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ThisWorkbook" defaultThemeVersion="124226"/>
  <mc:AlternateContent xmlns:mc="http://schemas.openxmlformats.org/markup-compatibility/2006">
    <mc:Choice Requires="x15">
      <x15ac:absPath xmlns:x15ac="http://schemas.microsoft.com/office/spreadsheetml/2010/11/ac" url="C:\Users\Zemskov.AY\Desktop\Новая папка\"/>
    </mc:Choice>
  </mc:AlternateContent>
  <bookViews>
    <workbookView xWindow="0" yWindow="0" windowWidth="38400" windowHeight="15930" tabRatio="552"/>
  </bookViews>
  <sheets>
    <sheet name="f9" sheetId="189" r:id="rId1"/>
    <sheet name="Тариф" sheetId="190" state="hidden" r:id="rId2"/>
  </sheets>
  <definedNames>
    <definedName name="_xlnm._FilterDatabase" localSheetId="0" hidden="1">'f9'!$A$19:$N$2799</definedName>
    <definedName name="f9_start">'f9'!$A$20</definedName>
    <definedName name="MainTable">#REF!</definedName>
    <definedName name="Год">'f9'!$A$9</definedName>
    <definedName name="ИПР">'f9'!$A$6</definedName>
    <definedName name="_xlnm.Print_Area" localSheetId="0">'f9'!$A$1:$N$904</definedName>
  </definedNames>
  <calcPr calcId="152511" refMode="R1C1"/>
</workbook>
</file>

<file path=xl/calcChain.xml><?xml version="1.0" encoding="utf-8"?>
<calcChain xmlns="http://schemas.openxmlformats.org/spreadsheetml/2006/main">
  <c r="M29" i="189" l="1"/>
  <c r="K32" i="189"/>
  <c r="L32" i="189"/>
  <c r="M32" i="189"/>
  <c r="K84" i="189"/>
  <c r="L84" i="189"/>
  <c r="L83" i="189" s="1"/>
  <c r="M84" i="189"/>
  <c r="K85" i="189"/>
  <c r="L85" i="189"/>
  <c r="M85" i="189"/>
  <c r="K86" i="189"/>
  <c r="L86" i="189"/>
  <c r="M86" i="189"/>
  <c r="M87" i="189"/>
  <c r="K88" i="189"/>
  <c r="K87" i="189" s="1"/>
  <c r="L88" i="189"/>
  <c r="M88" i="189"/>
  <c r="K89" i="189"/>
  <c r="L89" i="189"/>
  <c r="M89" i="189"/>
  <c r="K92" i="189"/>
  <c r="K91" i="189" s="1"/>
  <c r="L92" i="189"/>
  <c r="L91" i="189" s="1"/>
  <c r="M92" i="189"/>
  <c r="M91" i="189" s="1"/>
  <c r="K356" i="189"/>
  <c r="L356" i="189"/>
  <c r="M356" i="189"/>
  <c r="K443" i="189"/>
  <c r="L443" i="189"/>
  <c r="M443" i="189"/>
  <c r="K563" i="189"/>
  <c r="L563" i="189"/>
  <c r="M563" i="189"/>
  <c r="K572" i="189"/>
  <c r="L572" i="189"/>
  <c r="M572" i="189"/>
  <c r="K583" i="189"/>
  <c r="L583" i="189"/>
  <c r="M583" i="189"/>
  <c r="K592" i="189"/>
  <c r="L592" i="189"/>
  <c r="M592" i="189"/>
  <c r="K593" i="189"/>
  <c r="L593" i="189"/>
  <c r="M593" i="189"/>
  <c r="K594" i="189"/>
  <c r="L594" i="189"/>
  <c r="M594" i="189"/>
  <c r="K595" i="189"/>
  <c r="L595" i="189"/>
  <c r="M595" i="189"/>
  <c r="K596" i="189"/>
  <c r="L596" i="189"/>
  <c r="M596" i="189"/>
  <c r="K597" i="189"/>
  <c r="L597" i="189"/>
  <c r="M597" i="189"/>
  <c r="K599" i="189"/>
  <c r="K598" i="189" s="1"/>
  <c r="L599" i="189"/>
  <c r="L598" i="189" s="1"/>
  <c r="M599" i="189"/>
  <c r="K678" i="189"/>
  <c r="L678" i="189"/>
  <c r="M678" i="189"/>
  <c r="K720" i="189"/>
  <c r="K23" i="189" s="1"/>
  <c r="K721" i="189"/>
  <c r="L721" i="189"/>
  <c r="M721" i="189"/>
  <c r="M720" i="189" s="1"/>
  <c r="M23" i="189" s="1"/>
  <c r="K722" i="189"/>
  <c r="L722" i="189"/>
  <c r="M722" i="189"/>
  <c r="K723" i="189"/>
  <c r="K24" i="189" s="1"/>
  <c r="L723" i="189"/>
  <c r="L24" i="189" s="1"/>
  <c r="M723" i="189"/>
  <c r="M24" i="189" s="1"/>
  <c r="K726" i="189"/>
  <c r="K25" i="189" s="1"/>
  <c r="L726" i="189"/>
  <c r="L25" i="189" s="1"/>
  <c r="M726" i="189"/>
  <c r="M25" i="189" s="1"/>
  <c r="K727" i="189"/>
  <c r="K26" i="189" s="1"/>
  <c r="L727" i="189"/>
  <c r="L26" i="189" s="1"/>
  <c r="M727" i="189"/>
  <c r="M26" i="189" s="1"/>
  <c r="F24" i="189"/>
  <c r="J24" i="189"/>
  <c r="D25" i="189"/>
  <c r="G25" i="189"/>
  <c r="D26" i="189"/>
  <c r="E26" i="189"/>
  <c r="H26" i="189"/>
  <c r="D32" i="189"/>
  <c r="E32" i="189"/>
  <c r="F32" i="189"/>
  <c r="G32" i="189"/>
  <c r="H32" i="189"/>
  <c r="I32" i="189"/>
  <c r="J32" i="189"/>
  <c r="D84" i="189"/>
  <c r="E84" i="189"/>
  <c r="F84" i="189"/>
  <c r="G84" i="189"/>
  <c r="G83" i="189" s="1"/>
  <c r="H84" i="189"/>
  <c r="I84" i="189"/>
  <c r="J84" i="189"/>
  <c r="J83" i="189" s="1"/>
  <c r="D85" i="189"/>
  <c r="D83" i="189" s="1"/>
  <c r="E85" i="189"/>
  <c r="E83" i="189" s="1"/>
  <c r="F85" i="189"/>
  <c r="G85" i="189"/>
  <c r="H85" i="189"/>
  <c r="I85" i="189"/>
  <c r="J85" i="189"/>
  <c r="D86" i="189"/>
  <c r="E86" i="189"/>
  <c r="F86" i="189"/>
  <c r="G86" i="189"/>
  <c r="H86" i="189"/>
  <c r="I86" i="189"/>
  <c r="J86" i="189"/>
  <c r="H87" i="189"/>
  <c r="D88" i="189"/>
  <c r="D87" i="189" s="1"/>
  <c r="E88" i="189"/>
  <c r="F88" i="189"/>
  <c r="F87" i="189" s="1"/>
  <c r="G88" i="189"/>
  <c r="H88" i="189"/>
  <c r="I88" i="189"/>
  <c r="I87" i="189" s="1"/>
  <c r="J88" i="189"/>
  <c r="J87" i="189" s="1"/>
  <c r="D89" i="189"/>
  <c r="E89" i="189"/>
  <c r="F89" i="189"/>
  <c r="G89" i="189"/>
  <c r="G87" i="189" s="1"/>
  <c r="H89" i="189"/>
  <c r="I89" i="189"/>
  <c r="J89" i="189"/>
  <c r="D92" i="189"/>
  <c r="E92" i="189"/>
  <c r="F92" i="189"/>
  <c r="G92" i="189"/>
  <c r="H92" i="189"/>
  <c r="I92" i="189"/>
  <c r="J92" i="189"/>
  <c r="D356" i="189"/>
  <c r="E356" i="189"/>
  <c r="F356" i="189"/>
  <c r="G356" i="189"/>
  <c r="H356" i="189"/>
  <c r="I356" i="189"/>
  <c r="J356" i="189"/>
  <c r="D443" i="189"/>
  <c r="E443" i="189"/>
  <c r="F443" i="189"/>
  <c r="G443" i="189"/>
  <c r="H443" i="189"/>
  <c r="I443" i="189"/>
  <c r="J443" i="189"/>
  <c r="J442" i="189" s="1"/>
  <c r="D563" i="189"/>
  <c r="E563" i="189"/>
  <c r="F563" i="189"/>
  <c r="G563" i="189"/>
  <c r="H563" i="189"/>
  <c r="I563" i="189"/>
  <c r="J563" i="189"/>
  <c r="D572" i="189"/>
  <c r="E572" i="189"/>
  <c r="F572" i="189"/>
  <c r="G572" i="189"/>
  <c r="H572" i="189"/>
  <c r="I572" i="189"/>
  <c r="J572" i="189"/>
  <c r="D583" i="189"/>
  <c r="E583" i="189"/>
  <c r="F583" i="189"/>
  <c r="G583" i="189"/>
  <c r="H583" i="189"/>
  <c r="I583" i="189"/>
  <c r="J583" i="189"/>
  <c r="D592" i="189"/>
  <c r="E592" i="189"/>
  <c r="F592" i="189"/>
  <c r="G592" i="189"/>
  <c r="H592" i="189"/>
  <c r="I592" i="189"/>
  <c r="J592" i="189"/>
  <c r="D593" i="189"/>
  <c r="E593" i="189"/>
  <c r="F593" i="189"/>
  <c r="G593" i="189"/>
  <c r="H593" i="189"/>
  <c r="I593" i="189"/>
  <c r="J593" i="189"/>
  <c r="D594" i="189"/>
  <c r="E594" i="189"/>
  <c r="F594" i="189"/>
  <c r="G594" i="189"/>
  <c r="H594" i="189"/>
  <c r="I594" i="189"/>
  <c r="J594" i="189"/>
  <c r="D595" i="189"/>
  <c r="E595" i="189"/>
  <c r="F595" i="189"/>
  <c r="G595" i="189"/>
  <c r="H595" i="189"/>
  <c r="I595" i="189"/>
  <c r="J595" i="189"/>
  <c r="D596" i="189"/>
  <c r="E596" i="189"/>
  <c r="F596" i="189"/>
  <c r="G596" i="189"/>
  <c r="H596" i="189"/>
  <c r="I596" i="189"/>
  <c r="J596" i="189"/>
  <c r="D597" i="189"/>
  <c r="E597" i="189"/>
  <c r="F597" i="189"/>
  <c r="G597" i="189"/>
  <c r="H597" i="189"/>
  <c r="I597" i="189"/>
  <c r="J597" i="189"/>
  <c r="D599" i="189"/>
  <c r="E599" i="189"/>
  <c r="F599" i="189"/>
  <c r="G599" i="189"/>
  <c r="H599" i="189"/>
  <c r="I599" i="189"/>
  <c r="J599" i="189"/>
  <c r="D678" i="189"/>
  <c r="E678" i="189"/>
  <c r="F678" i="189"/>
  <c r="G678" i="189"/>
  <c r="H678" i="189"/>
  <c r="I678" i="189"/>
  <c r="J678" i="189"/>
  <c r="E720" i="189"/>
  <c r="E23" i="189" s="1"/>
  <c r="F720" i="189"/>
  <c r="F23" i="189" s="1"/>
  <c r="I720" i="189"/>
  <c r="I23" i="189" s="1"/>
  <c r="J720" i="189"/>
  <c r="J23" i="189" s="1"/>
  <c r="D721" i="189"/>
  <c r="E721" i="189"/>
  <c r="F721" i="189"/>
  <c r="G721" i="189"/>
  <c r="G720" i="189" s="1"/>
  <c r="G23" i="189" s="1"/>
  <c r="H721" i="189"/>
  <c r="I721" i="189"/>
  <c r="J721" i="189"/>
  <c r="D722" i="189"/>
  <c r="D720" i="189" s="1"/>
  <c r="D23" i="189" s="1"/>
  <c r="E722" i="189"/>
  <c r="F722" i="189"/>
  <c r="G722" i="189"/>
  <c r="H722" i="189"/>
  <c r="H720" i="189" s="1"/>
  <c r="H23" i="189" s="1"/>
  <c r="I722" i="189"/>
  <c r="J722" i="189"/>
  <c r="D723" i="189"/>
  <c r="D24" i="189" s="1"/>
  <c r="E723" i="189"/>
  <c r="E24" i="189" s="1"/>
  <c r="F723" i="189"/>
  <c r="G723" i="189"/>
  <c r="G24" i="189" s="1"/>
  <c r="H723" i="189"/>
  <c r="H24" i="189" s="1"/>
  <c r="I723" i="189"/>
  <c r="I24" i="189" s="1"/>
  <c r="J723" i="189"/>
  <c r="D726" i="189"/>
  <c r="E726" i="189"/>
  <c r="E25" i="189" s="1"/>
  <c r="F726" i="189"/>
  <c r="F25" i="189" s="1"/>
  <c r="G726" i="189"/>
  <c r="H726" i="189"/>
  <c r="H25" i="189" s="1"/>
  <c r="I726" i="189"/>
  <c r="I25" i="189" s="1"/>
  <c r="J726" i="189"/>
  <c r="J25" i="189" s="1"/>
  <c r="D727" i="189"/>
  <c r="E727" i="189"/>
  <c r="F727" i="189"/>
  <c r="F26" i="189" s="1"/>
  <c r="G727" i="189"/>
  <c r="G26" i="189" s="1"/>
  <c r="H727" i="189"/>
  <c r="I727" i="189"/>
  <c r="I26" i="189" s="1"/>
  <c r="J727" i="189"/>
  <c r="J26" i="189" s="1"/>
  <c r="I91" i="189" l="1"/>
  <c r="I83" i="189"/>
  <c r="L87" i="189"/>
  <c r="K83" i="189"/>
  <c r="H83" i="189"/>
  <c r="M83" i="189"/>
  <c r="E87" i="189"/>
  <c r="F83" i="189"/>
  <c r="L720" i="189"/>
  <c r="L23" i="189" s="1"/>
  <c r="M598" i="189"/>
  <c r="K442" i="189"/>
  <c r="K571" i="189"/>
  <c r="M571" i="189"/>
  <c r="M90" i="189" s="1"/>
  <c r="M22" i="189" s="1"/>
  <c r="I598" i="189"/>
  <c r="D571" i="189"/>
  <c r="I442" i="189"/>
  <c r="H442" i="189"/>
  <c r="L571" i="189"/>
  <c r="J598" i="189"/>
  <c r="F571" i="189"/>
  <c r="G442" i="189"/>
  <c r="G90" i="189" s="1"/>
  <c r="G22" i="189" s="1"/>
  <c r="M442" i="189"/>
  <c r="D598" i="189"/>
  <c r="E442" i="189"/>
  <c r="F442" i="189"/>
  <c r="D442" i="189"/>
  <c r="I29" i="189"/>
  <c r="I28" i="189" s="1"/>
  <c r="H29" i="189"/>
  <c r="G29" i="189"/>
  <c r="G28" i="189" s="1"/>
  <c r="H598" i="189"/>
  <c r="F29" i="189"/>
  <c r="F28" i="189" s="1"/>
  <c r="G571" i="189"/>
  <c r="L442" i="189"/>
  <c r="D29" i="189"/>
  <c r="D28" i="189" s="1"/>
  <c r="F598" i="189"/>
  <c r="G598" i="189"/>
  <c r="H571" i="189"/>
  <c r="J91" i="189"/>
  <c r="H91" i="189"/>
  <c r="E571" i="189"/>
  <c r="I571" i="189"/>
  <c r="F91" i="189"/>
  <c r="L29" i="189"/>
  <c r="L28" i="189" s="1"/>
  <c r="E29" i="189"/>
  <c r="E28" i="189" s="1"/>
  <c r="J571" i="189"/>
  <c r="E598" i="189"/>
  <c r="G91" i="189"/>
  <c r="E91" i="189"/>
  <c r="J29" i="189"/>
  <c r="J28" i="189" s="1"/>
  <c r="K29" i="189"/>
  <c r="K28" i="189" s="1"/>
  <c r="D91" i="189"/>
  <c r="L90" i="189"/>
  <c r="L22" i="189" s="1"/>
  <c r="K90" i="189"/>
  <c r="K22" i="189" s="1"/>
  <c r="M28" i="189"/>
  <c r="F90" i="189"/>
  <c r="F22" i="189" s="1"/>
  <c r="E90" i="189"/>
  <c r="E22" i="189" s="1"/>
  <c r="D90" i="189"/>
  <c r="D22" i="189" s="1"/>
  <c r="I90" i="189"/>
  <c r="I22" i="189" s="1"/>
  <c r="H90" i="189" l="1"/>
  <c r="H22" i="189" s="1"/>
  <c r="H28" i="189"/>
  <c r="J90" i="189"/>
  <c r="J22" i="189" s="1"/>
  <c r="K21" i="189"/>
  <c r="K27" i="189"/>
  <c r="K20" i="189" s="1"/>
  <c r="L21" i="189"/>
  <c r="L27" i="189"/>
  <c r="L20" i="189" s="1"/>
  <c r="M21" i="189"/>
  <c r="M27" i="189"/>
  <c r="M20" i="189" s="1"/>
  <c r="D21" i="189"/>
  <c r="D27" i="189"/>
  <c r="D20" i="189" s="1"/>
  <c r="J21" i="189"/>
  <c r="I27" i="189"/>
  <c r="I20" i="189" s="1"/>
  <c r="I21" i="189"/>
  <c r="F21" i="189"/>
  <c r="F27" i="189"/>
  <c r="F20" i="189" s="1"/>
  <c r="H21" i="189"/>
  <c r="H27" i="189"/>
  <c r="H20" i="189" s="1"/>
  <c r="E21" i="189"/>
  <c r="E27" i="189"/>
  <c r="E20" i="189" s="1"/>
  <c r="G27" i="189"/>
  <c r="G20" i="189" s="1"/>
  <c r="G21" i="189"/>
  <c r="J27" i="189" l="1"/>
  <c r="J20" i="189" s="1"/>
</calcChain>
</file>

<file path=xl/sharedStrings.xml><?xml version="1.0" encoding="utf-8"?>
<sst xmlns="http://schemas.openxmlformats.org/spreadsheetml/2006/main" count="3600" uniqueCount="1830">
  <si>
    <t>к приказу Минэнерго России</t>
  </si>
  <si>
    <t>Примечание</t>
  </si>
  <si>
    <t xml:space="preserve">  Наименование инвестиционного проекта (группы инвестиционных проектов)</t>
  </si>
  <si>
    <t>5</t>
  </si>
  <si>
    <t>4.1.1</t>
  </si>
  <si>
    <t>4.1.2</t>
  </si>
  <si>
    <t>4.1.3</t>
  </si>
  <si>
    <t>4.1.4</t>
  </si>
  <si>
    <t>4.1.5</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</si>
  <si>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</si>
  <si>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Номер группы инвести-ционных проектов</t>
  </si>
  <si>
    <t>4.2.2</t>
  </si>
  <si>
    <t>4.2.3</t>
  </si>
  <si>
    <t>4.2.4</t>
  </si>
  <si>
    <t xml:space="preserve">                                                         полное наименование субъекта электроэнергетики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</si>
  <si>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</si>
  <si>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Идентификатор инвестиционного проекта</t>
  </si>
  <si>
    <t>Приложение  № 9</t>
  </si>
  <si>
    <t>Форма 9. Краткое описание инвестиционной программы. Показатели энергетической эффективности</t>
  </si>
  <si>
    <t>Наименование показателя энергетической эффективности, единицы измерения. Снижение потерь ЭЭ при передаче, (тыс.кВт*ч)</t>
  </si>
  <si>
    <t>от «05» мая 2016 г. № 380</t>
  </si>
  <si>
    <t xml:space="preserve">ПС 
(трансформатор, коммутационное оборудование*)  </t>
  </si>
  <si>
    <t>Воздушная линия*</t>
  </si>
  <si>
    <t>Кабельная линия*</t>
  </si>
  <si>
    <t>Системы учёта электроэнергии</t>
  </si>
  <si>
    <t>Собственные нужды ПС</t>
  </si>
  <si>
    <t xml:space="preserve">Перечень показателей энергетической эффективности объектов приведен в соответствии с  Приказом Министерства энергетики РФ от 30.06.2014 г № 398 «Об утверждении требований к форме программ в области энергосбережения и повышения </t>
  </si>
  <si>
    <t>энергетической эффективности организаций с участием государства и муниципального образования, организаций, осуществляющих регулируемые виды деятельности, и отчётности о ходе их реализации»</t>
  </si>
  <si>
    <t>Воздушная линия</t>
  </si>
  <si>
    <t>Кабельная линия</t>
  </si>
  <si>
    <t xml:space="preserve">ПС 
(трансформатор, коммутационное оборудование)  </t>
  </si>
  <si>
    <t>Эффект от снижения потерь электроэнергии, млн. руб.</t>
  </si>
  <si>
    <t>4.2.5</t>
  </si>
  <si>
    <t>Тариф средневзвешанный</t>
  </si>
  <si>
    <t>Белгородэнерго</t>
  </si>
  <si>
    <t>Брянскэнерго</t>
  </si>
  <si>
    <t>Воронежэнерго</t>
  </si>
  <si>
    <t>Костромаэнерго</t>
  </si>
  <si>
    <t>Курскэнерго</t>
  </si>
  <si>
    <t>Липецкэнерго</t>
  </si>
  <si>
    <t>Орелэнерго</t>
  </si>
  <si>
    <t>Смоленскэнерго</t>
  </si>
  <si>
    <t>Тамбовэнерго</t>
  </si>
  <si>
    <t>Тверьэнерго</t>
  </si>
  <si>
    <t>Ярэнерго</t>
  </si>
  <si>
    <t>Филиал</t>
  </si>
  <si>
    <t>Владимирэнерго</t>
  </si>
  <si>
    <t>Ивэнерго</t>
  </si>
  <si>
    <t>Калугаэнерго</t>
  </si>
  <si>
    <t>Кировэнерго</t>
  </si>
  <si>
    <t>Мариэнерго</t>
  </si>
  <si>
    <t>Нижновэнерго</t>
  </si>
  <si>
    <t>Рязаньэнерго</t>
  </si>
  <si>
    <t>Тулэнерго</t>
  </si>
  <si>
    <t>Удмуртэнерго</t>
  </si>
  <si>
    <t>4.2.1</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</si>
  <si>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</si>
  <si>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</si>
  <si>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</si>
  <si>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</si>
  <si>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</si>
  <si>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</si>
  <si>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</si>
  <si>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</si>
  <si>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</si>
  <si>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</si>
  <si>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</si>
  <si>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</si>
  <si>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</si>
  <si>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</si>
  <si>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</si>
  <si>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</si>
  <si>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Нижегородская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</si>
  <si>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</si>
  <si>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</si>
  <si>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</si>
  <si>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</si>
  <si>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</si>
  <si>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</si>
  <si>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</si>
  <si>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</si>
  <si>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</si>
  <si>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</si>
  <si>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двухцепной ВЛ 110кВ от отпаечной ВЛ 110кВ "Ольгино" (Нагорная - Ольгино),  "Митино" (Нагорная - Ольгино) на ПС Митино на новую ПС 110кВ. Заявитель ООО "Капстройинвест" № 1504-юр от 02.12.2015</t>
  </si>
  <si>
    <t>H_NNE-00538-000</t>
  </si>
  <si>
    <t>Строительство ЛЭП-6 кВ от Л-603 ПС Кстовская, к.п. Зеленый Город. Заявитель ООО "Кредо-Проф" № 23-юр от 14.03.2016</t>
  </si>
  <si>
    <t>H_NNE-00607-000</t>
  </si>
  <si>
    <t>Строительство КТП-6/0,4 кВ ПС Варя Сормовский РЭС (1,26 МВА).Производственное отделение Центральные электрические сети. Заявитель ООО «ВолгоВятСтрой инвест» № 475-юр от 22.07.2009</t>
  </si>
  <si>
    <t>H_NNE-00802-000</t>
  </si>
  <si>
    <t>Строительство КЛ-10кВ от ячейки "Резерв 2" ПС "Елизарьево", строительство КЛ-10 кВ от РУ-10кВ ЛЭП-1005 ПС Елизарьево (0.346 км.) Производственное отделение Южные электрические сети. Заявитель ООО ПК "Нижегородская картофельная система" № 2759-юр от 06.10.2016</t>
  </si>
  <si>
    <t>H_NNE-00806-000</t>
  </si>
  <si>
    <t>Строительство КЛ 6 кВ ф. 609 ПС Варя - ТП-3383, КЛ-6 кВ ф. 614 ПС Варя – ТП-3383 (0,2 км).Производственное отделение Центральные электрические сети, Сормовский РЭС. Заявитель ООО «ВолгоВятСтрой инвест» № 475-юр от 22.07.2009</t>
  </si>
  <si>
    <t>I_NNE-01135-000</t>
  </si>
  <si>
    <t>Строительство новой ТП 6/0,4кВ от новой ТП 6/0,4кВ до РП-48 ф.480, КЛ 0,4кВ от новой ТП 6/0,4кВ Нагорного РЭС (0.5 МВа). Заявитель "Управление ФСБ России  по Нижегородской области" № 521007499 от 28.02.2018</t>
  </si>
  <si>
    <t>I_NNE-01279-000</t>
  </si>
  <si>
    <t>Строительство КЛ 6кВ от новой ТП 6/0,4кВ до РП-48 ф.480, КЛ 0,4кВ от новой ТП 6/0,4кВ Нагорного РЭС (0.45 км). Заявитель "Управление ФСБ России  по Нижегородской области" № 521007499 от 28.02.2018</t>
  </si>
  <si>
    <t>I_NNE-01280-000</t>
  </si>
  <si>
    <t>Реконструкция. Установка расчетных узлов учета с многофункциональными электронными счетчиками (4 шт.) ПС  Ковернинская. Балахнинские электрические сети. Заявитель ООО "Рось" № 2346-юр от 02.08.2012</t>
  </si>
  <si>
    <t>I_NNE-01287-000</t>
  </si>
  <si>
    <t>Строительство ВЛ-10кВ от опоры №74/4 ф.65 РП-6 ПС Ока ПО "Дзержинские электрические сети" (0,9км).  Заявитель ИП Вялимаа Саули Стефанус №521021843 от 28.08.2018</t>
  </si>
  <si>
    <t>J_NNE-01288-000</t>
  </si>
  <si>
    <t>Строительство КЛ-10кВ от опоры №74/4 ф.65 РП-6 ПС Ока ПО "Дзержинские электрические сети" (0,1км). Заявитель ИП Вялимаа Саули Стефанус №521021843 от 28.08.2018</t>
  </si>
  <si>
    <t>J_NNE-01289-000</t>
  </si>
  <si>
    <t>Строительство ЛЭП-6 кВ от опоры №1 ВЛ-6 кВ ТП-4070-ТП-4789 Приокского РЭС  (0.2 км.) Центральные электричкские сети. Заявитель ООО "Развитие" № 521013065 от 29.03.2018</t>
  </si>
  <si>
    <t>I_NNE-01296-000</t>
  </si>
  <si>
    <t>Строительство ВЛ-10 кВ от ЛЭП-1030, ЛЭП-1033 ПС Ковернинская (0.06 км.) Балахнинские электрические сети. Завявитель ООО "Рось" № 2346-юр от 02.08.2012</t>
  </si>
  <si>
    <t>I_NNE-01306-000</t>
  </si>
  <si>
    <t>Строительство КЛ-6 кВ от РУ-6 кВ ТП-2240 и КЛ-6 кВ от РУ-6 кВ ТП-2340 Заречного РЭС. Реконструкция РУ-6 кВ ТП-2240 (0.8 км.) Центральные электрические сети. Заявитель ООО  "СТЭКОМ" № 521014861 от 23.04.2018</t>
  </si>
  <si>
    <t>I_NNE-01322-000</t>
  </si>
  <si>
    <t>Строительство ВЛ-6 кВ от Л-622 ПС Кожевенная, г. Богородск (0.16 км.) Кстовские электрические сети. Заявитель "Саденов А.О." № 521018524 от 25.06.2018</t>
  </si>
  <si>
    <t>I_NNE-01344-000</t>
  </si>
  <si>
    <t>Реконструкция ПС Ситники. Замена трансформаторов тока на Т-1 и ЛЭП 3516 (4 шт.) Семеновские электрические сети. Заявитель ООО "Стекло-Люкс" № 521002323 от 20.10.2017</t>
  </si>
  <si>
    <t>I_NNE-01345-000</t>
  </si>
  <si>
    <t>Строительство КЛ-0,4 кВ от ТП-1001 по ВЛ-1010 ПС Ветлуга (0.185 км.) Уренские электрические сети. Заявитель "Администрация Ветлужского муниципального района Нижегородской области" № 521016245 от 08.06.2018</t>
  </si>
  <si>
    <t>I_NNE-01346-000</t>
  </si>
  <si>
    <t>Строительство КЛ-6 кВ от РУ-6 кВ ТП-2751 ПО "Центральные электрические сети" (1км). Заявитель АО НПК "Катрен" №521014851 от 26.06.2018</t>
  </si>
  <si>
    <t>J_NNE-01347-000</t>
  </si>
  <si>
    <t>Строительство новой КТП-10/0,4 кВ от точек врезки в КЛ-10 кВ ТП-799 - ТП-931( 1.26 Мва) Нагорного РЭС Центральные электрические сети. Заявитель АО "Главное Управление Обустройства Войск" № 521006392 от 07.12.2017</t>
  </si>
  <si>
    <t>I_NNE-01349-000</t>
  </si>
  <si>
    <t>Строительство четырех КЛ-10 кВ от РУ-10 кВ новой КТП-10/0,4 кВ до точек врезки в КЛ-10 кВ ТП-799 - ТП-931, десяти КЛ-0,4 кВ от РУ-0,4 кВ новой КТП-10/0,4 кВ Нагорного РЭС (1.010 км.) Центральные электрические сети. Заявитель АО "Главное Управление Обустройства Войск" № 521006392 от 07.12.2017</t>
  </si>
  <si>
    <t>I_NNE-01350-000</t>
  </si>
  <si>
    <t>Реконструкция. Установка автоматических выключателей в РУ 0,4кВ ТП-459 и ТП-467 Нагорного РЭС (2 шт.) Центральные электрические сети. Заявитель "Малухина Н.А." № 521016316 от 23.05.2018</t>
  </si>
  <si>
    <t>I_NNE-01351-000</t>
  </si>
  <si>
    <t>Реконструкция ТП-3096 с перезаводкой КЛ-0,4 кВ с ф. 8 РУ-0,4 кВ ТП-3096 на ф. 5 РУ-0,4 кВ ТП-3096 ПО "Центральные электрические сети" (0,01км). Заявитель  "Нижегородская Епархия русской православной церкви (Московский Патриархат)" №521009967 от 25.01.2018</t>
  </si>
  <si>
    <t>J_NNE-01359-000</t>
  </si>
  <si>
    <t xml:space="preserve">Реконструкция оборудования ЗТП № 215 с заменой ТТ Л-1010 ПС 110/35/10кВ Орбита, Л-1020 ПС 110/35/10кВ Арзамас-110 ПО "Арзамасские электрические сети" (6 шт.) Заявитель "Комитет имущественных отношений города Арзамаса Нижегородской области " №521017202 от 02.07.2018 </t>
  </si>
  <si>
    <t>J_NNE-01360-000</t>
  </si>
  <si>
    <t xml:space="preserve">Реконструкция ЗРУ-6 кВ ПС 110/35/6кВ Бурцевская с заменой ТТ ПО "Балахнинские электрические сети" (4 шт.) Заявитель ООО "Реттенмайер РУС Продуктион" №521013109 от 16.04.2018 </t>
  </si>
  <si>
    <t>J_NNE-01361-000</t>
  </si>
  <si>
    <t>Строительство ЛЭП-10 кВ от опоры ВЛ-10 кВ Л-1005 ПС 110/10кВ Новоселки ПО "Арзамасские электрические сети" (0,01км). Заявитель "ИП Бреева Татьяна Александровна" №521018023 от 23.07.2018</t>
  </si>
  <si>
    <t>J_NNE-01362-000</t>
  </si>
  <si>
    <t>Реконструкция ТП-349 с заменой группы рубильник-предохранитель гр.1 и гр.6 РУ-0,4кВ ТП-349 ПС 110/10кВ Доскино ПО "Дзержинские жэлектрические сети" (2 шт.). Заявитель ООО "Мегаполис" №521018760 от 28.06.2018</t>
  </si>
  <si>
    <t>J_NNE-01363-000</t>
  </si>
  <si>
    <t>Реконструкция ТП-2292 с установкой линейных ячеек на Iсш и IIсш РУ-6 кВ ТП-2292 ПО "Центральные электрические сети" (2 шт.). Заявитель ОАО Агрокомбинат "Горьковский" №521018407 от 07.09.2018</t>
  </si>
  <si>
    <t>J_NNE-01364-000</t>
  </si>
  <si>
    <t>Строительство КТП-10/0,4кВ (0,4МВА) ПС Борская ПО "Дзержинские электрические сети" (0,4МВА). Заявитель ООО СК "НаСтроение" №521016953 от 12.07.2018</t>
  </si>
  <si>
    <t>J_NNE-01365-001</t>
  </si>
  <si>
    <t>Строительство двух ЛЭП-10кВ от новой КТП-10/0,4кВ ПС Борская до врезки в КЛ-10кВ ф.51 РП-5 - ТП-1130  ПС Борская ПО "Дзержинские электрические сети" (0,285км). Заявитель ООО СК "НаСтроение" №521016953 от 12.07.2018</t>
  </si>
  <si>
    <t>J_NNE-01365-002</t>
  </si>
  <si>
    <t>Строительство двух ЛЭП-0,4кВ от новой КТП-10/0,4кВ ПС Борская ПО "Дзержинские электрические сети" (0,05км). Заявитель ООО СК "НаСтроение" №521016953 от 12.07.2018</t>
  </si>
  <si>
    <t>J_NNE-01365-003</t>
  </si>
  <si>
    <t>Строительство двух ЛЭП-0,4кВ от гр.3 и гр.9 РУ-0,4кВ ТП-439 ПС 110/10/6кВ Городская (0,35км), реконструкция ТП-439 с установкой группы рубильник-предохранитель гр.3 и гр.9 РУ-0,4кВ ТП-439 ПС 110/10/6кВ Городская (2 шт.) ПО "Дзержинские электрические сети" Заявитель ООО "С-АКТИВ" №521021981 от 11.09.2018</t>
  </si>
  <si>
    <t>J_NNE-01366-000</t>
  </si>
  <si>
    <t>Строительство новой ТП-6/0,4 кВ ПС 110/6кВ Кировская ПО "Центральные электрические сети" (0,8МВА). Заявитель АО "Объединенная дирекция" №521014375 от 03.08.2018</t>
  </si>
  <si>
    <t>J_NNE-01367-001</t>
  </si>
  <si>
    <t>Строительство двух КЛ-6 кВ от новой ТП-6/0,4 кВ до точек врезки в КЛ-6 кВ ТП-2199 -ТП-2479 ПС 110/6кВ Кировская (0,15км), строительство двух КЛ-6 кВ от новой ТП-6/0,4кВ до точек врезки в КЛ-6 кВ ТП-2199-ТП-2739 ПС 110/6кВ Кировская (0,15км) ПО "Центральные электрические сети" Заявитель АО "Объединенная дирекция" №521014375 от 03.08.2018</t>
  </si>
  <si>
    <t>J_NNE-01367-002</t>
  </si>
  <si>
    <t>Строительство четырех КЛ-0,4кВ от РУ-0,4кВ новой ТП-6/0,4кВ ПС 110/6кВ Кировская ПО "Центральные электрические сети" (0,07км). Заявитель АО "Объединенная дирекция" №521014375 от 03.08.2018</t>
  </si>
  <si>
    <t>J_NNE-01367-003</t>
  </si>
  <si>
    <t>Строительство ВЛ-10кВ от оп. №6 ВЛ-1003 ПС 110/35/10кВ Гагаринская в сторону ТП-142 ПО "Уренские электрические сети" (0,05км). Заявитель "ИП Кация Николоз Володиаевич №521014384 от 04.04.2018</t>
  </si>
  <si>
    <t>J_NNE-01368-000</t>
  </si>
  <si>
    <t>Строительство КТП-10/0,4кВ ПС 110/10кВ Строительная ПО "Сергачские электрические сети" (0,25МВА). Заявитель МБДОУ детский сад № 11 "Светлячок" №521017973 от 28.06.2018</t>
  </si>
  <si>
    <t>J_NNE-01370-001</t>
  </si>
  <si>
    <t>Строительство ЛЭП-10кВ от ВЛ-1004 ПС 110/10кВ Строительная ПО "Сергачские электрические сети" (0,06км). Заявитель МБДОУ детский сад № 11 "Светлячок" №521017973 от 28.06.2018</t>
  </si>
  <si>
    <t>J_NNE-01370-002</t>
  </si>
  <si>
    <t>Строительство двух КЛ-0,4кВ от РУ-0,4кВ ТП-63 ПС 220/110/35/10кВ Сергач (0,175км), строительство двух КЛ-0,4кВ от новой КТП-10/0,4кВ ПС 110/10кВ Строительная (0,02км) ПО "Сергачские электрические сети" Заявитель МБДОУ детский сад № 11 "Светлячок" №521017973 от 28.06.2018</t>
  </si>
  <si>
    <t>J_NNE-01370-003</t>
  </si>
  <si>
    <t>Строительство двух ВЛ-0,4кВ от РУ-0,4кВ ТП-63 ПС 220/110/35/10кВ Сергач ПО "Сергачские электрические сети" (0,175км). Заявитель МБДОУ детский сад № 11 "Светлячок" №521017973 от 28.06.2018</t>
  </si>
  <si>
    <t>J_NNE-01370-004</t>
  </si>
  <si>
    <t>Строительство КЛ-6 кВ от РУ-6 кВ (вторым присоединением) ТП-2970 ПО "Центральные электрические сети"(0,306км). Заявитель ЗАО "Торговый дом Финстрой" №521021159 от 17.08.2018</t>
  </si>
  <si>
    <t>J_NNE-01371-000</t>
  </si>
  <si>
    <t>Строительство двухтрансформаторной КТП-10/0,4кВ ПС Дивеево и ПС Елизарьево ПО "Южные электрические сети" для техприсоединения УКС и архитектуры администрации Дивеевского муниципального района  №521023698 от 06.11.2018 (0,4МВА)</t>
  </si>
  <si>
    <t>J_NNE-01670-001</t>
  </si>
  <si>
    <t>Строительство ЛЭП-10кВ от оп.№4 отп. на ТП-61226 ЛЭП-1013 ПС Дивеево (0,08км) и строительство ЛЭП-10кВ от оп.№132 ЛЭП-1002 ПС Елизарьево (0,68км), монтаж линейного разъеденителя на первой отпаечной опоре новой ВЛ-10кВ от оп.№132 ЛЭП-1002 ПС Елизарьево (1 шт.) ПО "Южные электрические сети" для техприсоединения УКС и архитектуры администрации Дивеевского муниципального района  №521023698 от 06.11.2018</t>
  </si>
  <si>
    <t>J_NNE-01670-002</t>
  </si>
  <si>
    <t>Строительство двух ЛЭП-0,4кВ от РУ-0,4кВ КТП-10/0,4кВ ПС Дивеево и ПС Елизарьево  ПО "Южные электрические сети" для техприсоединения УКС и архитектуры администрации Дивеевского муниципального района  №521023698 от 06.11.2018 (0,020км)</t>
  </si>
  <si>
    <t>J_NNE-01670-003</t>
  </si>
  <si>
    <t>Строительство двухтрансформаторной КТП-6/0,4кВ ПС Теплоход ПО "Дзержинские электрические сети" для техприсоединения ООО "Управляющая компания "Зеркало" №521025148 от 08.11.2018 (0,4МВА)</t>
  </si>
  <si>
    <t>J_NNE-01671-001</t>
  </si>
  <si>
    <t>Строительство двух КЛ-6кВ от точки врезки в КЛ-6кВ 1СШ ТП-1149 - 1СШ ТП-1060 до 1СШ РУ-6кВ новой КТП-6/0,4 ПС Теплоход (0,03км), строительство двух КЛ-6кВ от от точки врезки в КЛ-6кВ 2СШ ТП-1149 - 2СШ ТП-1060 до 2СШ РУ-6кВ новой КТП-6/0,4кВ ПС Теплоход (0,03км) ПО "Дзержинские электрические сети" для техприсоединения ООО "Управляющая компания "Зеркало"  №521025148 от 08.11.2018</t>
  </si>
  <si>
    <t>J_NNE-01671-002</t>
  </si>
  <si>
    <t>Строительство двух КЛ-0,4кВ от 1СШ РУ-0,4кВ от новой КТП-6/0,4кВ ПС Теплоход (0,3км), строительство двух КЛ-0,4кВ от 2СШ РУ-0,4кВ от новой КТП-6/0,4кВ ПС Теплоход (0,3км) ПО "Дзержинские электрические сети" для техприсоединения ООО "Управляющая компания "Зеркало"  №521025148 от 08.11.2018</t>
  </si>
  <si>
    <t>J_NNE-01671-003</t>
  </si>
  <si>
    <t>Строительство КЛ-10 кВ от РУ-10кВ ф.210-09 1СШ РП-210 Нагорного РЭС (0,032км), строительство КЛ-10 кВ от РУ-10кВ ф.210-06 2СШ РП-210 Нагорного РЭС (0,032км), реконструкция РП-210 в части монтажа трансформаторов тока ТЗЛМ-1-2 на ф.210-09 и ф.210-06 (2 шт.) ПО "Центральные электрические сети" для техприсоединения ООО "Юпитер" №521025769 от 13.12.2018</t>
  </si>
  <si>
    <t>J_NNE-01673-001</t>
  </si>
  <si>
    <t>Строительство двух КЛ-6 кВ от 1СШ КРУН-6кВ ПС 110/35/6кВ Левобережная (1,7км), строительство двух КЛ-6 кВ от 2СШ КРУН-6кВ ПС 110/35/6кВ Левобережная (1,7км) ПО "Балахнинские электрические сети" для техприсоединения Федерального казенного учреждения "Налог-Сервис" Федеральной налоговой службы (г. Москва) №521008666 от 08.10.2018</t>
  </si>
  <si>
    <t>J_NNE-01674-000</t>
  </si>
  <si>
    <t>Строительство новой ПС 110/6кВ ПО "Балахнинские электрические сети" для техприсоединения ФГКУ комбинат "Монтаж" управления федерального агентства по государственным резервам по Приволжскому ФО №521018732 от 01.11.2018 (5,0МВА)</t>
  </si>
  <si>
    <t>J_NNE-01675-001</t>
  </si>
  <si>
    <t>Строительство ВЛ 110 кВ от ВЛ 110 кВ №106 «НиГРЭС-ПС Ока» (0,5км) до новой ПС 110/6 кВ, строительство ВЛ 110 кВ от ВЛ 110 кВ №108 «НиГРЭС-Сормовская ТЭЦ» до новой ПС 110/6 кВ (0,5км) ПО "Балахнинские электрические сети" для техприсоединения ФГКУ комбинат "Монтаж" управления федерального агентства по государственным резервам по Приволжскому ФО №521018732 от 01.11.2018</t>
  </si>
  <si>
    <t>J_NNE-01675-002</t>
  </si>
  <si>
    <t>Строительство КЛ-6кВ от 1СШ РУ-6кВ новой ПС 110/6 кВ (3,3км), строительство КЛ-6кВ от 2СШ РУ-6кВ новой ПС 110/6 кВ (3,3км) ПО "Балахнинские электрические сети" для техприсоединения ФГКУ комбинат "Монтаж" управления федерального агентства по государственным резервам по Приволжскому ФО №521018732 от 01.11.2018</t>
  </si>
  <si>
    <t>J_NNE-01675-003</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</si>
  <si>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</si>
  <si>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</si>
  <si>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</si>
  <si>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</si>
  <si>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</si>
  <si>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</si>
  <si>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</si>
  <si>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</si>
  <si>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</si>
  <si>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</si>
  <si>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</si>
  <si>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</si>
  <si>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</si>
  <si>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</si>
  <si>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</si>
  <si>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</si>
  <si>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</si>
  <si>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</si>
  <si>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</si>
  <si>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</si>
  <si>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ПС-110кВ Молитовская. Производственное отделение Центральные электрические сети. Замена выключателей 110кВ, трансформаторов тока 110кВ, трансформаторов напряжения 110кВ, выключателей 6кВ.</t>
  </si>
  <si>
    <t>F_NNE-00001-000</t>
  </si>
  <si>
    <t>Реконструкция. ПС -110 кВ Кулебаки. Замена МВ 35-110кВ на вакуумные и элегазовые выключатели 1шт ШСВ</t>
  </si>
  <si>
    <t>G_NNE-00038-014</t>
  </si>
  <si>
    <t>Реконструкция. ПС-110кВ Починки Производственное отделение Арзамасские электрические сети. Замена МВ-35-110кВ на вакуумные и элегазовые выключатели 3шт.</t>
  </si>
  <si>
    <t>G_NNE-00038-015</t>
  </si>
  <si>
    <t>Реконструкция. ПС-110кВ Арзамас-110. Производственное отделение Арзамасские электрические сети. Замена МВ-35-110кВ на вакуумные и элегазовые выключатели 3шт.</t>
  </si>
  <si>
    <t>G_NNE-00038-016</t>
  </si>
  <si>
    <t>Реконструкция. ПС -110 кВ Кировская. Замена МВ 35-110кВ на вакуумные и элегазовые выключатели 2шт (ВЛ Кировская -1,2)</t>
  </si>
  <si>
    <t>G_NNE-00038-024</t>
  </si>
  <si>
    <t>Реконструкция. ПС-110кВ Лукоянов Производственное отделение Арзамасские электрические сети. Замена МВ-35-110кВ на вакуумные и элегазовые выключатели 2шт.</t>
  </si>
  <si>
    <t>G_NNE-00038-025</t>
  </si>
  <si>
    <t>Реконструкция. ПС-110кВ Починки Производственное отделение Арзамасские электрические сети. Замена МВ-35-110кВ на вакуумные и элегазовые выключатели 1шт.</t>
  </si>
  <si>
    <t>G_NNE-00038-026</t>
  </si>
  <si>
    <t>Реконструкция. ПС-110кВ Орбита Производственное отделение Арзамасские электрические сети. Замена МВ-35-110кВ на вакуумные и элегазовые выключатели 1шт.</t>
  </si>
  <si>
    <t>G_NNE-00038-035</t>
  </si>
  <si>
    <t>Реконструкция. ПС-110кВ Останкино Производственное отделение Семеновские электрические сети. Замена МВ-35-110кВ на вакуумные и элегазовые выключатели 1шт.</t>
  </si>
  <si>
    <t>G_NNE-00038-036</t>
  </si>
  <si>
    <t>Реконструкция. ПС-110кВ Сейма-ПТФ Производственное отделение Дзержинские электрические сети. Замена МВ-35-110кВ на вакуумные и элегазовые выключатели 4шт.</t>
  </si>
  <si>
    <t>G_NNE-00038-045</t>
  </si>
  <si>
    <t>Реконструкция. ПС -110кВ Салганы Производственное отделение Сергачские электрические сети. Замена МВ-35-110кВ на вакуумные и элегазовые выключатели 1шт.</t>
  </si>
  <si>
    <t>G_NNE-00038-046</t>
  </si>
  <si>
    <t>Реконструкция. ПС-110кВ Смолино Производственное отделение Дзержинские электрические сети. Замена МВ-35-110кВ на вакуумные и элегазовые выключатели 1шт.</t>
  </si>
  <si>
    <t>G_NNE-00038-055</t>
  </si>
  <si>
    <t>Реконструкция. ПС-110кВ Кировская Производственное отделение Центральные электрические сети. Замена МВ-35-110кВ на вакуумные и элегазовые выключатели 6шт.</t>
  </si>
  <si>
    <t>G_NNE-00038-056</t>
  </si>
  <si>
    <t>Реконструкция. ПС-110кВ Кировская Производственное отделение Центральные электрические сети. Замена МВ-35-110кВ на вакуумные и элегазовые выключатели 4шт.</t>
  </si>
  <si>
    <t>G_NNE-00038-065</t>
  </si>
  <si>
    <t>Реконструкция. ПС-110кВ Новосормовская Производственное отделение Центральные электрические сети. Замена МВ-35-110кВ на вакуумные и элегазовые выключатели 1шт.</t>
  </si>
  <si>
    <t>G_NNE-00038-066</t>
  </si>
  <si>
    <t>Реконструкция. ПС-110кВ Новосормовсая Производственное отделение Центральные электрические сети. Замена МВ-35-110кВ на вакуумные и элегазовые выключатели 1шт.</t>
  </si>
  <si>
    <t>G_NNE-00038-075</t>
  </si>
  <si>
    <t>Реконструкция. ПС-110кВ Заволжская Производственное отделение Балахнинские электрические сети. Замена МВ-35-110кВ на вакуумные и элегазовые выключатели 1шт.</t>
  </si>
  <si>
    <t>G_NNE-00038-076</t>
  </si>
  <si>
    <t>Реконструкция. ПС-110кВ Ильинская Производственное отделение Балахнинские электрические сети. Замена МВ-35-110кВ на вакуумные и элегазовые выключатели 1шт.</t>
  </si>
  <si>
    <t>G_NNE-00038-085</t>
  </si>
  <si>
    <t>Реконструкция. ПС-110кВ Чистовская Производственное отделение Балахнинские электрические сети. Замена МВ-35-110кВ на вакуумные и элегазовые выключатели 2шт.</t>
  </si>
  <si>
    <t>G_NNE-00038-086</t>
  </si>
  <si>
    <t>Реконструкция. ПС -110кВ Медяны. Производственное отделение Сергачские электрические сети. Замена МВ-35-110кВ на вакуумные и элегазовые выключатели 1шт.</t>
  </si>
  <si>
    <t>G_NNE-00038-095</t>
  </si>
  <si>
    <t>Реконструкция. ПС-110кВ Кулебаки Производственное отделение Южные электрические сети. Замена МВ-35-110кВ на вакуумные и элегазовые выключатели 1шт.</t>
  </si>
  <si>
    <t>G_NNE-00038-096</t>
  </si>
  <si>
    <t>Реконструкция. ПС-110кВ Лысково Производственное отделение Кстовские электрические сети. Замена МВ-35-110кВ на вакуумные и элегазовые выключатели 5шт.</t>
  </si>
  <si>
    <t>G_NNE-00038-105</t>
  </si>
  <si>
    <t>Реконструкция. ПС-110кВ Подлесово Производственное отделение Кстовские электрические сети. Замена МВ-35-110кВ на вакуумные и элегазовые выключатели 1шт.</t>
  </si>
  <si>
    <t>G_NNE-00038-115</t>
  </si>
  <si>
    <t>Реконструкция. ПС -110кВ Пестовская .  Замена МВ 6-10 кВ на вакуумные выключатели -11шт. (BB/TEL-10- 11 шт.)</t>
  </si>
  <si>
    <t>F_NNE-00039-004</t>
  </si>
  <si>
    <t>Реконструкция. ПС-110кВ Жемчуг. Производственное отделение Южные электрические сети. Замена МВ 6-10кВ на вакуумные выключатели 12(шт).</t>
  </si>
  <si>
    <t>G_NNE-00039-016</t>
  </si>
  <si>
    <t>Реконструкция. ПС-110кВ Гремячево Производственное отделение Южные электрические сети. Замена МВ 6-10кВ на вакуумные выключатели 11(шт).</t>
  </si>
  <si>
    <t>G_NNE-00039-017</t>
  </si>
  <si>
    <t>Реконструкция. ПС-110кВ Выкса. Производственное отделение Южные электрические сети. Замена МВ 6-10кВ на вакуумные выключатели 15(шт).</t>
  </si>
  <si>
    <t>G_NNE-00039-026</t>
  </si>
  <si>
    <t>Реконструкция. ПС-110кВ Дивеево Производственное отделение Южные электрические сети. Замена МВ 6-10кВ на вакуумные выключатели 9(шт).</t>
  </si>
  <si>
    <t>G_NNE-00039-027</t>
  </si>
  <si>
    <t>Реконструкция. ПС-110кВ Сосновская Производственное отделение Южные электрические сети. Замена МВ 6-10кВ на вакуумные выключатели 14(шт).</t>
  </si>
  <si>
    <t>G_NNE-00039-037</t>
  </si>
  <si>
    <t>Реконструкция. ПС-110кВ Кулебаки. Производственное отделение Южные электрические сети. Замена МВ 6-10кВ на вакуумные выключатели 12(шт).</t>
  </si>
  <si>
    <t>G_NNE-00039-047</t>
  </si>
  <si>
    <t>Реконструкция. ПС-110 кВ Дальнее Константиново. Производственное отделение Кстовские электрические сети. Замена Т-1 ТДТН-16000/110/35/10 на ТДТН-25000/110/35/10 (25 МВА)</t>
  </si>
  <si>
    <t>F_NNE-00042-000</t>
  </si>
  <si>
    <t>Реконструкция. ПС-110кВ Алешинская. Производственное отделение Балахнинские электрические сети. Замена Т-2 ТМ-6300/110/6 на ТДН-10000/110/6 (10 МВА)</t>
  </si>
  <si>
    <t>F_NNE-00049-000</t>
  </si>
  <si>
    <t>Реконструкция. ПС-110кВ Левобережная. Замена Т-1 ТДТН-16000/110/35/6 на ТДТН-40000/110/35/6 (40 МВА)</t>
  </si>
  <si>
    <t>F_NNE-00051-000</t>
  </si>
  <si>
    <t>Реконструкция. ПС-110кВ Свердловская. Производственное отделение Центральные электрические сети. Замена Т-3 ТРД-32000/110/6 на ТРДН-40000/110/6 (40 МВА)</t>
  </si>
  <si>
    <t>F_NNE-00065-000</t>
  </si>
  <si>
    <t>Реконструкция. ПС КС-6-110кВ.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110/10</t>
  </si>
  <si>
    <t>G_NNE-00067-012</t>
  </si>
  <si>
    <t>Реконструкция. ПС Городская-110кВ. Производственное отделение Дзержинские электрические сети. Монтаж новых и восстановление существующих механических блокировочных устройств</t>
  </si>
  <si>
    <t>G_NNE-00067-014</t>
  </si>
  <si>
    <t>Реконструкция. ПС Вадская-110кВ.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- 74 шт. Класс напряжения 110/35/10</t>
  </si>
  <si>
    <t>G_NNE-00067-015</t>
  </si>
  <si>
    <t>Реконструкция. ПС Наруксово-35кВ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- 46 шт. Класс напряжения 35/10</t>
  </si>
  <si>
    <t>G_NNE-00067-022</t>
  </si>
  <si>
    <t>Реконструкция. ПС Ворсма-110кВ. Производственное отделение Кстовские электрические сети. Монтаж новых и восстановление существующих механических блокировочных устройств</t>
  </si>
  <si>
    <t>G_NNE-00067-024</t>
  </si>
  <si>
    <t>Реконструкция. ПС Лукоянов-110кВ.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- 88 шт. Класс напряжения 110/10</t>
  </si>
  <si>
    <t>G_NNE-00067-025</t>
  </si>
  <si>
    <t>Реконструкция. ПС Шарапово-35кВ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- 41 шт. Класс напряжения 35/10</t>
  </si>
  <si>
    <t>G_NNE-00067-032</t>
  </si>
  <si>
    <t>Реконструкция. ПС Перевоз-110кВ. Производственное отделение Арзамасские электрические сети. Монтаж новых и восстановление существующих механических блокировочных устройств</t>
  </si>
  <si>
    <t>G_NNE-00067-034</t>
  </si>
  <si>
    <t>Реконструкция. ПС Большое Болдино-35кВ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35/10</t>
  </si>
  <si>
    <t>G_NNE-00067-042</t>
  </si>
  <si>
    <t>Реконструкция. ПС Смолино-110кВ.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110/35/10</t>
  </si>
  <si>
    <t>G_NNE-00067-044</t>
  </si>
  <si>
    <t>Реконструкция. ПС -110кВ Салганы. Монтаж новых и восстановление существующих механических блокировочных устройств. Замок электромагнитной блокировки - 85 шт. Класс напряжения 110/35/10</t>
  </si>
  <si>
    <t>G_NNE-00067-052</t>
  </si>
  <si>
    <t>Реконструкция. ПС Комплекс-110кВ.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110/10/6</t>
  </si>
  <si>
    <t>G_NNE-00067-054</t>
  </si>
  <si>
    <t>Реконструкция. ПС -35 Талызино. Монтаж новых и восстановление существующих механических блокировочных устройств. Замок электромагнитной блокировки - 45 шт. Класс напряжения 35/10</t>
  </si>
  <si>
    <t>G_NNE-00067-062</t>
  </si>
  <si>
    <t>Реконструкция. ПС-110кВ Медяны. Монтаж новых и восстановление существующих механических блокировочных устройств. Замок электромагнитной блокировки - 49 шт. Класс напряжения 110/10.</t>
  </si>
  <si>
    <t>G_NNE-00067-072</t>
  </si>
  <si>
    <t>Реконструкция. ПС -110кВ Княгинино. Монтаж новых и восстановление существующих механических блокировочных устройств. Замок электромагнитной блокировки - 96 шт. Класс напряжения 110/35/10</t>
  </si>
  <si>
    <t>G_NNE-00067-082</t>
  </si>
  <si>
    <t>Реконструкция. ПС-35кВ  Петряксы. Монтаж новых и восстановление существующих механических блокировочных устройств. Замок электромагнитной блокировки - 59 шт. Класс напряжения 35/10</t>
  </si>
  <si>
    <t>G_NNE-00067-092</t>
  </si>
  <si>
    <t>Реконструкция. ПС -110кВ Полюс. Монтаж новых и восстановление существующих механических блокировочных устройств. Замок электромагнитной блокировки - 50 шт. Класс напряжения 110/10</t>
  </si>
  <si>
    <t>G_NNE-00067-102</t>
  </si>
  <si>
    <t>Реконструкция. ПС-35 кВ Новодмитриевка. Производственное отделение Южные электрические сети. Замена РУ-6кВ, замена выключателей и разъединителей 35кВ (РУ-6кВ на 5 линейных ячеек, ВВ-35кВ 2шт.)</t>
  </si>
  <si>
    <t>F_NNE-00071-000</t>
  </si>
  <si>
    <t>Реконструкция и замена ТП на КТП-400. Производственное отделение Кстовские электрические сети (3,15 МВА)</t>
  </si>
  <si>
    <t>G_NNE-00094-013</t>
  </si>
  <si>
    <t>Реконструкция и замена ТП на КТП-400. Производственное отделение Кстовские электрические сети (2,59МВА)</t>
  </si>
  <si>
    <t>G_NNE-00094-014</t>
  </si>
  <si>
    <t>Реконструкция и замена МТП на КТП-100. Производственное отделение Балахнинские электрические сети (5,12 МВА)</t>
  </si>
  <si>
    <t>G_NNE-00094-015</t>
  </si>
  <si>
    <t>Реконструкция и замена МТП на КТП-400. Производственное отделение Арзамасские электрические сети (1.2 МВА)</t>
  </si>
  <si>
    <t>G_NNE-00094-016</t>
  </si>
  <si>
    <t>Реконструкция и замена МТП на БКТП-2 шт 2*КТП-400, 1 шт КТП-400. Производственное отделение Арзамасские электрические сети (0.675 МВА)</t>
  </si>
  <si>
    <t>G_NNE-00094-017</t>
  </si>
  <si>
    <t>Реконструкция и замена ТП на КТП-400. Семеновские электрические сети. (3,15 МВА)</t>
  </si>
  <si>
    <t>G_NNE-00094-023</t>
  </si>
  <si>
    <t>Реконструкция и замена МТП на КТП-400. Семеновские электрические сети (3,21 МВА)</t>
  </si>
  <si>
    <t>G_NNE-00094-024</t>
  </si>
  <si>
    <t>Реконструкция и замена ТП на КТП-400, КТП-630. Производственное отделение Кстовские электрические сети  (5,64 МВА)</t>
  </si>
  <si>
    <t>G_NNE-00094-025</t>
  </si>
  <si>
    <t>Реконструкция и замена МТП на КТП-100. Производственное отделение Балахнинские электрические сети  (1.13 МВА)</t>
  </si>
  <si>
    <t>G_NNE-00094-026</t>
  </si>
  <si>
    <t>Реконструкция и замена МТП на КТП-400. Производственное отделение Кстовские электрические сети (0.675 МВА)</t>
  </si>
  <si>
    <t>G_NNE-00094-027</t>
  </si>
  <si>
    <t>Реконструкция и замена ТП на КТП-400. Семеновские электрические сети (6,84 МВА)</t>
  </si>
  <si>
    <t>G_NNE-00094-035</t>
  </si>
  <si>
    <t>Реконструкция и замена ТП на КТП-400. Производственное отделение Кстовские электрические сети (0.90 МВА)</t>
  </si>
  <si>
    <t>G_NNE-00094-036</t>
  </si>
  <si>
    <t>Реконструкция и замена МТП на КТП-400. Семеновские электрические сети (0.675 МВА)</t>
  </si>
  <si>
    <t>G_NNE-00094-037</t>
  </si>
  <si>
    <t>Реконструкция и замена ТП на КТП-400. Семеновские электрические сети (0.93 МВА)</t>
  </si>
  <si>
    <t>G_NNE-00094-046</t>
  </si>
  <si>
    <t>Реконструкция и замена МТП на КТП-250. Сергачские электрические сети (0.675 МВА)</t>
  </si>
  <si>
    <t>G_NNE-00094-047</t>
  </si>
  <si>
    <t>Замена МТП 6/0,4 кВ на КТП 6/0,4 кВ: МТП-3086 (100 кВА) на КТП-3086 (100 кВА); МТП-3504 (100 кВА) на КТП-3504 (100 кВА); МТП-3728 (160 кВА) на КТП-3728 (160 кВА).Производственное отделение Южные электрические сети. Вачский РЭС.</t>
  </si>
  <si>
    <t>G_NNE-00094-056</t>
  </si>
  <si>
    <t>Реконструкция и замена МТП на КТП-400. Производственное отделение Уренские электрические сети (0.675 МВА)</t>
  </si>
  <si>
    <t>G_NNE-00094-057</t>
  </si>
  <si>
    <t>Реконструкция. Замена МТП 6/0,4 кВ на КТП 6/0,4 кВ: МТП-81003 (100 кВА) на КТП-81003 (160 кВА); Вачский РЭС: МТП-3325 (60 кВА) на КТП-3325 (100 кВА).Производственное отделение Южные электрические сети. Навашинский РЭС</t>
  </si>
  <si>
    <t>G_NNE-00094-067</t>
  </si>
  <si>
    <t>Реконструкция АВР. ПС 110кВ Мадаево. (терминал защиты ТОР-200 (2 шт.), яшик ЯЗВ 120(2шт.), кабель КВВГнг (800м).</t>
  </si>
  <si>
    <t>G_NNE-00100-020</t>
  </si>
  <si>
    <t>Реконструкция АВР. ПС 35кВ Родиониха. (терминал защиты ТОР-200 (2 шт.), яшик ЯЗВ 120(2шт.), кабель КВВГнг (300м).</t>
  </si>
  <si>
    <t>G_NNE-00100-030</t>
  </si>
  <si>
    <t>Реконструкция АВР. ПС 35 кВ Н. Дмитриевка. (терминал защиты ТОР-200 (2 шт.), яшик ЯЗВ 120(2шт.), кабель КВВГнг (300м).</t>
  </si>
  <si>
    <t>G_NNE-00100-040</t>
  </si>
  <si>
    <t>Реконструкция АВР. ПС 110кВ Б.Маресьево. (терминал защиты ТОР-200 (2 шт.), яшик ЯЗВ 120(2шт.), кабель КВВГнг (300м).</t>
  </si>
  <si>
    <t>G_NNE-00100-050</t>
  </si>
  <si>
    <t>Реконструкция АВР. ПС 110кВ Н.Слобода. (терминал защиты ТОР-200 (2 шт.), яшик ЯЗВ 120(2шт.), кабель КВВГнг (300м).</t>
  </si>
  <si>
    <t>G_NNE-00100-060</t>
  </si>
  <si>
    <t>Реконструкция РУ-6-10кВ. ПС-35кВ Васильсурск. Монтаж дуговых защит БССДЗ 1 секция.</t>
  </si>
  <si>
    <t>G_NNE-00101-014</t>
  </si>
  <si>
    <t>Реконструкция РУ-6-10кВ. ПС-110кВ Минино. Монтаж дуговых защит БССДЗ 2 секции.</t>
  </si>
  <si>
    <t>G_NNE-00101-015</t>
  </si>
  <si>
    <t>Реконструкция РУ-6-10кВ. ПС-35кВ Тарасовская. Монтаж дуговых защит БССДЗ 2 секции.</t>
  </si>
  <si>
    <t>G_NNE-00101-024</t>
  </si>
  <si>
    <t>Реконструкция РУ-6-10кВ. ПС -110кВ Дивеево. Монтаж дуговых защит БССДЗ 2 секции.</t>
  </si>
  <si>
    <t>G_NNE-00101-025</t>
  </si>
  <si>
    <t>Реконструкция РУ-6-10кВ. ПС-35кВ Козлово. Монтаж дуговых защит БССДЗ 2 секции.</t>
  </si>
  <si>
    <t>G_NNE-00101-034</t>
  </si>
  <si>
    <t>Реконструкция РУ-6-10кВ. ПС-35кВ Новая. Монтаж дуговых защит БССДЗ 1 секция.</t>
  </si>
  <si>
    <t>G_NNE-00101-035</t>
  </si>
  <si>
    <t>Реконструкция РУ-6-10кВ. ПС-35кВ Чкаловская. Монтаж дуговых защит БССДЗ 2 секции.</t>
  </si>
  <si>
    <t>G_NNE-00101-044</t>
  </si>
  <si>
    <t>Реконструкция РУ-6-10кВ. ПС-35кВ Ф. Низина. Монтаж дуговых защит БССДЗ 1 секция.</t>
  </si>
  <si>
    <t>G_NNE-00101-045</t>
  </si>
  <si>
    <t>Реконструкция РУ-6-10кВ. ПС-110кВ Чернораменская. Монтаж дуговых защит БССДЗ 2 секции.</t>
  </si>
  <si>
    <t>G_NNE-00101-054</t>
  </si>
  <si>
    <t>Реконструкция РУ-6-10кВ. ПС-35кВ Память Парижской Коммуны. Производственное отделение Семеновские электрические сети. Монтаж дуговых защит БССДЗ 2 секции.</t>
  </si>
  <si>
    <t>G_NNE-00101-055</t>
  </si>
  <si>
    <t>Реконструкция РУ-6-10кВ. ПС-35кВ Воздвиженская. Монтаж дуговых защит БССДЗ 2 секции.</t>
  </si>
  <si>
    <t>G_NNE-00101-064</t>
  </si>
  <si>
    <t>Реконструкция РУ-6-10кВ. ПС-35кВ Ратово. Монтаж дуговых защит БССДЗ 1 секция.</t>
  </si>
  <si>
    <t>G_NNE-00101-074</t>
  </si>
  <si>
    <t>Реконструкция РУ-6-10кВ. ПС-35кВ Ивановская. Монтаж дуговых защит БССДЗ 1 секция.</t>
  </si>
  <si>
    <t>G_NNE-00101-084</t>
  </si>
  <si>
    <t>Реконструкция РУ-6-10кВ. ПС-35кВ Керженец. Монтаж дуговых защит БССДЗ 1 секция.</t>
  </si>
  <si>
    <t>G_NNE-00101-094</t>
  </si>
  <si>
    <t>Реконструкция РУ-6-10кВ. ПС-35кВ Б.Мурашкино. Монтаж дуговых защит БССДЗ 2 секции.</t>
  </si>
  <si>
    <t>G_NNE-00101-104</t>
  </si>
  <si>
    <t>Реконструкция РУ-6-10кВ. ПС-35кВ Запрудное. Монтаж дуговых защит БССДЗ 2 секции.</t>
  </si>
  <si>
    <t>G_NNE-00101-114</t>
  </si>
  <si>
    <t>Реконструкция РУ-6-10кВ. ПС-35кВ Вареж. Монтаж дуговых защит БССДЗ 2 секции.</t>
  </si>
  <si>
    <t>G_NNE-00101-124</t>
  </si>
  <si>
    <t>Реконструкция РУ-6-10кВ. ПС-35кВ Куликово. Монтаж дуговых защит БССДЗ 2 секции.</t>
  </si>
  <si>
    <t>G_NNE-00101-134</t>
  </si>
  <si>
    <t>Реконструкция РУ-6-10кВ. ПС-35кВ Оранки. Монтаж дуговых защит БССДЗ 2 секции.</t>
  </si>
  <si>
    <t>G_NNE-00101-144</t>
  </si>
  <si>
    <t>Реконструкция РУ-6-10кВ. РП Ореховец. Монтаж дуговых защит БССДЗ 1 секция.</t>
  </si>
  <si>
    <t>G_NNE-00101-154</t>
  </si>
  <si>
    <t>Реконструкция РУ-6-10кВ. ПС-35кВ  Григорово. Монтаж дуговых защит БССДЗ 2 секции.</t>
  </si>
  <si>
    <t>G_NNE-00101-164</t>
  </si>
  <si>
    <t>Реконструкция РУ-6-10кВ. ПС-110кВ Лысково. Монтаж дуговых защит БССДЗ 2 секции.</t>
  </si>
  <si>
    <t>G_NNE-00101-174</t>
  </si>
  <si>
    <t>Реконструкция РУ-6-10кВ. ПС-35кВ Рождественно. Монтаж дуговых защит БССДЗ 2 секции.</t>
  </si>
  <si>
    <t>G_NNE-00101-184</t>
  </si>
  <si>
    <t>Реконструкция РУ-6-10кВ. ПС-35кВ Марково. Монтаж дуговых защит БССДЗ 1 секция.</t>
  </si>
  <si>
    <t>G_NNE-00101-194</t>
  </si>
  <si>
    <t>Реконструкция РУ-6-10кВ. ПС-110кВ Толоконцево. Монтаж дуговых защит БССДЗ 1 секция.</t>
  </si>
  <si>
    <t>G_NNE-00101-204</t>
  </si>
  <si>
    <t>Реконструкция РУ-6-10кВ. ПС-110кВ Варя. Монтаж дуговых защит БССДЗ 2 секции.</t>
  </si>
  <si>
    <t>G_NNE-00101-214</t>
  </si>
  <si>
    <t>Реконструкция РУ-6-10кВ. ПС-110кВ Ковалиха. Монтаж дуговых защит БССДЗ 2 секции.</t>
  </si>
  <si>
    <t>G_NNE-00101-224</t>
  </si>
  <si>
    <t>Реконструкция РУ-6-10кВ. ПС-110кВ Соцгородская. Монтаж дуговых защит БССДЗ 2 секции.</t>
  </si>
  <si>
    <t>G_NNE-00101-234</t>
  </si>
  <si>
    <t>Реконструкция РУ-6-10кВ. РП-202. Монтаж дуговых защит БССДЗ 1 секция.</t>
  </si>
  <si>
    <t>G_NNE-00101-244</t>
  </si>
  <si>
    <t>Реконструкция РУ-6-10кВ. ПС-35кВ Каликино. Монтаж дуговых защит БССДЗ 2 секции.</t>
  </si>
  <si>
    <t>G_NNE-00101-254</t>
  </si>
  <si>
    <t>ПС 110кВ Новосормовская, защита ВЛ Сормовская 1. Реконструкция (ШЭ 2607 088_200, ПВЗУ-Е, ФП)</t>
  </si>
  <si>
    <t>G_NNE-00102-013</t>
  </si>
  <si>
    <t>ПС 110кВ Первомайск, защита ВЛ №181. Реконструкция (Бреслер ШЛ 2606 (1шт))</t>
  </si>
  <si>
    <t>G_NNE-00102-014</t>
  </si>
  <si>
    <t>ПС 110кВ Сейма, Реконструкция защиты ВЛ Сейма 1</t>
  </si>
  <si>
    <t>G_NNE-00102-015</t>
  </si>
  <si>
    <t>ПС 110кВ Кулебаки, защита ВЛ Кулебаки - КМЗ. Реконструкция(ШЭ 2607 016 (1шт)).</t>
  </si>
  <si>
    <t>G_NNE-00102-016</t>
  </si>
  <si>
    <t>ПС 110кВ Кировская. Реконструкция защиты ВЛ №133</t>
  </si>
  <si>
    <t>G_NNE-00102-017</t>
  </si>
  <si>
    <t>ПС 110кВ Первомайск, защита ВЛ Ельники. Реконструкция (Бреслер ШЛ 2606 (1шт))</t>
  </si>
  <si>
    <t>G_NNE-00102-024</t>
  </si>
  <si>
    <t>ПС 110кВ Сейма,Реконструкция защиты ВЛ Сейма 2</t>
  </si>
  <si>
    <t>G_NNE-00102-025</t>
  </si>
  <si>
    <t>ПС 110кВ Выкса, РАС. Реконструкция(ПАРМА РП-4.1 (1шт)).</t>
  </si>
  <si>
    <t>G_NNE-00102-026</t>
  </si>
  <si>
    <t>ПС 110кВ Западная. Реконструкция защиты ВЛ №149</t>
  </si>
  <si>
    <t>G_NNE-00102-027</t>
  </si>
  <si>
    <t>ПС 110кВ Первомайск, ВЛ Сатис. Реконструкция (Бреслер ШЛ 2606 (1шт))</t>
  </si>
  <si>
    <t>G_NNE-00102-034</t>
  </si>
  <si>
    <t>ПС 110кВ Арзамас-110, защита ВЛ Арзамас-Орбита. Реконструкция(Бреслер ШЛ 2606 (1шт)).</t>
  </si>
  <si>
    <t>G_NNE-00102-035</t>
  </si>
  <si>
    <t>ПС 110кВ Змейка, блокирующий ВЧ комплект. Реконструкция(ШЭ 2607 088_200 (1шт), ПВЗУ-Е (1шт) )</t>
  </si>
  <si>
    <t>G_NNE-00102-036</t>
  </si>
  <si>
    <t>ПС 110кВ Западная. Реконструкция защиты ВЛ №150</t>
  </si>
  <si>
    <t>G_NNE-00102-037</t>
  </si>
  <si>
    <t>ПС 110кВ Левобережная, защита ВЛ Левобережная 1. Реконструкция(ШЭ 2607 088_200, ПВЗУ-Е, ФП, ).</t>
  </si>
  <si>
    <t>G_NNE-00102-044</t>
  </si>
  <si>
    <t>ПС 110кВ Арзамас-110, защита ВЛ Вадская. Реконструкция(Бреслер ШЛ 2606 (1шт)).</t>
  </si>
  <si>
    <t>G_NNE-00102-045</t>
  </si>
  <si>
    <t>ПС 110кВ Лукоянов, ДЗШ и УРОВ 110кВ. Реконструкция (ТОР 300 ДЗШ 513 (1шт.)).</t>
  </si>
  <si>
    <t>G_NNE-00102-046</t>
  </si>
  <si>
    <t>ПС 110кВ Сейма-ПТФ. Реконструкция защиты ВЛ №150</t>
  </si>
  <si>
    <t>G_NNE-00102-047</t>
  </si>
  <si>
    <t>ПС 110кВ Левобережная, защита ВЛ Левобережная 2. Реконструкция(ШЭ 2607 088_200, ПВЗУ-Е, ФП, ).</t>
  </si>
  <si>
    <t>G_NNE-00102-054</t>
  </si>
  <si>
    <t>ПС 110кВ Арзамас-110, защита ВЛ Березовская. Реконструкция(Бреслер ШЛ 2606 (1шт)).</t>
  </si>
  <si>
    <t>G_NNE-00102-055</t>
  </si>
  <si>
    <t>ПС 110кВ Починки, ДЗШ и УРОВ 110кВ. Реконструкция (ТОР 300 ДЗШ 513 (1шт.)).</t>
  </si>
  <si>
    <t>G_NNE-00102-056</t>
  </si>
  <si>
    <t>ПС 110кВ Новосормовская. Реконструкция защиты ВЛ №196</t>
  </si>
  <si>
    <t>G_NNE-00102-057</t>
  </si>
  <si>
    <t>ПС 110кВ Левобережная, ДЗШ и УРОВ 110кВ. Реконструкция(ШЭ 2607 061 (1шт)).</t>
  </si>
  <si>
    <t>G_NNE-00102-066</t>
  </si>
  <si>
    <t>Реконструкция. ПС 110кВ Кировская. Замена и монтаж оборудования УПАСК. ВЛ 110кВ Кировская 1</t>
  </si>
  <si>
    <t>G_NNE-00103-013</t>
  </si>
  <si>
    <t>Реконструкция. ПС 110кВ Чистовская. Замена оборудования  ДЗШ и УРОВ</t>
  </si>
  <si>
    <t>G_NNE-00103-015</t>
  </si>
  <si>
    <t>Реконструкция. ПС 110кВ Павлово. Замена оборудования  АРЛ ВЛ №123</t>
  </si>
  <si>
    <t>G_NNE-00103-016</t>
  </si>
  <si>
    <t>Реконструкция ВЧ оборудования ВЛ № 153. ПС 110кВ Дзержинская</t>
  </si>
  <si>
    <t>G_NNE-00103-025</t>
  </si>
  <si>
    <t>Реконструкция. ПС 110кВ Павлово. Замена оборудования АРЛ ВЛ №130</t>
  </si>
  <si>
    <t>G_NNE-00103-026</t>
  </si>
  <si>
    <t>Реконструкция. ПС 110кВ Вахтан. Замена оборудования Автоматической частотной разгрузки.</t>
  </si>
  <si>
    <t>G_NNE-00103-035</t>
  </si>
  <si>
    <t>Реконструкция. ПС 110кВ Останкино. Замена и монтаж оборудования УПАСК. ВЛ 110кВ Борская-Останкино</t>
  </si>
  <si>
    <t>G_NNE-00103-036</t>
  </si>
  <si>
    <t>Реконструкция. ПС 110кВ Ветлуга. Замена оборудования Автоматической частотной разгрузки.</t>
  </si>
  <si>
    <t>G_NNE-00103-045</t>
  </si>
  <si>
    <t>Реконструкция. ПС 110кВ Алешинская. Замена оборудования автоматической частотной разгрузки.</t>
  </si>
  <si>
    <t>G_NNE-00103-046</t>
  </si>
  <si>
    <t>Реконструкция. ПС 110кВ Гагаринская. Замена оборудования автоматической частотной разгрузки.</t>
  </si>
  <si>
    <t>G_NNE-00103-055</t>
  </si>
  <si>
    <t>Реконструкция. ПС 110кВ Бурцевская. Замена оборудования автоматической частотной разгрузки.</t>
  </si>
  <si>
    <t>G_NNE-00103-056</t>
  </si>
  <si>
    <t>Реконструкция. ПС 110кВ Степаньково. Замена оборудования автоматической частотной разгрузки.</t>
  </si>
  <si>
    <t>G_NNE-00103-065</t>
  </si>
  <si>
    <t>Реконструкция. ПС 110кВ Городецкая. Замена оборудования автоматической частотной разгрузки .</t>
  </si>
  <si>
    <t>G_NNE-00103-066</t>
  </si>
  <si>
    <t>Реконструкция. ПС 110кВ Д.Константиново. Замена оборудования автоматической частотной разгрузки.</t>
  </si>
  <si>
    <t>G_NNE-00103-075</t>
  </si>
  <si>
    <t>Реконструкция. ПС 110кВ Соцгородская. Замена оборудования автоматической частотной разгрузки.</t>
  </si>
  <si>
    <t>G_NNE-00103-076</t>
  </si>
  <si>
    <t>Реконструкция. ПС 110кВ Таремская. Замена оборудования автоматической частотной разгрузки.</t>
  </si>
  <si>
    <t>G_NNE-00103-085</t>
  </si>
  <si>
    <t>Реконструкция. ПС 110кВ Светлоярская. Замена оборудования автоматической частотной разгрузки.</t>
  </si>
  <si>
    <t>G_NNE-00103-086</t>
  </si>
  <si>
    <t>Реконструкция. ПС 110кВ Ворсма. Замена оборудования автоматической частотной разгрузки.</t>
  </si>
  <si>
    <t>G_NNE-00103-095</t>
  </si>
  <si>
    <t>Реконструкция. ПС 110кВ Павлово. Замена оборудования автоматической частотной разгрузки.</t>
  </si>
  <si>
    <t>G_NNE-00103-096</t>
  </si>
  <si>
    <t>Реконструкция. ПС 35кВ Западная-35. Замена оборудования автоматической частотной разгрузки.</t>
  </si>
  <si>
    <t>G_NNE-00103-105</t>
  </si>
  <si>
    <t>Реконструкция. ПС 110кВ Воротынец. Замена оборудования автоматической частотной разгрузки.</t>
  </si>
  <si>
    <t>G_NNE-00103-106</t>
  </si>
  <si>
    <t>Реконструкция. ПС 35кВ Кстовская. Замена оборудования автоматической частотной разгрузки.</t>
  </si>
  <si>
    <t>G_NNE-00103-115</t>
  </si>
  <si>
    <t xml:space="preserve">Реконструкция. ПС 110кВ Урень. Замена оборудования автоматической частотной разгрузки </t>
  </si>
  <si>
    <t>G_NNE-00103-116</t>
  </si>
  <si>
    <t>Реконструкция. ПС 35кВ Восточная. Замена оборудования автоматической частотной разгрузки.</t>
  </si>
  <si>
    <t>G_NNE-00103-125</t>
  </si>
  <si>
    <t>Реконструкция. ПС 110кВ НИИТОП. Замена оборудования автоматической частотной разгрузки.</t>
  </si>
  <si>
    <t>G_NNE-00103-135</t>
  </si>
  <si>
    <t>Реконструкция. ПС 110кВ Варя. Замена оборудования автоматической частотной разгрузки.</t>
  </si>
  <si>
    <t>G_NNE-00103-145</t>
  </si>
  <si>
    <t>Реконструкция. ПС 110кВ Левинка. Замена оборудования автоматической частотной разгрузки.</t>
  </si>
  <si>
    <t>G_NNE-00103-155</t>
  </si>
  <si>
    <t>Реконструкция. ПС 110кВ Ленинская. Замена оборудования автоматической частотной разгрузки.</t>
  </si>
  <si>
    <t>G_NNE-00103-165</t>
  </si>
  <si>
    <t>Реконструкция. ПС 110кВ Митино. Замена оборудования автоматической частотной разгрузки .</t>
  </si>
  <si>
    <t>G_NNE-00103-175</t>
  </si>
  <si>
    <t>Реконструкция. ПС 110кВ Молитовская. Замена оборудования автоматической частотной разгрузки.</t>
  </si>
  <si>
    <t>G_NNE-00103-185</t>
  </si>
  <si>
    <t>Реконструкция. ПС 110кВ Мыза. Замена оборудования автоматической частотной разгрузки .</t>
  </si>
  <si>
    <t>G_NNE-00103-195</t>
  </si>
  <si>
    <t>Реконструкция. ПС-110кВ Первомайская Производственное отделение Арзамасские электрические сети. Замена АБ и зарядно-подзарядных устройств. УЗП - 1 шт.</t>
  </si>
  <si>
    <t>G_NNE-00108-014</t>
  </si>
  <si>
    <t>Реконструкция. ПС-110кВ КС-6 Производственное отделение Арзамасские электрические сети. Замена зарядно-подзарядных устройств УЗП - 1 шт.</t>
  </si>
  <si>
    <t>G_NNE-00108-015</t>
  </si>
  <si>
    <t>Реконструкция. ПС-110кВ Урень Производственное отделение Уренские электрические сети. Замена зарядно-подзарядных устройств УЗП - 1 шт.</t>
  </si>
  <si>
    <t>G_NNE-00108-016</t>
  </si>
  <si>
    <t>Реконструкция. ПС-110кВ Дзержинская Производственное отделение Дзержинские электрические сети. Замена АБ и зарядно-подзарядных устройств. УЗП - 1 шт.</t>
  </si>
  <si>
    <t>G_NNE-00108-024</t>
  </si>
  <si>
    <t>Реконструкция. ПС-110кВ Левобережная Производственное отделение Балахнинские электрические сети. Замена зарядно-подзарядных устройств УЗП - 1 шт.</t>
  </si>
  <si>
    <t>G_NNE-00108-025</t>
  </si>
  <si>
    <t>Реконструкция. ПС-110кВ Кировская Производственное отделение Центральные электрические сети. Замена зарядно-подзарядных устройств УЗП - 1 шт.</t>
  </si>
  <si>
    <t>G_NNE-00108-026</t>
  </si>
  <si>
    <t>Реконструкция. ПС-110кВ Кр. Баки Производственное отделение Семеновские электрические сети. Замена АБ и зарядно-подзарядных устройств. УЗП - 1 шт.</t>
  </si>
  <si>
    <t>G_NNE-00108-034</t>
  </si>
  <si>
    <t>Реконструкция. ПС-110кВ Сейма ПТФ Производственное отделение Дзержинские электрические сети. Замена зарядно-подзарядных устройств УЗП - 1 шт.</t>
  </si>
  <si>
    <t>G_NNE-00108-035</t>
  </si>
  <si>
    <t>Реконструкция. ПС-110кВ Навашино Производственное отделение Южные электрические сети. Замена зарядно-подзарядных устройств УЗП - 1 шт.</t>
  </si>
  <si>
    <t>G_NNE-00108-036</t>
  </si>
  <si>
    <t>Реконструкция. ПС-110кВ Богородская Производственное отделение Кстовские электрические сети. Замена АБ и зарядно-подзарядных устройств. УЗП - 1 шт.</t>
  </si>
  <si>
    <t>G_NNE-00108-044</t>
  </si>
  <si>
    <t>Реконструкция. ПС-110кВ Покров майдан Производственное отделение Кстовские электрические сети. Замена зарядно-подзарядных устройств УЗП - 1 шт.</t>
  </si>
  <si>
    <t>G_NNE-00108-045</t>
  </si>
  <si>
    <t>Реконструкция. ПС-110кВ Выкса Производственное отделение Южные электрические сети. Замена зарядно-подзарядных устройств УЗП - 1 шт.</t>
  </si>
  <si>
    <t>G_NNE-00108-046</t>
  </si>
  <si>
    <t>Реконструкция. ПС-110кВ Свердловская Производственное отделение Центральные электрические сети. Замена АБ и зарядно-подзарядных устройств. УЗП - 1 шт.</t>
  </si>
  <si>
    <t>G_NNE-00108-054</t>
  </si>
  <si>
    <t>Реконструкция. ПС-110кВ Кр. Баки Производственное отделение Семеновские электрические сети. Замена зарядно-подзарядных устройств УЗП - 1 шт.</t>
  </si>
  <si>
    <t>G_NNE-00108-055</t>
  </si>
  <si>
    <t>Реконструкция. ПС-110кВ Сосновская Производственное отделение Южные электрические сети. Замена зарядно-подзарядных устройств УЗП - 1 шт.</t>
  </si>
  <si>
    <t>G_NNE-00108-056</t>
  </si>
  <si>
    <t>Реконструкция. ПС-110кВ Вача Производственное отделение Южные электрические сети. Замена АБ и зарядно-подзарядных устройств. УЗП - 1 шт.</t>
  </si>
  <si>
    <t>G_NNE-00108-064</t>
  </si>
  <si>
    <t>Реконструкция. ПС-110кВ Мыза Производственное отделение Центральные электрические сети. Замена зарядно-подзарядных устройств УЗП - 2 шт.</t>
  </si>
  <si>
    <t>G_NNE-00108-065</t>
  </si>
  <si>
    <t>Реконструкция. ПС-110кВ Вача Производственное отделение Южные электрические сети. Замена АБ и зарядно-подзарядных устройств УЗП - 1 шт.</t>
  </si>
  <si>
    <t>G_NNE-00108-066</t>
  </si>
  <si>
    <t>Реконструкция. ПС-110кВ М. Горы Производственное отделение Семеновские электрические сети. Замена АБ и зарядно-подзарядных устройств. УЗП - 1 шт.</t>
  </si>
  <si>
    <t>G_NNE-00108-074</t>
  </si>
  <si>
    <t>Реконструкция. ПС-110кВ Спутник Производственное отделение Центральные электрические сети. Замена зарядно-подзарядных устройств УЗП - 2 шт.</t>
  </si>
  <si>
    <t>G_NNE-00108-075</t>
  </si>
  <si>
    <t>Реконструкция. ПС-110кВ Западная Производственное отделение Дзержинские электрические сети. Замена зарядно-подзарядных устройств УЗП - 1 шт.</t>
  </si>
  <si>
    <t>G_NNE-00108-076</t>
  </si>
  <si>
    <t>Реконструкция. ПС-110кВ КС-6 Производственное отделение Арзамасские электрические сети. Замена АБ и зарядно-подзарядных устройств. УЗП - 1 шт.</t>
  </si>
  <si>
    <t>G_NNE-00108-084</t>
  </si>
  <si>
    <t>Реконструкция. ПС-110кВ Кулебаки Производственное отделение Южные электрические сети. Замена зарядно-подзарядных устройств УЗП - 1 шт.</t>
  </si>
  <si>
    <t>G_NNE-00108-085</t>
  </si>
  <si>
    <t>Реконструкция ПС-110 кВ Степаньково Производственное отделение Кстовские электрические сети. Замена зарядно-подзарядных устройств УЗП - 1 шт.</t>
  </si>
  <si>
    <t>G_NNE-00108-086</t>
  </si>
  <si>
    <t>Реконструкция. ПС-110кВ Степаньково Производственное отделение Кстовские электрические сети. Замена АБ и зарядно-подзарядных устройств. УЗП - 1 шт.</t>
  </si>
  <si>
    <t>G_NNE-00108-094</t>
  </si>
  <si>
    <t>Реконструкция. ПС-110кВ Н. Сормовская Производственное отделение Центральные электрические сети. Замена зарядно-подзарядных устройств УЗП - 1 шт.</t>
  </si>
  <si>
    <t>G_NNE-00108-095</t>
  </si>
  <si>
    <t>Реконструкция. ПС-35 кВ Береговая Производственное отделение Кстовские электрические сети. Замена зарядно-подзарядных устройств УЗП - 1 шт.</t>
  </si>
  <si>
    <t>G_NNE-00108-096</t>
  </si>
  <si>
    <t>Реконструкция. ПС-110кВ Починки Производственное отделение Арзамасские электрические сети. Замена зарядно-подзарядных устройств УЗП - 1 шт.</t>
  </si>
  <si>
    <t>G_NNE-00108-105</t>
  </si>
  <si>
    <t>Реконструкция. ПС-110кВ Первомайская Производственное отделение Арзамасские электрические сети. Замена зарядно-подзарядных устройств УЗП - 1 шт.</t>
  </si>
  <si>
    <t>G_NNE-00108-106</t>
  </si>
  <si>
    <t>Реконструкция. ПС-110кВ Лукоянов Производственное отделение Арзамасские электрические сети. Замена зарядно-подзарядных устройств УЗП - 2 шт.</t>
  </si>
  <si>
    <t>G_NNE-00108-115</t>
  </si>
  <si>
    <t>Реконструкция. ПС КС-110кВ-6 Производственное отделение Арзамасские электрические сети. Замена зарядно-подзарядных устройств УЗП - 1 шт.</t>
  </si>
  <si>
    <t>G_NNE-00108-116</t>
  </si>
  <si>
    <t>Реконструкция. ПС-110кВ Воротынец Производственное отделение Кстовские электрические сети. Замена зарядно-подзарядных устройств УЗП - 1 шт.</t>
  </si>
  <si>
    <t>G_NNE-00108-126</t>
  </si>
  <si>
    <t>Реконструкция. ПС -110 Алешинская 110 кВ Производственное отделение Балахнинские электрические сети. Установка устройств компенсации емкостного тока замыкания на землю</t>
  </si>
  <si>
    <t>G_NNE-00149-012</t>
  </si>
  <si>
    <t>Реконструкция. ПС Пестовская 110 кВ Производственное отделение Балахнинские электрические сети. Установка устройств компенсации емкостного тока замыкания на землю</t>
  </si>
  <si>
    <t>G_NNE-00149-013</t>
  </si>
  <si>
    <t>Реконструкция. ПС Сейма 110 кВ Производственное отделение Дзержинские электрические сети. Установка устройств компенсации емкостного тока замыкания на землю</t>
  </si>
  <si>
    <t>G_NNE-00149-014</t>
  </si>
  <si>
    <t>Реконструкция. ПС Западная 110 кВ Производственное отделение Дзержинские электрические сети. Установка устройств компенсации емкостного тока замыкания на землю</t>
  </si>
  <si>
    <t>G_NNE-00149-016</t>
  </si>
  <si>
    <t>Реконструкция. ПС Арзамас-110 110 кВ Производственное отделение Арзамасские электрические сети. Установка устройств компенсации емкостного тока замыкания на землю</t>
  </si>
  <si>
    <t>G_NNE-00149-017</t>
  </si>
  <si>
    <t>Реконструкция. ПС Чкаловская 35 кВ Производственное отделение Балахнинские электрические сети. Установка устройств компенсации емкостного тока замыкания на землю</t>
  </si>
  <si>
    <t>G_NNE-00149-022</t>
  </si>
  <si>
    <t>Реконструкция. ПС Смолино 110 кВ Производственное отделение Дзержинские электрические сети. Установка устройств компенсации емкостного тока замыкания на землю</t>
  </si>
  <si>
    <t>G_NNE-00149-023</t>
  </si>
  <si>
    <t>Реконструкция. ПС Безводное 110 кВ Производственное отделение Кстовские электрические сети. Установка устройств компенсации емкостного тока замыкания на землю</t>
  </si>
  <si>
    <t>G_NNE-00149-024</t>
  </si>
  <si>
    <t>Реконструкция. ПС Ветлуга 110 кВ Производственное отделение Уренские электрические сети. Установка устройств компенсации емкостного тока замыкания на землю</t>
  </si>
  <si>
    <t>G_NNE-00149-025</t>
  </si>
  <si>
    <t>Реконструкция. ПС Канавинская 110 кВ (1 сш 6 кВ) Производственное отделение Центральные электрические сети. Установка устройств компенсации емкостного тока замыкания на землю</t>
  </si>
  <si>
    <t>G_NNE-00149-026</t>
  </si>
  <si>
    <t>Реконструкция. ПС Кировская 110 кВ Производственное отделение Центральные электрические сети. Установка устройств компенсации емкостного тока замыкания на землю</t>
  </si>
  <si>
    <t>G_NNE-00149-027</t>
  </si>
  <si>
    <t>Реконструкция. ПС Ильино 35 кВ Производственное отделение Дзержинские электрические сети. Установка устройств компенсации емкостного тока замыкания на землю</t>
  </si>
  <si>
    <t>G_NNE-00149-032</t>
  </si>
  <si>
    <t>Реконструкция. ПС Канавинская 110 кВ (3,4 сш 6 кВ) Производственное отделение Центральные электрические сети. Установка устройств компенсации емкостного тока замыкания на землю</t>
  </si>
  <si>
    <t>G_NNE-00149-037</t>
  </si>
  <si>
    <t>Реконструкция. ПС-110 кВ Доскино. Производственное отделение Дзержинские электрические сети. Замена Т-2 ТДН-10000/110/10 на ТДН-16000/110/10 (16 МВА)</t>
  </si>
  <si>
    <t>G_NNE-00193-000</t>
  </si>
  <si>
    <t>Реконструкция. ПС-35 кВ Б. Болдино Производственное отделение Арзамасские электрические сети. Замена Т-1 и Т-2 ТМ-4000/35/10 на два ТМН-6300/35/10 (12.6 МВА)</t>
  </si>
  <si>
    <t>G_NNE-00194-000</t>
  </si>
  <si>
    <t>Реконструкция. ПС-110 кВ Ленинская. Производственное отделение Центральные электрические сети. Т-2 ТД-16000/110/6 на ТДН-25000/110/6/6  (25 МВА)</t>
  </si>
  <si>
    <t>G_NNE-00196-000</t>
  </si>
  <si>
    <t>Реконструкция. ПС-110 кВ Буревестник. Производственное отделение Кстовские электрические сети. Замена Т-1 ТДН-10000/110/10  ТДН-25000/110/10  (25 МВА)</t>
  </si>
  <si>
    <t>G_NNE-00265-000</t>
  </si>
  <si>
    <t>Реконструкция. ПС-110кВ Спутник. Производственное отделение Центральные электрические сети. Замена Т-2ТРДН-32000/110/6/6  ТРДН-40000/110/6/6 (40 МВА)</t>
  </si>
  <si>
    <t>G_NNE-00267-000</t>
  </si>
  <si>
    <t>Реконструкция. ПС "Лукоянов" Производственное отделение Арзамасские электрические сети. Замена МВ 35-110кВ на вакуумные и элегазовые выключатели 1 шт.(МВ ВЛ Лукояновская)</t>
  </si>
  <si>
    <t>G_NNE-00440-000</t>
  </si>
  <si>
    <t>Реконструкция. ПС "Разино" Производственное отделение Арзамасские электрические сети. Замена МВ 35-110кВ на вакуумные и элегазовые выключатели 1 шт. (СМВ-110 кВ)</t>
  </si>
  <si>
    <t>G_NNE-00441-000</t>
  </si>
  <si>
    <t>Реконструкция. ПС "Чистовская" Производственное отделение Балахнинские электрические сети. Замена МВ 35-110кВ на вакуумные и элегазовые выключатели 1 шт. (ШСВ-110 кВ)</t>
  </si>
  <si>
    <t>G_NNE-00442-000</t>
  </si>
  <si>
    <t>Реконструкция. ПС "Бриляковская"  Производственное отделение Балахнинские электрические сети. Замена МВ 35-110кВ на вакуумные и элегазовые выключатели 1 шт. (ВЛ Бриляковская-1)</t>
  </si>
  <si>
    <t>G_NNE-00443-000</t>
  </si>
  <si>
    <t>Реконструкция. ПС "Богородская"  Производственное отделение Кстовские электрические сети. Замена МВ 35-110кВ на вакуумные и элегазовые выключатели 1 шт. (ВЛ-123)</t>
  </si>
  <si>
    <t>G_NNE-00444-000</t>
  </si>
  <si>
    <t>Реконструкция. ПС "Павлово"  Производственное отделение Кстовские электрические сети. Замена МВ 35-110кВ на вакуумные и элегазовые выключатели 1 шт.  (ВЛ-124)</t>
  </si>
  <si>
    <t>G_NNE-00445-000</t>
  </si>
  <si>
    <t>Реконструкция. ПС "Д. Константиново" Производственное отделение Кстовские электрические сети. Замена МВ 35-110кВ на вакуумные и элегазовые выключатели 1 шт.  (Т-1)</t>
  </si>
  <si>
    <t>G_NNE-00446-000</t>
  </si>
  <si>
    <t>Реконструкция. ПС "Красные Баки"  Производственное отделение Семеновские электрические сети. Замена МВ 35-110кВ на вакуумные и элегазовые выключатели 1 шт. (ВЛ Сухобезводное-Кр.Баки)</t>
  </si>
  <si>
    <t>G_NNE-00447-000</t>
  </si>
  <si>
    <t>Реконструкция. ПС "Воскресенская" Производственное отделение Семеновские электрические сети. Замена МВ 35-110кВ на вакуумные и элегазовые выключатели 1 шт. (ВЛ Воскресенск-Мелковка)</t>
  </si>
  <si>
    <t>G_NNE-00448-000</t>
  </si>
  <si>
    <t>Реконструкция. ПС "Спасское" Производственное отделение Сергачские электрические сети. Замена МВ 35-110кВ на вакуумные и элегазовые выключатели 1 шт.  (СМВ-110 кВ)</t>
  </si>
  <si>
    <t>G_NNE-00449-000</t>
  </si>
  <si>
    <t>Реконструкция. ПС "Бутурлино" Производственное отделение Сергачские электрические сети. Замена МВ 35-110кВ на вакуумные и элегазовые выключатели 1 шт.  (СМВ-110 кВ)</t>
  </si>
  <si>
    <t>G_NNE-00450-000</t>
  </si>
  <si>
    <t>Реконструкция. ПС "Урень" Производственное отделение Уренские электрические сети. Замена МВ 35-110кВ на вакуумные и элегазовые выключатели 1 шт. (ВЛ-169)</t>
  </si>
  <si>
    <t>G_NNE-00451-000</t>
  </si>
  <si>
    <t>Реконструкция. ПС "Старосормовская" Производственное отделение Центральные электрические сети. Замена МВ 35-110кВ на вакуумные и элегазовые выключатели 1 шт.  (ВЛ-196)</t>
  </si>
  <si>
    <t>G_NNE-00453-000</t>
  </si>
  <si>
    <t>Реконструкция. ПС "Кулебаки"  Производственное отделение Южные электрические сети. Замена МВ 35-110кВ на вакуумные и элегазовые выключатели 1 шт. (ВЛ Кулебаки-КМЗ)</t>
  </si>
  <si>
    <t>G_NNE-00455-000</t>
  </si>
  <si>
    <t>Реконструкция. ПС "Навашино" Производственное отделение Южные электрические сети. Замена МВ 35-110кВ на вакуумные и элегазовые выключатели 1 шт. (Т-1, Т-2)</t>
  </si>
  <si>
    <t>G_NNE-00456-000</t>
  </si>
  <si>
    <t>Реконструкция. ПС "Вача"  Производственное отделение Южные электрические сети. Замена МВ 35-110кВ на вакуумные и элегазовые выключатели 1 шт. (ВЛ-124)</t>
  </si>
  <si>
    <t>G_NNE-00457-000</t>
  </si>
  <si>
    <t>Реконструкция. ПС -110 кВ Богородская Т-1,  Производственное отделение Кстовские электрические сети. Замена  трансформатора 110кВ мощностью 15МВА на трансформатор мощностью 25МВА</t>
  </si>
  <si>
    <t>G_NNE-00458-000</t>
  </si>
  <si>
    <t>Реконструкция. ПС -110 кВ Ковалиха, Т-1  Производственное отделение Центральные электрические сети. Замена  трансформатора 110кВ мощностью 32МВА на трансформатор мощностью 40МВА</t>
  </si>
  <si>
    <t>G_NNE-00459-000</t>
  </si>
  <si>
    <t>Реконструкция. ПС-110 кВ НИИТОП, Т-1 Производственное отделение Центральные электрические сети. Замена  трансформатора 110кВ мощностью 25МВА на трансформатор мощностью 40МВА</t>
  </si>
  <si>
    <t>G_NNE-00461-000</t>
  </si>
  <si>
    <t>Реконструкция. ПС -110 кВ Навашино, Т-1, Т-2 Производственное отделение Южные электрические сети. Замена трансформаторов 2*7,5МВА на силовой трансформатор мощностью 16МВА.</t>
  </si>
  <si>
    <t>G_NNE-00462-000</t>
  </si>
  <si>
    <t>Реконструкция. ПС -110 кВ Кожевенная  Т-1 Производственное отделение Кстовские электрические сети. Замена  трансформатора 110кВ мощностью 16МВА на трансформатор мощностью 25МВА</t>
  </si>
  <si>
    <t>G_NNE-00463-000</t>
  </si>
  <si>
    <t>Реконструкция. ПС -35 кВ Куликово, Т-1 Производственное отделение Кстовские электрические сети. Замена  трансформатора 35кВ мощностью 3.2МВА на трансформатор мощностью 6.3МВА, Т-2  Производственное отделение Кстовские электрические сети. Замена  трансформатора 35кВ мощностью 4МВА на трансформатор мощностью 6.3МВА</t>
  </si>
  <si>
    <t>G_NNE-00464-000</t>
  </si>
  <si>
    <t>Реконструкция. ПС -110 кВ Сатис, Т-1 Производственное отделение Арзамасские электрические сети. Замена  трансформатора 110кВ мощностью 5.6МВА на трансформатор мощностью 4МВА</t>
  </si>
  <si>
    <t>G_NNE-00466-000</t>
  </si>
  <si>
    <t>Реконструкция. ПС -110 кВ Западная, Т-1 Производственное отделение Дзержинские электрические сети. Замена  трансформатора 110кВ мощностью 31.5МВА на трансформатор мощностью 40МВА</t>
  </si>
  <si>
    <t>G_NNE-00467-000</t>
  </si>
  <si>
    <t>Реконструкция. ПС-110 кВ  Старосормовская, Т-1 Производственное отделение Центральные электрические сети. Замена  трансформатора 110кВ мощностью 32МВА на трансформатор мощностью 40МВА</t>
  </si>
  <si>
    <t>G_NNE-00468-000</t>
  </si>
  <si>
    <t>Реконструкция. ПС -35 кВ Сицкая, Т-2 Производственное отделение Балахнинские электрические сети. Замена  трансформатора 35кВ мощностью 5.6МВА на трансформатор мощностью 4МВА</t>
  </si>
  <si>
    <t>G_NNE-00469-000</t>
  </si>
  <si>
    <t>Реконструкция. ПС 35 кВ Горбатовская Т-1 Замена трансформатора 35кВ мощностью 3.2МВА на трансформатор мощностью 4МВА. Производственное отделение Кстовские электрические сети.</t>
  </si>
  <si>
    <t>G_NNE-00470-000</t>
  </si>
  <si>
    <t>Реконструкция. ПС -110 кВ Останкино, Т-3 Производственное отделение Семеновские электрические сети. Замена  трансформатора 110кВ мощностью 3.2МВА на трансформатор мощностью 4МВА</t>
  </si>
  <si>
    <t>G_NNE-00471-000</t>
  </si>
  <si>
    <t>Реконструкция. ПС-35 кВ  Мухтолово, Т-2 Производственное отделение Южные электрические сети. Замена  трансформатора 35кВ мощностью 3.2МВА на трансформатор мощностью 4МВА</t>
  </si>
  <si>
    <t>G_NNE-00472-000</t>
  </si>
  <si>
    <t>Реконструкция. ПС 110 кВ Первомайск Т-1 Производственное отделение Арзамасские электрические сети. Замена трансформатора 110кВ мощностью 15МВА на трансформатор мощностью 16МВА.</t>
  </si>
  <si>
    <t>G_NNE-00473-000</t>
  </si>
  <si>
    <t>Реконструкция. ПС -110 кВ Заволжская, Т-1 Производственное отделение Балахнинские электрические сети. Замена  трансформатора 110кВ мощностью 5.6МВА на трансформатор мощностью 4МВА</t>
  </si>
  <si>
    <t>G_NNE-00474-000</t>
  </si>
  <si>
    <t>Реконструкция. ПС -110 кВ Просек, Т-1 Производственное отделение Кстовские электрические сети. Замена  трансформатора 110кВ мощностью 5.6МВА на трансформатор мощностью 4МВА</t>
  </si>
  <si>
    <t>G_NNE-00475-000</t>
  </si>
  <si>
    <t>Реконструкция. ПС -110 кВ Кузьминка, Т-2 Производственное отделение Сергачские электрические сети. Замена  трансформатора 110кВ мощностью 5.6МВА на трансформатор мощностью 6.3МВА</t>
  </si>
  <si>
    <t>G_NNE-00476-000</t>
  </si>
  <si>
    <t>Реконструкция. ПС-110кВ Ворсма Производственное отделение Кстовские электрические сети. Замена МВ-35-110кВ на вакуумные и элегазовые выключатели 1шт</t>
  </si>
  <si>
    <t>G_NNE-00536-000</t>
  </si>
  <si>
    <t>Реконструкция ПС 35/10 кВ Тоншаево, Т-1,Т-2, Т-3 Производственное отделение Уренские электрические сети. Реконструкция. Замена трансформаторов 4 МВА,1.8 МВА,1.8 МВА на 2*4МВА, замена МВ-35кВ на ВВ-35кВ 5шт., замена ячеек 10кВ 17 шт. (8МВА)</t>
  </si>
  <si>
    <t>I_NNE-01155-000</t>
  </si>
  <si>
    <t>Реконструкция ПС 110/35/10 кВ Воскресенское Т-2 Производственное отделение Семеновские электрические сети. Замена трансформатора 10МВА на силовой трансформатор 16 МВА. (16МВА)</t>
  </si>
  <si>
    <t>I_NNE-01156-000</t>
  </si>
  <si>
    <t>Реконструкция. ПС-110кВ Спутник. Производственное отделение Центральные электрические сети. Замена Т-1 ТРДН-25000/110/6/6 ТРДН-40000/110/6/6 (40 МВА)</t>
  </si>
  <si>
    <t>I_NNE-01241-000</t>
  </si>
  <si>
    <t>Реконструкция. ПС-110 кВ Буревестник. Производственное отделение Кстовские электрические сети. Замена Т-2 ТДН-16000/110/10  ТДН-25000/110/10  (25 МВА)</t>
  </si>
  <si>
    <t>I_NNE-01242-000</t>
  </si>
  <si>
    <t>Реконструкция ТП-287 с заменой на БКТП 6/0,4 кВ Нагорного РЭС (Переустройство). Снятие ограничений в пользовании земельным участком для заявителя ООО "МежСтройКомплекс" № 521001915 от 14.11.2017. (Трансформаторная мощность 0,4 МВА)</t>
  </si>
  <si>
    <t>I_NNE-01248-000</t>
  </si>
  <si>
    <t>Реконструкция. ПС-110 кВ Дальнее Константиново. Производственное отделение Кстовские электрические сети. Замена Т-2  ТДТН-16000/110/35/10 на ТДТН-25000/110/35/10 (25МВА)</t>
  </si>
  <si>
    <t>I_NNE-01250-000</t>
  </si>
  <si>
    <t>Реконструкция ПС 110 кВ Приокская с заменой силового трансформатора Т-1 (110кВ) 31,5 на 40 МВА ПО Центральные электрические сети (трансформаторная мощность 40 МВА)</t>
  </si>
  <si>
    <t>I_NNE-01262-000</t>
  </si>
  <si>
    <t>Реконструкция ПС 110 кВ Приокская с заменой силового трансформатора Т-2 (110кВ) 31,5 на 40 МВА ПО Центральные электрические сети (трансформаторная мощность 40 МВА)</t>
  </si>
  <si>
    <t>I_NNE-01263-000</t>
  </si>
  <si>
    <t>Комплексная реконструкция распределительной сети 10кВ от ПС Выездное. Реконструкция КТП 10/0.4кВ 1 шт.(0.8МВА)</t>
  </si>
  <si>
    <t>I_NNE-01268-000</t>
  </si>
  <si>
    <t>Реконструкция ТП 10/0.4кВ от фидера 1004 ПС «Борская» (0,8 МВА)</t>
  </si>
  <si>
    <t>I_NNE-01286-000</t>
  </si>
  <si>
    <t>Реконструкция. Замена оборудования в РП-30, РП-34, РП-99 от ПС Моховогорская Борского РЭС (17 ячеек)</t>
  </si>
  <si>
    <t>I_NNE-01332-000</t>
  </si>
  <si>
    <t>Реконструкция ТП-130 с заменой на БКТП 6/0,4 кВ Нагорного РЭС ПО ЦЭС (Переустройство). Снятие ограничений в пользовании земельным участком для заявителя  ООО "Стройинвест-52" №521011575 от 21.06.2018. (Трансформаторная мощность 0,4 МВА)</t>
  </si>
  <si>
    <t>J_NNE-01352-000</t>
  </si>
  <si>
    <t>Реконструкция РУ-6-10кВ. РП01 г. Семенов. Монтаж дуговых защит БССДЗ 2 секции.</t>
  </si>
  <si>
    <t>J_NNE-01501-000</t>
  </si>
  <si>
    <t>Реконструкция РУ-6-10кВ. ПС-35кВ Валки. Монтаж дуговых защит БССДЗ 1 секция.</t>
  </si>
  <si>
    <t>J_NNE-01502-000</t>
  </si>
  <si>
    <t>Реконструкция РУ-6-10кВ. ПС-35 кВ Калинино. Монтаж дуговых защит БССДЗ 2 секции.</t>
  </si>
  <si>
    <t>J_NNE-01503-000</t>
  </si>
  <si>
    <t>Реконструкция РУ-6-10кВ. ПС-35кВ Чистое Поле. Монтаж дуговых защит БССДЗ 2 секции.</t>
  </si>
  <si>
    <t>J_NNE-01504-000</t>
  </si>
  <si>
    <t xml:space="preserve">Реконструкция ПС 110кВ КС-6 установка защиты ВЛ Бобыльская-КС-6 </t>
  </si>
  <si>
    <t>J_NNE-01505-000</t>
  </si>
  <si>
    <t xml:space="preserve">Реконструкция ПС 110кВ КС-6 установка защиты ВЛ Арзамас-КС-6 </t>
  </si>
  <si>
    <t>J_NNE-01506-000</t>
  </si>
  <si>
    <t>Реконструкция ОРУ-110 кВ ПС-110кВ Арзамас-110 с заменой порталов. Производственное отделение Арзамасские электрические сети</t>
  </si>
  <si>
    <t>J_NNE-01507-000</t>
  </si>
  <si>
    <t>Реконструкция. ПС Мещерская 110 кВ Производственное отделение Центральные электрические сети. Установка устройств компенсации емкостного тока замыкания на землю</t>
  </si>
  <si>
    <t>J_NNE-01508-000</t>
  </si>
  <si>
    <t>Реконструкция РУ-6-10кВ. ПС-35кВ Спасская. Монтаж дуговых защит БССДЗ 2 секции.</t>
  </si>
  <si>
    <t>J_NNE-01545-000</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</si>
  <si>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</si>
  <si>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</si>
  <si>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 кВ Алешинская. Замена ОД-КЗ 35-110кВ на вакуумные и элегазовые выключатели.-2 компл (ВГТ-110-2шт.)</t>
  </si>
  <si>
    <t>F_NNE-00036-004</t>
  </si>
  <si>
    <t>Модернизация.ПС -110 кВ Березовская. Замена ОД-КЗ 35-110кВ на вакуумные и элегазовые выключатели. -2компл (ВГТ-110-2шт.)</t>
  </si>
  <si>
    <t>F_NNE-00036-005</t>
  </si>
  <si>
    <t>Модернизация.ПС -110 кВ Строительная Производственное отделение Сергачские электрические сети. Замена ОД-КЗ 35-110кВ на вакуумные и элегазовые выключатели. 2 комплекта</t>
  </si>
  <si>
    <t>G_NNE-00036-016</t>
  </si>
  <si>
    <t>Модернизация.ПС-110кВ Змейка. Производственное отделение Южные электрические сети. Замена ОД-КЗ 35-110кВ на вакуумные и элегазовые выключатели. 2 комплекта</t>
  </si>
  <si>
    <t>G_NNE-00036-017</t>
  </si>
  <si>
    <t>Модернизация.ПС-110кВ Жемчуг. Производственное отделение Южные электрические сети. Замена ОД-КЗ 35-110кВ на вакуумные и элегазовые выключатели. 2 комплекта</t>
  </si>
  <si>
    <t>G_NNE-00036-026</t>
  </si>
  <si>
    <t>Модернизация.ПС -110 кВ Полюс Производственное отделение Сергачские электрические сети. Замена ОД-КЗ 35-110кВ на вакуумные и элегазовые выключатели. 2 комплекта</t>
  </si>
  <si>
    <t>G_NNE-00036-027</t>
  </si>
  <si>
    <t xml:space="preserve">Реконструкция. ПС-110кВ Толоконцево. Монтаж силового трансформатора Т-2 типа ТДН-16000/110/6 (16 МВА) </t>
  </si>
  <si>
    <t>F_NNE-00048-000</t>
  </si>
  <si>
    <t>Реконструкция. ПС-110кВ Федяково. Производственное отделение Кстовские электрические сети. Замена выключателей ОД-КЗ 110кВ, замена разъединителей 110кВ (ВБ-110кВ 2 шт.)</t>
  </si>
  <si>
    <t>F_NNE-00053-000</t>
  </si>
  <si>
    <t>Модернизация. ПС -110кВ Сеченово. Монтаж новых и восстановление существующих механических блокировочных устройств.</t>
  </si>
  <si>
    <t>G_NNE-00067-033</t>
  </si>
  <si>
    <t>Модернизация защиты ВЛ Выкса 1. ПС 110кВ Выкса.</t>
  </si>
  <si>
    <t>G_NNE-00102-067</t>
  </si>
  <si>
    <t>Модернизация защиты ВЛ Выкса 2. ПС 110кВ Выкса.</t>
  </si>
  <si>
    <t>G_NNE-00102-077</t>
  </si>
  <si>
    <t xml:space="preserve">Модернизация и расширение телемеханики. ПС 110кВ Останкино Производственное отделение Семеновские электрические сети. </t>
  </si>
  <si>
    <t>G_NNE-00112-051</t>
  </si>
  <si>
    <t>Организация цифровых каналов связи уровня ПС - ПО, ПС - ПО НРДУ. ПС 110кВ Арзамас - Производственное отделение Арзамасские электрические сети.</t>
  </si>
  <si>
    <t>G_NNE-00112-091</t>
  </si>
  <si>
    <t>Организация цифровых каналов связи уровня ПС - ПО, ПС - ПО НРДУ. ПС -110кВ Бутурлино - Производственное отделение Сергачские электрические сети.</t>
  </si>
  <si>
    <t>G_NNE-00112-101</t>
  </si>
  <si>
    <t>Установка дополнительных датчиков телеизмерений и телесигнализации. ПС -110кВ Покров Майдан Производственное отделение Кстовские электрические сети.</t>
  </si>
  <si>
    <t>G_NNE-00112-121</t>
  </si>
  <si>
    <t>Организация цифровых каналов связи уровня ПС - ПО, ПС - ПО НРДУ. ПС Западная 35 кВ Производственное отделение Кстовские электрические сети.</t>
  </si>
  <si>
    <t>G_NNE-00112-131</t>
  </si>
  <si>
    <t>Установка дополнительных датчиков телеизмерений и телесигнализации. ПС 110кВ Вадская Производственное отделение Арзамасские электрические сети.</t>
  </si>
  <si>
    <t>G_NNE-00112-141</t>
  </si>
  <si>
    <t>Установка дополнительных датчиков телеизмерений и телесигнализации. ПС 110кВ Перевоз Производственное отделение Арзамасские электрические сети.</t>
  </si>
  <si>
    <t>G_NNE-00112-151</t>
  </si>
  <si>
    <t>Установка дополнительных датчиков телеизмерений и телесигнализации. ПС 110кВ Дзержинская  Производственное отделение Дзержинские электрические сети.</t>
  </si>
  <si>
    <t>G_NNE-00112-161</t>
  </si>
  <si>
    <t>Установка дополнительных датчиков телеизмерений и телесигнализации. ПС 110кВ Печерская Производственное отделение Центральные электрические сети.</t>
  </si>
  <si>
    <t>G_NNE-00112-171</t>
  </si>
  <si>
    <t>Установка дополнительных датчиков телеизмерений и телесигнализации. ПС-110кВ  Бутурлино Производственное отделение Сергачские электрические сети.</t>
  </si>
  <si>
    <t>G_NNE-00112-181</t>
  </si>
  <si>
    <t>Организация цифровых каналов связи уровня ПС - ПО, ПС - ПО НРДУ. ПС 110кВ Останкино - Производственное отделение Семеновские электрические сети.</t>
  </si>
  <si>
    <t>G_NNE-00112-191</t>
  </si>
  <si>
    <t>Установка дополнительных датчиков телеизмерений и телесигнализации. ПС 110кВ Павлово Производственное отделение Кстовские электрические сети.</t>
  </si>
  <si>
    <t>G_NNE-00112-201</t>
  </si>
  <si>
    <t>Установка дополнительных датчиков телеизмерений и телесигнализации. ПС 110кВ Лысково Производственное отделение Кстовские электрические сети.</t>
  </si>
  <si>
    <t>G_NNE-00112-211</t>
  </si>
  <si>
    <t>Установка дополнительных датчиков телеизмерений и телесигнализации. ПС 110кВ Подлесово Производственное отделение Кстовские электрические сети.</t>
  </si>
  <si>
    <t>G_NNE-00112-221</t>
  </si>
  <si>
    <t>Установка дополнительных датчиков телеизмерений и телесигнализации. ПС 110кВ Кулебаки Производственное отделение Южные электрические сети.</t>
  </si>
  <si>
    <t>G_NNE-00112-231</t>
  </si>
  <si>
    <t>Модернизация. ПС Савослейка 35 кВ Производственное отделение Южные электрические сети. Установка устройств компенсации емкостного тока замыкания на землю</t>
  </si>
  <si>
    <t>G_NNE-00149-015</t>
  </si>
  <si>
    <t>Модернизация. ПС Кулебаки 110 кВ Производственное отделение Южные электрические сети. Установка устройств компенсации емкостного тока замыкания на землю</t>
  </si>
  <si>
    <t>G_NNE-00149-034</t>
  </si>
  <si>
    <t>Модернизация и установка дополнительных датчиков. ПС 110кВ Дивеево Производственное отделение Южные электрические сети.</t>
  </si>
  <si>
    <t>G_NNE-00259-010</t>
  </si>
  <si>
    <t>Модернизация и установка дополнительных датчиков. ПС 110кВ Выкса Производственное отделение Южные электрические сети.</t>
  </si>
  <si>
    <t>G_NNE-00259-020</t>
  </si>
  <si>
    <t>Модернизация. ПС 35 кВ Западная Производственное отделение Кстовские электрические сети. Замена и монтаж оборудования телемеханики.</t>
  </si>
  <si>
    <t>G_NNE-00260-010</t>
  </si>
  <si>
    <t>Модернизация. ПС 110 кВ Богородская Производственное отделение Кстовские электрические сети. Замена и монтаж оборудования телемеханики.</t>
  </si>
  <si>
    <t>G_NNE-00260-020</t>
  </si>
  <si>
    <t>Модернизация. ПС 110 кВ Работки Производственное отделение Кстовские электрические сети. Замена и монтаж оборудования телемеханики.</t>
  </si>
  <si>
    <t>G_NNE-00260-030</t>
  </si>
  <si>
    <t>Модернизация. ПС 110 кВ Ворсма Производственное отделение Кстовские электрические сети. Замена и монтаж оборудования телемеханики.</t>
  </si>
  <si>
    <t>G_NNE-00260-040</t>
  </si>
  <si>
    <t>Модернизация. ПС 110кВ Жемчуг Производственное отделение Южные электрические сети. Замена и монтаж оборудования телемеханики.</t>
  </si>
  <si>
    <t>G_NNE-00260-050</t>
  </si>
  <si>
    <t>Модернизация. ПС 110кВ Новосельская Производственное отделение Южные электрические сети. Замена и монтаж оборудования телемеханики.</t>
  </si>
  <si>
    <t>G_NNE-00260-060</t>
  </si>
  <si>
    <t>Модернизация. ПС 35кВ Калинино Производственное отделение Уренские электрические сети. Замена и монтаж оборудования телемеханики.</t>
  </si>
  <si>
    <t>G_NNE-00260-070</t>
  </si>
  <si>
    <t>Модернизация. ПС 110кВ Безводное Производственное отделение Кстовские электрические сети. Замена и монтаж оборудования телемеханики.</t>
  </si>
  <si>
    <t>G_NNE-00260-080</t>
  </si>
  <si>
    <t>Модернизация. ПС 110кВ Буревестник Производственное отделение Кстовские электрические сети. Замена и монтаж оборудования телемеханики.</t>
  </si>
  <si>
    <t>G_NNE-00260-090</t>
  </si>
  <si>
    <t>Модернизация. ПС 110кВ Губцевская Производственное отделение Балахнинские электрические сети. Замена и монтаж оборудования телемеханики.</t>
  </si>
  <si>
    <t>G_NNE-00260-100</t>
  </si>
  <si>
    <t>Модернизация. ПС 110кВ Арзинка Производственное отделение Арзамасские электрические сети. Замена оборудования телемеханики.</t>
  </si>
  <si>
    <t>G_NNE-00261-010</t>
  </si>
  <si>
    <t>Модернизация. ПС 110кВ Городецкая Производственное отделение Балахнинские электрические сети. Замена оборудования телемеханики.</t>
  </si>
  <si>
    <t>G_NNE-00261-020</t>
  </si>
  <si>
    <t>Модернизация. ПС 110кВ Гагаринская Производственное отделение Уренские электрические сети. Замена оборудования телемеханики.</t>
  </si>
  <si>
    <t>G_NNE-00261-030</t>
  </si>
  <si>
    <t>Модернизация. ПС 110кВ Пижма Производственное отделение Уренские электрические сети. Замена оборудования телемеханики.</t>
  </si>
  <si>
    <t>G_NNE-00261-040</t>
  </si>
  <si>
    <t>Реконструкция диспетчерского щита Арзамасский ГРЭС Производственное отделение Арзамасские электрические сети  – замена мнемощита на ДЩ типа S 2000 (1 комплект)</t>
  </si>
  <si>
    <t>G_NNE-00263-030</t>
  </si>
  <si>
    <t>Реконструкция. ПС "Б. Маресьево", Производственное отделение Арзамасские электрические сети. Замена ОД-КЗ 110 кВ на вакуумные и элегазовые выключатели Т-1, Т-2 (2шт)</t>
  </si>
  <si>
    <t>G_NNE-00411-000</t>
  </si>
  <si>
    <t>Модернизация.ПС "Вадская", Производственное отделение Арзамасские электрические сети. Замена ОД-КЗ 110 кВ на вакуумные и элегазовые выключатели  Т-1, Т-2</t>
  </si>
  <si>
    <t>G_NNE-00412-000</t>
  </si>
  <si>
    <t>Модернизация.ПС "Новоселки",Производственное отделение Арзамасские электрические сети. Замена ОД-КЗ 110 кВ на вакуумные и элегазовые выключатели Т-1, Т-2 (2шт)</t>
  </si>
  <si>
    <t>G_NNE-00413-000</t>
  </si>
  <si>
    <t>Модернизация.ПС "Орбита",Производственное отделение Арзамасские электрические сети. Замена ОД-КЗ 110 кВ на вакуумные и элегазовые выключатели Т-1, Т-2 (2шт)</t>
  </si>
  <si>
    <t>G_NNE-00414-000</t>
  </si>
  <si>
    <t>Модернизация.ПС "Панфилово", Производственное отделение Арзамасские электрические сети. Замена ОД-КЗ 110 кВ на вакуумные и элегазовые выключатели Т-1, Т-2 (2шт)</t>
  </si>
  <si>
    <t>G_NNE-00415-000</t>
  </si>
  <si>
    <t>Реконструкция. ПС "Разино", Производственное отделение Арзамасские электрические сети. Замена ОД-КЗ 110 кВ на вакуумные и элегазовые выключатели Т-1, Т-2 (2шт)</t>
  </si>
  <si>
    <t>G_NNE-00416-000</t>
  </si>
  <si>
    <t>Модернизация.ПС "Шатки",Производственное отделение Арзамасские электрические сети. Замена ОД-КЗ 110 кВ на вакуумные и элегазовые выключатели Т-1, Т-2 (2шт)</t>
  </si>
  <si>
    <t>G_NNE-00417-000</t>
  </si>
  <si>
    <t>Модернизация.ПС "Перевоз", Производственное отделение Арзамасские электрические сети. Замена ОД-КЗ 110 кВ на вакуумные и элегазовые выключатели Т-1, Т-2 (2шт)</t>
  </si>
  <si>
    <t>G_NNE-00418-000</t>
  </si>
  <si>
    <t>Модернизация.ПС "Бурцеская", Производственное отделение Балахнинские электрические сети. Замена ОД-КЗ 110 кВ на вакуумные и элегазовые выключатели Т-1, Т-2 (2шт)</t>
  </si>
  <si>
    <t>G_NNE-00419-000</t>
  </si>
  <si>
    <t>Модернизация.ПС "Чернораменская",Производственное отделение Балахнинские электрические сети. Замена ОД-КЗ 110 кВ на вакуумные и элегазовые выключатели Т-1, Т-2 (2шт)</t>
  </si>
  <si>
    <t>G_NNE-00420-000</t>
  </si>
  <si>
    <t>Модернизация.ПС "Ильинская",Производственное отделение Балахнинские электрические сети. Замена ОД-КЗ 110 кВ на вакуумные и элегазовые выключатели Т-1, Т-2 (2шт)</t>
  </si>
  <si>
    <t>G_NNE-00421-000</t>
  </si>
  <si>
    <t>Реконструкция. ПС "Ковернинская", Производственное отделение Балахнинские электрические сети. Замена ОД-КЗ 110 кВ на вакуумные и элегазовые выключатели Т-1, Т-2 (2шт)</t>
  </si>
  <si>
    <t>G_NNE-00422-000</t>
  </si>
  <si>
    <t>Модернизация.ПС "Сокольская", Производственное отделение Балахнинские электрические сети. Замена ОД-КЗ 110 кВ на вакуумные и элегазовые выключатели Т-1, Т-2 (2шт)</t>
  </si>
  <si>
    <t>G_NNE-00423-000</t>
  </si>
  <si>
    <t>Модернизация.ПС "Комплекс", Производственное отделение Дзержинские электрические сети. Замена ОД-КЗ 110 кВ на вакуумные и элегазовые выключатели Т-1, Т-2 (2шт)</t>
  </si>
  <si>
    <t>G_NNE-00424-000</t>
  </si>
  <si>
    <t>Модернизация.ПС "Федяково", Производственное отделение Кстовские электрические сети. Замена ОД-КЗ 110 кВ на вакуумные и элегазовые выключатели Т-1, Т-2 (2шт)</t>
  </si>
  <si>
    <t>G_NNE-00425-000</t>
  </si>
  <si>
    <t>Модернизация.ПС "Подлесово", Производственное отделение Кстовские электрические сети. Замена ОД-КЗ 110 кВ на вакуумные и элегазовые выключатели Т-1, Т-2 (2шт)</t>
  </si>
  <si>
    <t>G_NNE-00426-000</t>
  </si>
  <si>
    <t>Модернизация.ПС "Безводное",Производственное отделение Кстовские электрические сети. Замена ОД-КЗ 110 кВ на вакуумные и элегазовые выключателиТ-1, Т-2</t>
  </si>
  <si>
    <t>G_NNE-00427-000</t>
  </si>
  <si>
    <t>Модернизация.ПС "Нива", Производственное отделение Кстовские электрические сети. Замена ОД-КЗ 110 кВ на вакуумные и элегазовые выключатели Т-1, Т-2 (2шт)</t>
  </si>
  <si>
    <t>G_NNE-00428-000</t>
  </si>
  <si>
    <t>Модернизация.ПС "Кожевенная", Производственное отделение Кстовские электрические сети. Замена ОД-КЗ 110 кВ на вакуумные и элегазовые выключатели Т-1, Т-2 (2шт)</t>
  </si>
  <si>
    <t>G_NNE-00429-000</t>
  </si>
  <si>
    <t>Модернизация.ПС "Таремская", Производственное отделение Кстовские электрические сети. Замена ОД-КЗ 110 кВ на вакуумные и элегазовые выключатели Т-1, Т-2 (2шт)</t>
  </si>
  <si>
    <t>G_NNE-00430-000</t>
  </si>
  <si>
    <t>Реконструкция. ПС "Тумботино", Производственное отделение Кстовские электрические сети. Замена ОД-КЗ 110 кВ на вакуумные и элегазовые выключатели Т-1, Т-2 (2шт)</t>
  </si>
  <si>
    <t>G_NNE-00431-000</t>
  </si>
  <si>
    <t>Модернизация.ПС "Ясенецкая", Производственное отделение Кстовские электрические сети. Замена ОД-КЗ 110 кВ на вакуумные и элегазовые выключатели Т-1, Т-2 (2шт)</t>
  </si>
  <si>
    <t>G_NNE-00432-000</t>
  </si>
  <si>
    <t>Модернизация.ПС "Останкино", Производственное отделение Семеновские электрические сети. Замена ОД-КЗ 110 кВ на вакуумные и элегазовые выключатели Т-1, Т-2 (2шт)</t>
  </si>
  <si>
    <t>G_NNE-00433-000</t>
  </si>
  <si>
    <t>Модернизация.ПС "Ситники", Производственное отделение Семеновские электрические сети. Замена ОД-КЗ 110 кВ на вакуумные и элегазовые выключатели Т-1, Т-2 (2шт)</t>
  </si>
  <si>
    <t>G_NNE-00434-000</t>
  </si>
  <si>
    <t>Модернизация.ПС "Воскресенская", Производственное отделение Семеновские электрические сети. Замена ОД-КЗ 110 кВ на вакуумные и элегазовые выключатели Т-1, Т-2 (2шт)</t>
  </si>
  <si>
    <t>G_NNE-00435-000</t>
  </si>
  <si>
    <t>Модернизация.ПС "Зиновьево", Производственное отделение Семеновские электрические сети. Замена ОД-КЗ 110 кВ на вакуумные и элегазовые выключатели Т-1, Т-2 (2шт)</t>
  </si>
  <si>
    <t>G_NNE-00436-000</t>
  </si>
  <si>
    <t>Реконструкция. ПС "Кр. Баки", Производственное отделение Семеновские электрические сети. Замена ОД-КЗ 110 кВ на вакуумные и элегазовые выключатели Т-1, Т-2 (2шт)</t>
  </si>
  <si>
    <t>G_NNE-00437-000</t>
  </si>
  <si>
    <t>Модернизация.ПС "Варнавино",Производственное отделение Семеновские электрические сети. Замена ОД-КЗ 110 кВ на вакуумные и элегазовые выключатели Т-1, Т-2 (2шт)</t>
  </si>
  <si>
    <t>G_NNE-00438-000</t>
  </si>
  <si>
    <t>Модернизация.ПС "Зубилиха", Производственное отделение Семеновские электрические сети. Замена ОД-КЗ 110 кВ на вакуумные и элегазовые выключатели Т-1, Т-2 (2шт)</t>
  </si>
  <si>
    <t>G_NNE-00439-000</t>
  </si>
  <si>
    <t>Реконструкция. ПС -110 кВ Ковалиха, Т-2 Производственное отделение Центральные электрические сети. Замена  трансформатора 110кВ мощностью 40МВА на трансформатор мощностью 40МВА</t>
  </si>
  <si>
    <t>G_NNE-00460-000</t>
  </si>
  <si>
    <t xml:space="preserve">Реконструкция. ПС-35кВ Ильино. Производственное отделение Дзержинские электрические сети. Монтаж оборудования телесигнализации и телеизмерения. </t>
  </si>
  <si>
    <t>H_NNE-00678-000</t>
  </si>
  <si>
    <t xml:space="preserve">Реконструкция. ПС-35кВ Ичалки. Производственное отделение Арзамасские электрические сети. Монтаж оборудования телесигнализации и телеизмерения. </t>
  </si>
  <si>
    <t>H_NNE-00686-000</t>
  </si>
  <si>
    <t xml:space="preserve">Реконструкция. ПС-35кВ Береговая. Производственное отделение Кстовские электрические сети. Монтаж оборудования телесигнализации и телеизмерения. </t>
  </si>
  <si>
    <t>H_NNE-00706-000</t>
  </si>
  <si>
    <t xml:space="preserve">Реконструкция. ПС-35кВ Оранки. Производственное отделение Кстовские электрические сети. Монтаж оборудования телесигнализации и телеизмерения </t>
  </si>
  <si>
    <t>H_NNE-00731-000</t>
  </si>
  <si>
    <t xml:space="preserve">Реконструкция. ПС-35кВ Керженец. Производственное отделение Семеновские электрические сети. Монтаж оборудования телесигнализации и телеизмерения </t>
  </si>
  <si>
    <t>H_NNE-00749-000</t>
  </si>
  <si>
    <t xml:space="preserve">Реконструкция. ПС-35кВ Носовая. Производственное отделение Семеновские электрические сети. Монтаж оборудования телесигнализации и телеизмерения </t>
  </si>
  <si>
    <t>H_NNE-00752-000</t>
  </si>
  <si>
    <t xml:space="preserve">Реконструкция. ПС-35кВ Ивановская. Производственное отделение Семеновские электрические сети. Монтаж оборудования телесигнализации и телеизмерения </t>
  </si>
  <si>
    <t>H_NNE-00755-000</t>
  </si>
  <si>
    <t xml:space="preserve">Реконструкция. ПС-35кВ Белышево. Производственное отделение Уренские электрические сети. Монтаж оборудования телесигнализации и телеизмерения </t>
  </si>
  <si>
    <t>H_NNE-00768-000</t>
  </si>
  <si>
    <t xml:space="preserve">Реконструкция. ПС-35кВ Черная. Производственное отделение Уренские электрические сети. Монтаж оборудования телесигнализации и телеизмерения </t>
  </si>
  <si>
    <t>H_NNE-00776-000</t>
  </si>
  <si>
    <t>Реконструкция ПС 110 кВ Гагаринская - установка Т-2  ТДТН-16000/110/35/10.</t>
  </si>
  <si>
    <t>I_NNE-01031-000</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</si>
  <si>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</si>
  <si>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</si>
  <si>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</si>
  <si>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</si>
  <si>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 110 кВ №169 от ПС "Урень" до ПС "Ветлуга" - 1 этап участок линии от ПС "Урень" до оп. № 111 (19,7 км)</t>
  </si>
  <si>
    <t>F_NNE-00015-000</t>
  </si>
  <si>
    <t>Реконструкция ВЛ-1005 ПС Сапфир отпайка на ТП-12061. Производственное отделение Южные электрические сети.  Программа по выносу ВЛ (6-10) с территории детских учреждений. Протяженность 0.4км</t>
  </si>
  <si>
    <t>G_NNE-00088-004</t>
  </si>
  <si>
    <t xml:space="preserve">Реконструкция Л-1008 ПС "Ужовка" отп. на КТП-1317. Производственное отделение Арзамасские электрические сети. Программа по выносу ВЛ/КЛ (0,4-10) с территории детских учреждений. Протяженность 2.26км </t>
  </si>
  <si>
    <t>G_NNE-00088-013</t>
  </si>
  <si>
    <t>Реконструкция ВЛ-0,4кВ от ЗТП-2279 Ф-6. Производственное отделение Арзамасские электрические сети. Программа по выносу ВЛ (0,4-10) с территории детских учреждений. Протяженность 3.08км</t>
  </si>
  <si>
    <t>G_NNE-00088-015</t>
  </si>
  <si>
    <t>Реконструкция ВЛ-0,4кВ Ф-2 от  КТП-1802.  Производственное отделение Арзамасские электрические сети. Программа по выносу ВЛ (0,4-10) с территории детских учреждений. Протяженность 4.49км</t>
  </si>
  <si>
    <t>G_NNE-00088-016</t>
  </si>
  <si>
    <t>Реконструкция ВЛ-10кВ №1023 ПС Гремячево. Производственное отделение Южные электрические сети. Программа по выносу ВЛ с территории детских учреждений. Протяженность 2км</t>
  </si>
  <si>
    <t>G_NNE-00088-017</t>
  </si>
  <si>
    <t xml:space="preserve">Реконструкция ВЛ-1014 ПС Сицкая. Производственное отделение Балахнинские электрические сети.Программа по выносу КЛ (6) с территории детских учреждений. Протяженность 1.1км </t>
  </si>
  <si>
    <t>G_NNE-00088-023</t>
  </si>
  <si>
    <t>Реконструкция ВЛ-643 ПС Левобережная. Производственное отделение Балахнинские электрические сети. Программа по выносу ВЛ (10) с территории детских учреждений. Протяженность 0.865км</t>
  </si>
  <si>
    <t>G_NNE-00088-025</t>
  </si>
  <si>
    <t>Реконструкция ВЛ-1017 Семеновская. Производственное отделение Семеновские электрические сети. Программа по выносу ВЛ (10) с территории детских учреждений. Протяженность 0.28 км</t>
  </si>
  <si>
    <t>G_NNE-00088-026</t>
  </si>
  <si>
    <t xml:space="preserve">Реконструкция ВЛ-1022 ПС Глухово, отпайка на ТП-62211. Производственное отделение Южные электрические сети. Программа по выносу ВЛ с территории детских учреждений. Протяженность 1.6км </t>
  </si>
  <si>
    <t>G_NNE-00088-027</t>
  </si>
  <si>
    <t xml:space="preserve">Реконструкция ВЛ-1005 от ПС Варнавино. Производственное отделение Семеновские электрические сети. Программа по выносу ВЛ (10) с территории детских учреждений. Протяженность 0.52км </t>
  </si>
  <si>
    <t>G_NNE-00088-033</t>
  </si>
  <si>
    <t>Реконструкция ВЛ 0.4 кВ от ТП 1022  Ф-4. Производственное отделение Дзержинские электрические сети. Программа по выносу ВЛ (0,4) с территории детских учреждений. Протяженность 0.9км</t>
  </si>
  <si>
    <t>G_NNE-00088-035</t>
  </si>
  <si>
    <t>Реконструкция ВЛ 0.4 кВ от ТП 1015  Ф-3. Производственное отделение Дзержинские электрические сети. Программа по выносу КЛ (0,4-6) с территории детских учреждений.  Протяженность 0.465км</t>
  </si>
  <si>
    <t>G_NNE-00088-036</t>
  </si>
  <si>
    <t>Реконструкция ВЛ-0,4кВ ЗТП-188 ф.2.  Производственное отделение Семеновские электрические сети. Программа по выносу ВЛ с территории детских учреждений. Протяженность 0.65км</t>
  </si>
  <si>
    <t>G_NNE-00088-037</t>
  </si>
  <si>
    <t xml:space="preserve">Реконструкция ВЛ-1004 ПС Гагино.  Производственное отделение Сергачские электрические сети. Программа по выносу ВЛ (10) с территории детских учреждений. Протяженность 0.33км </t>
  </si>
  <si>
    <t>G_NNE-00088-043</t>
  </si>
  <si>
    <t>Реконструкция ВЛ-1007 ПС Каликино магистраль. Производственное отделение Семеновские электрические сети.  Программа по выносу ВЛ (10) с территории детских учреждений. Протяженность 0.2км</t>
  </si>
  <si>
    <t>G_NNE-00088-045</t>
  </si>
  <si>
    <t>Реконструкция ВЛ-1001 ПС Жемчуг. Производственное отделение Южные электрические сети. Программа по выносу КЛ (10) с территории детских учреждений. Протяженность 0.32км</t>
  </si>
  <si>
    <t>G_NNE-00088-046</t>
  </si>
  <si>
    <t xml:space="preserve">Реконструкция ВЛ 601 от РП-1 отп.на ТП-52246.  Производственное отделение Южные электрические сети. Программа по выносу ВЛ (0,4) с территории детских учреждений. Протяженность 0.2км </t>
  </si>
  <si>
    <t>G_NNE-00088-053</t>
  </si>
  <si>
    <t xml:space="preserve">Реконструкция ВЛ 0,4 кВ ф-4 от ТП-51031. Производственное отделение Южные электрические сети. Программа по выносу ВЛ (10) с территории детских учреждений. Протяженность 1.07км </t>
  </si>
  <si>
    <t>G_NNE-00088-055</t>
  </si>
  <si>
    <t>Реконструкция распредсетей ВЛ-10 кВ 1014 ПС "Б-Мурашкино". Производственное отделение Кстовские электрические сети. Протяженность 11.58км.</t>
  </si>
  <si>
    <t>G_NNE-00090-013</t>
  </si>
  <si>
    <t>Реконструкция распредсетей ВЛ-0,4 кВ ф.№1 КТП-562. Производственное отделение Балахнинские электрические сети. Протяженность 9.15км.</t>
  </si>
  <si>
    <t>G_NNE-00090-014</t>
  </si>
  <si>
    <t xml:space="preserve">Реконструкция распредсетей РП-4 ф.47 - РП-14 ф.47 г. Арзамас  КЛ-10 кВ. Арзамасские электрические сети. Протяженность 5.46км. </t>
  </si>
  <si>
    <t>G_NNE-00090-015</t>
  </si>
  <si>
    <t>Реконструкция распредсетей РП-4 ф.43 – РП-14 ф.43 г. Арзамас КЛ-10 кВ. Производственное отделение Арзамасские электрические сети. Протяженность 11,65км.</t>
  </si>
  <si>
    <t>G_NNE-00090-016</t>
  </si>
  <si>
    <t>Реконструкция распредсетей ВЛ-0,4 кВ ф.№2 КТП-61. Производственное отделение Кстовские электрические сети. Протяженность 3.92км.</t>
  </si>
  <si>
    <t>G_NNE-00090-017</t>
  </si>
  <si>
    <t>Реконструкция распредсетей ВЛ-0,4 кВ ф.№1 КТП-60 . Производственное отделение Семеновские электрические сети. Протяженность 4.96км.</t>
  </si>
  <si>
    <t>G_NNE-00090-023</t>
  </si>
  <si>
    <t>Реконструкция распредсетей КЛ-6 кВ фид. 129 от РП-12. Производственное отделение Дзержинские электрические сети. Протяженность 4.2км.</t>
  </si>
  <si>
    <t>G_NNE-00090-024</t>
  </si>
  <si>
    <t>Реконструкция распредсетей ВЛ-0,4 кВ ф.№1 КТП-585. Производственное отделение Балахнинские электрические сети. Протяженность 3км.</t>
  </si>
  <si>
    <t>G_NNE-00090-025</t>
  </si>
  <si>
    <t>Реконструкция распредсетей ВЛ-0,4 кВ ф.№1 КТП-544. Производственное отделение Балахнинские электрические сети. Протяженность 18,1км.</t>
  </si>
  <si>
    <t>G_NNE-00090-026</t>
  </si>
  <si>
    <t>Реконструкция распредсетей ВЛ-0,4 кВ ф.№2 КТП-154. Производственное отделение Семеновские электрические сети. Протяженность 20.8км.</t>
  </si>
  <si>
    <t>G_NNE-00090-027</t>
  </si>
  <si>
    <t>Реконструкция распредсетей ВЛ 6 кВ Л-603 ПС Кстовская. Производственное отделение Кстовские электрические сети. (16,197 км )</t>
  </si>
  <si>
    <t>G_NNE-00090-034</t>
  </si>
  <si>
    <t xml:space="preserve">Реконструкция распредсетей ЛЭП-6 кВ от РП-12 до РП-7 ф.129. Производственное отделение Дзержинские электрические сети. Протяженность 13.74км. </t>
  </si>
  <si>
    <t>G_NNE-00090-035</t>
  </si>
  <si>
    <t xml:space="preserve">Реконструкция распредсетей ВЛ-0,4 кВ ф.№1 МТП-79. Производственное отделение Кстовские электрические сети. Протяженность 43,3км. </t>
  </si>
  <si>
    <t>G_NNE-00090-036</t>
  </si>
  <si>
    <t>Реконструкция распредсетей ВЛ-0,4 кВ ф.№1 КТП-85. Производственное отделение Кстовские электрические сети. Протяженность 44.44км.</t>
  </si>
  <si>
    <t>G_NNE-00090-037</t>
  </si>
  <si>
    <t>Реконструкция распредсетей ВЛ-0,4 кВ ф.№1 КТП-319.Производственное отделение Семеновские электрические сети. Протяженность 5.1км.</t>
  </si>
  <si>
    <t>G_NNE-00090-044</t>
  </si>
  <si>
    <t xml:space="preserve">Реконструкция распредсетей ВЛ-608 ПС Павлово от СП-210 до ТП-2319. Производственное отделение Кстовские электрические сети. Протяженность 9.28км. </t>
  </si>
  <si>
    <t>G_NNE-00090-045</t>
  </si>
  <si>
    <t xml:space="preserve">Реконструкция распредсетей ВЛ-0,4 кВ ф.№2 КТП-563.Производственное отделение Семеновские электрические сети. Протяженность 7,52км. </t>
  </si>
  <si>
    <t>G_NNE-00090-046</t>
  </si>
  <si>
    <t>Реконструкция распредсетей ВЛ-0,4 кВ ф.№1 КТП-203. Производственное отделение Уренские электрические сети. Протяженность 5.34км.</t>
  </si>
  <si>
    <t>G_NNE-00090-047</t>
  </si>
  <si>
    <t>Реконструкция распредсетей ВЛ-0,4 кВ ф.№2 КТП-986. Производственное отделение Семеновские электрические сети. Протяженность 1.7км.</t>
  </si>
  <si>
    <t>G_NNE-00090-055</t>
  </si>
  <si>
    <t xml:space="preserve">Реконструкция распредсетей ВЛ-0,4 кВ ф.№3 КТП-9. Производственное отделение Кстовские электрические сети. Протяженность 31,2км. </t>
  </si>
  <si>
    <t>G_NNE-00090-056</t>
  </si>
  <si>
    <t xml:space="preserve">Реконструкция распредсетей ВЛ-6 кВ ВЛ-606 ПС Выкса. Производственное отделение Южные электрические сети. Протяженность 17.99км. </t>
  </si>
  <si>
    <t>G_NNE-00090-057</t>
  </si>
  <si>
    <t xml:space="preserve">Реконструкция распредсетей ЛЭП 3-01 РП-3 от ТП-72075 до ТП-72048. Производственное отделение Южные электрические сети. Протяженность 1.98км. </t>
  </si>
  <si>
    <t>G_NNE-00090-065</t>
  </si>
  <si>
    <t>Реконструкция распредсетейВЛ-6 кВ ВЛ-603 ПС Яковцево (отп. от ЛР-342). Производственное отделение Южные электрические сети. Протяженность 3,522км.</t>
  </si>
  <si>
    <t>G_NNE-00090-066</t>
  </si>
  <si>
    <t xml:space="preserve">Реконструкция участков ВЛ 110 кВ: «сооружения (участок воздушной линии электропередачи 110 кВ №108» и  «сооружения (электросетевой комплекс «Подстанция «Алешинская» с прилегающими воздушными линиями электропередачи 110 кВ) I этап – реконструкция литер 4,4-1,(участок ВЛ-110 кВ «№101» от НиГРЭС до опоры №91 с отпайкой от опоры №66 до ПС «Алешинская»)» с образованием двухцепного участка ВЛ-110 кВ» (11.6 км) </t>
  </si>
  <si>
    <t>G_NNE-00148-010</t>
  </si>
  <si>
    <t xml:space="preserve">Реконструкция участков ВЛ 110 кВ: «сооружения (воздушной линии электропередачи 110 кВ №106)» и «воздушной линии электропередачи 110 кВ № 107» с образованием двухцепного участка ВЛ-110 кВ (17.5 км) </t>
  </si>
  <si>
    <t>G_NNE-00148-020</t>
  </si>
  <si>
    <t>Реконструкция ЛЭП 10кВ от ПС 110/10/6 кВ «Доскино» (КЛ, РП-100) (6.08 км)</t>
  </si>
  <si>
    <t>G_NNE-00264-000</t>
  </si>
  <si>
    <t>Реконструкция ВЛ 110 кВ "Бобыльская-Суроватиха" участок оп. 137-191 (полная реконструкция с заменой провода, опор, изоляторов и грозотроса) (10.23 км)</t>
  </si>
  <si>
    <t>G_NNE-00355-000</t>
  </si>
  <si>
    <t>Реконструкция ВЛ 110 кВ "Вадская" (Арзамас-110-Вадская) участок оп. 14-80 (полная реконструкция с заменой провода, опор, изоляторов и грозотроса) (14.38 км)</t>
  </si>
  <si>
    <t>G_NNE-00356-000</t>
  </si>
  <si>
    <t>Реконструкция ВЛ 110 кВ № 180  "Заволжская - Могильцы"(полная реконструкция с заменой провода, опор, изоляторов и грозотроса) (10.8 км)</t>
  </si>
  <si>
    <t>G_NNE-00357-000</t>
  </si>
  <si>
    <t>Реконструкция ВЛ 110 кВ "Заволжская"  (Заволжская - Ильинская)(полная реконструкция с заменой провода, опор, изоляторов и грозотроса) (7 км)</t>
  </si>
  <si>
    <t>G_NNE-00358-000</t>
  </si>
  <si>
    <t>Реконструкция ВЛ 110 кВ "Ильинская"  (Ильинская - Левобережная)(полная реконструкция с заменой провода, опор, изоляторов и грозотроса) (17.9 км)</t>
  </si>
  <si>
    <t>G_NNE-00359-000</t>
  </si>
  <si>
    <t>Реконструкция ВЛ 110 кВ  "Чистое - Верещагино"  (полная реконструкция с заменой провода, опор, изоляторов и грозотроса) (4.1 км)</t>
  </si>
  <si>
    <t>G_NNE-00360-000</t>
  </si>
  <si>
    <t>Реконструкция Отпайки от ВЛ 110 кВ №119 "НГТЭЦ-Д.Константиново" на ПС "Буревестник"(полная реконструкция с заменой провода, опор, изоляторов и грозотроса) (16.75 км)</t>
  </si>
  <si>
    <t>G_NNE-00361-000</t>
  </si>
  <si>
    <t>Реконструкция ВЛ 110 кВ №135 "НГТЭЦ-Подлесово"(полная реконструкция с заменой провода, опор, изоляторов и грозотроса) (6.9 км)</t>
  </si>
  <si>
    <t>G_NNE-00362-000</t>
  </si>
  <si>
    <t>Реконструкция ВЛ 110 кВ "Нива-Лысково"(полная реконструкция с заменой провода, опор, изоляторов и грозотроса) (6.57 км)</t>
  </si>
  <si>
    <t>G_NNE-00363-000</t>
  </si>
  <si>
    <t>Реконструкция ВЛ 110 кВ "Варганы-Воротынец"(полная реконструкция с заменой провода, опор, изоляторов и грозотроса) (21.35 км)</t>
  </si>
  <si>
    <t>G_NNE-00364-000</t>
  </si>
  <si>
    <t>Реконструкция ВЛ 110 кВ "Лысково-Княгинино"(полная реконструкция с заменой провода, опор, изоляторов и грозотроса) (22.87 км)</t>
  </si>
  <si>
    <t>G_NNE-00365-000</t>
  </si>
  <si>
    <t>Реконструкция Отпайки от ВЛ 110 кВ №123 "Дзержинская ТЭЦ-Павлово" на ПС "Буревестник" (полная реконструкция с заменой провода, опор, изоляторов и грозотроса) (13.53 км)</t>
  </si>
  <si>
    <t>G_NNE-00366-000</t>
  </si>
  <si>
    <t>Реконструкция ВЛ 110 кВ № 131 "Моховые Горы-Печёрская" (полная реконструкция с заменой провода, опор, изоляторов и грозотроса) (1.2 км)</t>
  </si>
  <si>
    <t>G_NNE-00367-000</t>
  </si>
  <si>
    <t>Реконструкция ВЛ 110 кВ № 134 "Моховые Горы - Линда" (полная реконструкция с заменой провода, опор, изоляторов и грозотроса) (4.4 км)</t>
  </si>
  <si>
    <t>G_NNE-00368-000</t>
  </si>
  <si>
    <t>Реконструкция ВЛ 110 кВ № 160 "Семёновская-Шалдеж" (полная реконструкция с заменой провода, опор, изоляторов и грозотроса) (10.47 км)</t>
  </si>
  <si>
    <t>G_NNE-00369-000</t>
  </si>
  <si>
    <t>Реконструкция Отпайки от ВЛ 110 кВ №164 "Быструха - Урень" до ПС "Шеманиха" (полная реконструкция с заменой провода, опор, изоляторов и грозотроса) (0.33 км)</t>
  </si>
  <si>
    <t>G_NNE-00370-000</t>
  </si>
  <si>
    <t>Реконструкция ВЛ 110 кВ "Радуга-Выкса-2" (полная реконструкция с заменой провода, опор, изоляторов и грозотроса) (7.45 км)</t>
  </si>
  <si>
    <t>G_NNE-00373-000</t>
  </si>
  <si>
    <t>Реконструкция ВЛ 110 кВ "Выкса-Досчатое" (полная реконструкция с заменой провода, опор, изоляторов и грозотроса) (0.6 км)</t>
  </si>
  <si>
    <t>G_NNE-00374-000</t>
  </si>
  <si>
    <t>Реконструкция ВЛ 110 кВ "Досчатое-Змейка" (полная реконструкция с заменой провода, опор, изоляторов и грозотроса) (5.4 км)</t>
  </si>
  <si>
    <t>G_NNE-00375-000</t>
  </si>
  <si>
    <t>Реконструкция ВЛ 35 кВ № 3521 "БОЭМЗ-Гриденинская" (полная реконструкция с заменой провода, опор, изоляторов и грозотроса) (15.7 км)</t>
  </si>
  <si>
    <t>G_NNE-00379-000</t>
  </si>
  <si>
    <t>Реконструкция Отпайки от ВЛ 35 кВ № 3521 "БОЭМЗ-Гриденинская" на ПС "Галкино" (полная реконструкция с заменой провода, опор, изоляторов и грозотроса) (1.3 км)</t>
  </si>
  <si>
    <t>G_NNE-00380-000</t>
  </si>
  <si>
    <t>Реконструкция ВЛ 35 кВ № 3523 "Бурцевская-Гриденинская" (полная реконструкция с заменой провода, опор, изоляторов и грозотроса) (6 км)</t>
  </si>
  <si>
    <t>G_NNE-00381-000</t>
  </si>
  <si>
    <t>Реконструкция ВЛ 35 кВ "Рубин-Восточная" (полная реконструкция с заменой провода, опор, изоляторов и грозотроса) (1.22 км)</t>
  </si>
  <si>
    <t>G_NNE-00383-000</t>
  </si>
  <si>
    <t>Реконструкция ВЛ 35 кВ №9Ц  "НГТЭЦ-Восточная" (полная реконструкция с заменой провода, опор, изоляторов и грозотроса) (3.05 км)</t>
  </si>
  <si>
    <t>G_NNE-00384-000</t>
  </si>
  <si>
    <t>Реконструкция ВЛ 35 кВ №5Ц "НГТЭЦ-Западная" (полная реконструкция с заменой провода, опор, изоляторов и грозотроса) (1.76 км)</t>
  </si>
  <si>
    <t>G_NNE-00385-000</t>
  </si>
  <si>
    <t>Реконструкция ВЛ 35 кВ "Работки-Прокошево" (полная реконструкция с заменой провода, опор, изоляторов и грозотроса) (0.28 км)</t>
  </si>
  <si>
    <t>G_NNE-00386-000</t>
  </si>
  <si>
    <t>Реконструкция ВЛ 35 кВ "Княгинино-Мурашкино" (полная реконструкция с заменой провода, опор, изоляторов и грозотроса) (11.42 км)</t>
  </si>
  <si>
    <t>G_NNE-00388-000</t>
  </si>
  <si>
    <t>Реконструкция ВЛ 35 кВ "Воротынец-Фокинская низина 2" (полная реконструкция с заменой провода, опор, изоляторов и грозотроса) (0.53 км)</t>
  </si>
  <si>
    <t>G_NNE-00389-000</t>
  </si>
  <si>
    <t>Реконструкция ВЛ 35 кВ №3501 "Линда - Каликино"(полная реконструкция с заменой провода, опор, изоляторов и грозотроса) (1.1 км)</t>
  </si>
  <si>
    <t>G_NNE-00390-000</t>
  </si>
  <si>
    <t>Реконструкция ВЛ 35 кВ №3502 "Линда - Чистое Поле"(полная реконструкция с заменой провода, опор, изоляторов и грозотроса) (1.1 км)</t>
  </si>
  <si>
    <t>G_NNE-00391-000</t>
  </si>
  <si>
    <t>Реконструкция ВЛ 35 кВ №3503 "Быструха - Лесной Курорт"(полная реконструкция с заменой провода, опор, изоляторов и грозотроса) (10.07 км)</t>
  </si>
  <si>
    <t>G_NNE-00392-000</t>
  </si>
  <si>
    <t>Реконструкция ВЛ 35 кВ №3509 "Варнавино - Югары" (полная реконструкция с заменой провода, опор, изоляторов и грозотроса) (11.8 км)</t>
  </si>
  <si>
    <t>G_NNE-00393-000</t>
  </si>
  <si>
    <t>Реконструкция ВЛ 35 кВ №3516 "Ситники - Каликино" (полная реконструкция с заменой провода, опор, изоляторов и грозотроса) (2.27 км)</t>
  </si>
  <si>
    <t>G_NNE-00395-000</t>
  </si>
  <si>
    <t>Реконструкция ВЛ 35 кВ №3517 "Сысуево - Ленинская" (полная реконструкция с заменой провода, опор, изоляторов и грозотроса) (7.4 км)</t>
  </si>
  <si>
    <t>G_NNE-00396-000</t>
  </si>
  <si>
    <t>Реконструкция ВЛ 35 кВ №3519 "Моховые Горы - СГ-32" (полная реконструкция с заменой провода, опор, изоляторов и грозотроса) (11.5 км)</t>
  </si>
  <si>
    <t>G_NNE-00397-000</t>
  </si>
  <si>
    <t>Реконструкция ВЛ 35 кВ №3520 "Восход - Лапшанга" (полная реконструкция с заменой провода, опор, изоляторов и грозотроса) (12.8 км)</t>
  </si>
  <si>
    <t>G_NNE-00398-000</t>
  </si>
  <si>
    <t>Реконструкция Отпайки от ВЛ 35 кВ "Валки-Кузьмияр" на ПС "Комариха"  (полная реконструкция с заменой провода, опор, изоляторов и грозотроса) (0.4 км)</t>
  </si>
  <si>
    <t>G_NNE-00399-000</t>
  </si>
  <si>
    <t>Реконструкция ВЛ 35 кВ"Филинское-Родиониха" (полная реконструкция с заменой провода, опор, изоляторов и грозотроса) (7.68 км)</t>
  </si>
  <si>
    <t>G_NNE-00403-000</t>
  </si>
  <si>
    <t>Реконструкция ВЛ 35 кВ"Вача-Яковцево" (полная реконструкция с заменой провода, опор, изоляторов и грозотроса) (17.03 км)</t>
  </si>
  <si>
    <t>G_NNE-00405-000</t>
  </si>
  <si>
    <t>Реконструкция ВЛ 35 кВ"П\я 40-Нарышкино" (полная реконструкция с заменой провода, опор, изоляторов и грозотроса)(полная реконструкция с заменой провода, опор, изоляторов и грозотроса) (12.7 км)</t>
  </si>
  <si>
    <t>G_NNE-00407-000</t>
  </si>
  <si>
    <t>Реконструкция ВЛ 35 кВ"Нарышкино-Жемчуг" (полная реконструкция с заменой провода, опор, изоляторов и грозотроса) (14.19 км)</t>
  </si>
  <si>
    <t>G_NNE-00408-000</t>
  </si>
  <si>
    <t>Реконструкция ВЛ 35 кВ"Сосновская-Лесуново" (полная реконструкция с заменой провода, опор, изоляторов и грозотроса) (2.22 км)</t>
  </si>
  <si>
    <t>G_NNE-00410-000</t>
  </si>
  <si>
    <t>Реконструкция ВЛ 110 кВ "Подлёсово-Нива" участок оп. 10-99 (полная реконструкция с заменой провода, опор, изоляторов и грозотроса) (15.54 км)</t>
  </si>
  <si>
    <t>G_NNE-00533-000</t>
  </si>
  <si>
    <t>Реконструкция ВЛ 35 кВ № 3509 "Сицкая-Катунская" (полная реконструкция с заменой провода, опор, изоляторов и грозотроса) (9.8 км)</t>
  </si>
  <si>
    <t>G_NNE-00534-000</t>
  </si>
  <si>
    <t xml:space="preserve">Реконструкция ВЛ-0.4кВ ф-1 от ТП-244, ф1.2. от ЗТП -140, ф-1 от ЗТП-51. Производственное отделение Кстовские электрические сети. Программа по выносу ВЛ с территории детских учреждений. Протяженность 1.54км </t>
  </si>
  <si>
    <t>H_NNE-00792-000</t>
  </si>
  <si>
    <t xml:space="preserve">Реконструкция ЛЭП-10 кВ Л-1008 от ПС Работки. Производственное отделение Кстовские электрические сети. Программа по выносу ВЛ с территории детских учреждений. Протяженность 0.26км </t>
  </si>
  <si>
    <t>H_NNE-00793-000</t>
  </si>
  <si>
    <t xml:space="preserve">Реконструкция ЛЭП-10 кВ от ТП-2792 до ТП-2865 отпайка на ТП 101. Производственное отделение Центральные электрические сети. Программа по выносу ВЛ с территории детских учреждений. Протяженность 0.16км </t>
  </si>
  <si>
    <t>H_NNE-00795-000</t>
  </si>
  <si>
    <t>Реконструкция ВЛ-10 кВ фидер № 1004 ПС "Борская" (2,9 км)</t>
  </si>
  <si>
    <t>I_NNE-01110-000</t>
  </si>
  <si>
    <t>Реконструкция. Переустройство ВЛ-6 кВ в пролетах опор №1-2 ТП-4300 - ТП-4385 Приокского РЭС ПО Центральные электричекие сети. Снятие ограничений в пользовании земельным участком для заявителя ООО "Старт-Строй" №521001023  от 09.06.2017. Протяженность 0.1 км</t>
  </si>
  <si>
    <t>I_NNE-01124-000</t>
  </si>
  <si>
    <t>Реконструкция. Переустройство ЛЭП 0.4-6кВ  от ТП 338 - РП 88 ф.88-17 и ЛЭП 0.4-6кВ кВ ТП 1 - ТП338 ПО Центральные электрические сети. Снятие ограничений в пользовании земельным участком для заявителя ООО "ЗЕФС-ЭНЕРГО" № 521001026 от 14.07.2017.</t>
  </si>
  <si>
    <t>I_NNE-01125-000</t>
  </si>
  <si>
    <t>Реконструкция. Переустройство КЛС ПС "Нагорная" - ПС "Мыза" ПО Центральные электрические сети. Снятие ограничений в пользовании земельным участком для заявителя ООО "Старт-Строй" № 521002287 от 26.07.2017 . Протяженность 0.48 км</t>
  </si>
  <si>
    <t>I_NNE-01130-000</t>
  </si>
  <si>
    <t>Реконструкция. Переустройство КЛ-10 кВ ЗТП №47 -  ЗТП № 97 и КЛ-10 кВ ЗТП № 157 – ЗТП № 174 Л-1020 ПС «Арзамас». ПО Арзамасские электрические сети. Снятие ограничений в пользовании земельным участком для заявителя "ЖСПК №88" №521002788 от 27.07.2017. Протяженность  0.28 км</t>
  </si>
  <si>
    <t>I_NNE-01132-000</t>
  </si>
  <si>
    <t>Реконструкция ВЛ 110 кВ №169 от ПС "Урень" до ПС "Ветлуга" - 2 этап участок линии от оп. № 111 до ПС "Ветлуга" (20,21 км)</t>
  </si>
  <si>
    <t>I_NNE-01219-000</t>
  </si>
  <si>
    <t>Реконструкция ВЛ 110 кВ "Бобыльская-Суроватиха" участок оп. 191-268 (полная реконструкция с заменой провода, опор, изоляторов и грозотроса) (14.8 км)</t>
  </si>
  <si>
    <t>I_NNE-01221-000</t>
  </si>
  <si>
    <t>Реконструкция ВЛ 110 кВ "Вадская" (Арзамас-110-Вадская) участок оп. 80-154 (полная реконструкция с заменой провода, опор, изоляторов и грозотроса) (11.44 км)</t>
  </si>
  <si>
    <t>I_NNE-01222-000</t>
  </si>
  <si>
    <t>Реконструкция ВЛ 110 кВ "Подлёсово-Нива" участок оп. 111-182 (полная реконструкция с заменой провода, опор, изоляторов и грозотроса) (13.17 км)</t>
  </si>
  <si>
    <t>I_NNE-01223-000</t>
  </si>
  <si>
    <t>Реконструкция КЛ-10 кВ фидер № 1004 ПС "Борская" (0,9 км)</t>
  </si>
  <si>
    <t>I_NNE-01232-000</t>
  </si>
  <si>
    <t>Комплексная реконструкция распределительной сети 6кВ от ПС Левобережная. Реконструкция ВЛ-635, ВЛ-643, ВЛ-649, ВЛ-641 с заменой провода на СИП-3 (43,425 км).</t>
  </si>
  <si>
    <t>I_NNE-01234-000</t>
  </si>
  <si>
    <t>Реконструкция КЛ-6 кВ с прокладкой до БКТП 6/0,4 кВ ТП-287. Реконструкция КЛ-0.4 кВ с прокладкой до БКТП 6/0,4 кВ ТП-287 Нагорного РЭС (Переустройство). Снятие ограничений в пользовании земельным участком для заявителя ООО "МежСтройКомплекс" № 521001915 от 13.11.2017 . Протяженность 1.002 км</t>
  </si>
  <si>
    <t>I_NNE-01247-000</t>
  </si>
  <si>
    <t>Комплексная Реконструкция распределительной сети 10 кВ от ПС «Буревестник». Замена провода на СИП-3 (4,9 км).</t>
  </si>
  <si>
    <t>I_NNE-01272-000</t>
  </si>
  <si>
    <t>Комплексная Реконструкция распределительной сети 10 кВ от ПС «Выездное». Замена провода на СИП-3 (8 км), СИП-2 (0,2 км).</t>
  </si>
  <si>
    <t>I_NNE-01273-000</t>
  </si>
  <si>
    <t>Комплексная Реконструкция и автоматизация распределительной сети 10 кВ от ПС «Дальнее константиново». Замена провода на СИП (34,55 км).</t>
  </si>
  <si>
    <t>I_NNE-01274-000</t>
  </si>
  <si>
    <t>Реконструкция участка ВЛ-0.4 кВ  Ф-300 от опоры 305 ТП-75 ЦРП Балахнинского РЭС. Производственное отделение Балахнинские электрические сети  (Переустройство) Снятие ограничений в пользовании земельным участком для заявителя "ИП Большаков Олег Алексеевич" № 521004241 от 23.01.2018.  Протяженность 0.1 км</t>
  </si>
  <si>
    <t>I_NNE-01283-000</t>
  </si>
  <si>
    <t>Реконструкция участков ВЛ-0.4 кВ  Ф-100 и Ф-800 от ТП-43 ВЛ-619 РП-4 ВЛ-611 ЦРП Балахнинского РЭС ПО БЭС (Переустройство). Снятие ограничений в пользовании земельным участком для заявителя ООО "Альбатрос" № 521005549 от 08.02.2018. Протяженность 0.03 км</t>
  </si>
  <si>
    <t>I_NNE-01328-000</t>
  </si>
  <si>
    <t>Реконструкция участка КЛ 6 кВ ф.611 РП-48 - ПС Свердловская Нагорного РЭС ПО ЦЭС.  (Переустройство) Снятие ограничений в пользовании земельным участком для заявителя ООО ИК "Подкова" №521011996 от 24.04.2018 . Протяженность 0.24 км</t>
  </si>
  <si>
    <t>I_NNE-01330-000</t>
  </si>
  <si>
    <t>Реконструкция КЛ-6 кВ с прокладкой от БКТП 6/0,4 кВ ТП-130 до точки врезки в КЛ-6 кВ к ТП-648. Реконструкция КЛ-0.4 кВ с прокладкой до БКТП 6/0,4 кВ ТП-130 Нагорного РЭС ПО ЦЭС (Переустройство). Снятие ограничений в пользовании земельным участком для заявителя  ООО "Стройинвест-52" №521011575 от 21.06.2018. Протяженность 0.115 км</t>
  </si>
  <si>
    <t>J_NNE-01353-000</t>
  </si>
  <si>
    <t>Реконструкция ВЛ-0.4 кВ от БКТП 6/0,4 кВ ТП-130 Нагорного РЭС ПО ЦЭС (Переустройство). Снятие ограничений в пользовании земельным участком для заявителя ООО "Стройинвест-52" №521011575 от 21.06.2018. Протяженность 0.045 км</t>
  </si>
  <si>
    <t>J_NNE-01354-000</t>
  </si>
  <si>
    <t>Реконструкция ВЛ-0.4 кВ от ТП-53 Нагорного РЭС ПО ЦЭС (Переустройство). Снятие ограничений в пользовании земельным участком для заявителя ООО "Стройинвест-52" №521011575 от 21.06.2018. Протяженность 0.049 км</t>
  </si>
  <si>
    <t>J_NNE-01355-000</t>
  </si>
  <si>
    <t>Реконструкция с установкой  ВЧ заградителя на отпайке ВЛ 110кВ ГЭС-Пучеж в сторону ПС Губцевская – 1 шт.</t>
  </si>
  <si>
    <t>I_NNE-01356-000</t>
  </si>
  <si>
    <t>Реконструкция ВЛ-10 кВ ф.1011 ПС Дивеево, ВЛ-10 кВ ф.1002 ПС Елизарьево Дивеевского РЭС ПО ЮЭС (Переустройство). Снятие ограничений в пользовании земельным участком для заявителя ГУ МВД России по Нижегородской области № 521009543 от 12.07.2018 . Протяженность 0.58 км</t>
  </si>
  <si>
    <t>J_NNE-01357-000</t>
  </si>
  <si>
    <t>Реконструкция участков КЛ 6 кВ РП-55 - ПС Левинка ф. 607, КЛ 6 кВ РП-55 - ПС Левинка ф. 622, КЛ 6 кВ РП-58 - ПС Левинка ф. 622 Сормовского РЭС ПО ЦЭС (Переустройство). Снятие ограничений в пользовании земельным участком для заявителя АО «Газпромнефть-Северо-Запад» № 521003317 от 25.09.20118 . Протяженность 0.27 км</t>
  </si>
  <si>
    <t>J_NNE-01358-000</t>
  </si>
  <si>
    <t>Реконструкция КЛ-6 кВ ТП 4386 - РП-2А Приокского РЭС ПО ЦЭС (Переустройство). Снятие ограничений в пользовании земельным участком для заявителя ОАО «Нижегородский водоканал» № 521011632 от 30.03.2018 . Протяженность 0.045 км</t>
  </si>
  <si>
    <t>J_NNE-01472-000</t>
  </si>
  <si>
    <t xml:space="preserve">Реконструкция ВЛ-0,4 кВ ф-1, ф-2 от КТП-430 ЛЭП-1005 ПС «Хмелевицы» и ВЛ-0,4 кВ ф-1 от КТП-440 ЛЭП-1004 ПС «Хмелевицы» Шахунского РЭС Уренских электрических сетей (переустройство). Вынос сетей из зоны строительства автомобильной дороги для заявителя ООО "Дорожник" № 521029063 от 03.12.2018 . Протяженность 0.305 км </t>
  </si>
  <si>
    <t>J_NNE-01531-000</t>
  </si>
  <si>
    <t xml:space="preserve">Реконструкция ВЛ-0,4 кВ от ТП-1229 ф-1 и ф-2 и ВЛ-10 кВ ЛЭП-1002 ПС «Пильна» отп. на ТП-158 пролет оп. №1-9 Пильнинского РЭС Сергачских электрических сетей (переустройство). Вынос сетей из зоны реконструкции автомобильной дороги для заявителя ООО "Пильна" №521029064 от 03.12.2018 . Протяженность 1.32 км </t>
  </si>
  <si>
    <t>J_NNE-01532-000</t>
  </si>
  <si>
    <t>1.2.2.2</t>
  </si>
  <si>
    <t>Модернизация, техническое перевооружение линий электропередачи, всего, в том числе:</t>
  </si>
  <si>
    <t>Комплексная модернизация распределительной сети 10 кВ от ПС «Выездное». Автоматизация распределительной сети с установкой реклоузеров (15 шт.).</t>
  </si>
  <si>
    <t>I_NNE-01264-000</t>
  </si>
  <si>
    <t>Комплексная Реконструкция распределительной сети 10 кВ от ПС «Буревестник» Автоматизация распределительной сети с установкой реклоузеров (6 шт.).</t>
  </si>
  <si>
    <t>I_NNE-01266-000</t>
  </si>
  <si>
    <t>Комплексная модернизацияи автоматизация распределительной сети 10 кВ от ПС «Дальнее константиново». Автоматизация распределительной сети с установкой реклоузеров (16 шт.).</t>
  </si>
  <si>
    <t>I_NNE-01267-000</t>
  </si>
  <si>
    <t>Комплексная реконструкция распределительной сети 6кВ от ПС Левобережная. Автоматизация распределительной сети с установкой реклоузеров 6 кВ.(18 шт.).</t>
  </si>
  <si>
    <t>I_NNE-01270-000</t>
  </si>
  <si>
    <t>Создание распределенной автоматизированной системы управления сети 6/10 кВ "Арзамасского Городского" РЭС филиала "Нижновэнерго"</t>
  </si>
  <si>
    <t>J_NNE-01496-000</t>
  </si>
  <si>
    <t>Создание распределенной автоматизированной системы управления сети 6/10 кВ "Арзамасского Сельского" РЭС филиала "Нижновэнерго"</t>
  </si>
  <si>
    <t>J_NNE-01497-000</t>
  </si>
  <si>
    <t>Установка быстродействующих защит на транзите ВЛ 110 кВ Семёновская-Шалдеж-Воскресенск-Мелковка</t>
  </si>
  <si>
    <t>J_NNE-01528-000</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</si>
  <si>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</si>
  <si>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</si>
  <si>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</si>
  <si>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</si>
  <si>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Создание/модернизация АСУЭ на ГБП с потребителями от ТП 6-10 кВ Нижновэнерго, филиала ПАО "МРСК Центра и Приволжья": 2019 год (1-ф ПУ - 10551 шт., 3-ф ПУ ПВ - 1179 шт., 3-ф ПКВ - 237 шт., УСПД ТП - 184 шт., автоматизация точек - 11967  шт.);</t>
  </si>
  <si>
    <t>I_NNE-00117-085</t>
  </si>
  <si>
    <t>Создание/модернизация АСУЭ на ГБП с потребителями от ТП 6-10 кВ Нижновэнерго, филиала ПАО "МРСК Центра и Приволжья": 2020 год (1-ф ПУ - 10186 шт., 3-ф ПУ ПВ - 1198 шт., 3-ф ПКВ - 599 шт., УСПД ТП - 181 шт., автоматизация точек - 11983  шт.);</t>
  </si>
  <si>
    <t>I_NNE-00117-086</t>
  </si>
  <si>
    <t>Создание/модернизация АСУЭ на ГБП с потребителями от ТП 6-10 кВ Нижновэнерго, филиала ПАО "МРСК Центра и Приволжья": 2021 год (1-ф ПУ - 13140 шт., 3-ф ПУ ПВ - 1546 шт., 3-ф ПКВ - 773 шт., УСПД ТП - 235 шт., автоматизация точек - 15459  шт.);</t>
  </si>
  <si>
    <t>I_NNE-00117-087</t>
  </si>
  <si>
    <t>Создание/модернизация АСУЭ на ГБП с потребителями от ТП 6-10 кВ Нижновэнерго, филиала ПАО "МРСК Центра и Приволжья": 2022 год (1-ф ПУ - 15700 шт., 3-ф ПУ ПВ - 1826 шт., 3-ф ПКВ - 913 шт., УСПД ТП - 281 шт., автоматизация точек - 18439  шт.);</t>
  </si>
  <si>
    <t>I_NNE-00117-088</t>
  </si>
  <si>
    <t>Создание/модернизация АСУЭ на ТП 6-10 кВ от ЛЭП 6-10 кВ Нижновэнерго, филиала ПАО "МРСК Центра и Приволжья": 2019 год (3-ф ПКВ - 988 шт., автоматизация точек - 988  шт.);</t>
  </si>
  <si>
    <t>I_NNE-00117-089</t>
  </si>
  <si>
    <t>Создание/модернизация АСУЭ на ТП 6-10 кВ от ЛЭП 6-10 кВ Нижновэнерго, филиала ПАО "МРСК Центра и Приволжья": 2020 год (3-ф ПКВ - 2690 шт., автоматизация точек - 2690  шт.);</t>
  </si>
  <si>
    <t>I_NNE-00117-090</t>
  </si>
  <si>
    <t>Создание/модернизация АСУЭ на ТП 6-10 кВ от ЛЭП 6-10 кВ Нижновэнерго, филиала ПАО "МРСК Центра и Приволжья": 2021 год (3-ф ПКВ - 1940 шт., автоматизация точек - 1940  шт.);</t>
  </si>
  <si>
    <t>I_NNE-00117-091</t>
  </si>
  <si>
    <t>Создание/модернизация АСУЭ на ТП 6-10 кВ от ЛЭП 6-10 кВ Нижновэнерго, филиала ПАО "МРСК Центра и Приволжья": 2022 год (3-ф ПКВ - 1945 шт., автоматизация точек - 1945  шт.);</t>
  </si>
  <si>
    <t>I_NNE-00117-092</t>
  </si>
  <si>
    <t>Создание/модернизация АСУЭ на ГБП с потребителями от ТП 6-10 кВ Нижновэнерго, филиала ПАО "МРСК Центра и Приволжья": 2023 год (1-ф ПУ - 29 360 шт., 3-ф ПУ ПВ - 3527 шт., 3-ф ПКВ - 1321 шт., УСПД ТП - 383 шт., автоматизация точек - 34 208  шт.);</t>
  </si>
  <si>
    <t>J_NNE-00117-097</t>
  </si>
  <si>
    <t>Создание/модернизация АСУЭ на ГБП с потребителями от ТП 6-10 кВ Нижновэнерго, филиала ПАО "МРСК Центра и Приволжья": 2024 год (1-ф ПУ - 30 099 шт., 3-ф ПУ ПВ - 3 565 шт., 3-ф ПКВ - 713 шт., УСПД ТП - 648 шт., автоматизация точек - 34 377  шт.);</t>
  </si>
  <si>
    <t>J_NNE-00117-098</t>
  </si>
  <si>
    <t>1.2.3.2</t>
  </si>
  <si>
    <t>Установка приборов учета, класс напряжения 6 (10) кВ, всего, в том числе:</t>
  </si>
  <si>
    <t>Создание системы учета РРЭ (установка и модернизация приборов учета 10(6)кВ) (561 ТУ)</t>
  </si>
  <si>
    <t>F_NNE-00116-001</t>
  </si>
  <si>
    <t>Установка высоковольтных пунктов учета э/энергии на ЛЭП 6-10 кВ Нижновэнерго, филиала ПАО "МРСК Центра и Приволжья": 2019 год (ВПУ 6-10 кВ - 406 шт., автоматизация точек - 406  шт.);</t>
  </si>
  <si>
    <t>I_NNE-00117-093</t>
  </si>
  <si>
    <t>Установка высоковольтных пунктов учета э/энергии на ЛЭП 6-10 кВ Нижновэнерго, филиала ПАО "МРСК Центра и Приволжья": 2020 год (ВПУ 6-10 кВ - 203 шт., автоматизация точек - 203  шт.);</t>
  </si>
  <si>
    <t>I_NNE-00117-094</t>
  </si>
  <si>
    <t>Установка высоковольтных пунктов учета э/энергии на ЛЭП 6-10 кВ Нижновэнерго, филиала ПАО "МРСК Центра и Приволжья": 2021 год (ВПУ 6-10 кВ - 137 шт., автоматизация точек - 137  шт.);</t>
  </si>
  <si>
    <t>I_NNE-00117-095</t>
  </si>
  <si>
    <t>Установка высоковольтных пунктов учета э/энергии на ЛЭП 6-10 кВ Нижновэнерго, филиала ПАО "МРСК Центра и Приволжья": 2022 год (ВПУ 6-10 кВ - 78 шт., автоматизация точек - 78  шт.);</t>
  </si>
  <si>
    <t>I_NNE-00117-096</t>
  </si>
  <si>
    <t>Установка высоковольтных пунктов учета э/энергии на ЛЭП 6-10 кВ Нижновэнерго, филиала ПАО "МРСК Центра и Приволжья": 2023 год (ВПУ 6-10 кВ - 106 шт., автоматизация точек - 106  шт.);</t>
  </si>
  <si>
    <t>J_NNE-00117-099</t>
  </si>
  <si>
    <t>Установка высоковольтных пунктов учета э/энергии на ЛЭП 6-10 кВ Нижновэнерго, филиала ПАО "МРСК Центра и Приволжья": 2024 год (ВПУ 6-10 кВ - 77 шт., автоматизация точек - 77  шт.);</t>
  </si>
  <si>
    <t>J_NNE-00117-100</t>
  </si>
  <si>
    <t>Замена устройства сбора передачи данных АИИСКУЭ на объектах оптового рынка электроэнергии</t>
  </si>
  <si>
    <t>J_NNE-01600-008</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</si>
  <si>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</si>
  <si>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</si>
  <si>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</si>
  <si>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</si>
  <si>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</si>
  <si>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</si>
  <si>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</si>
  <si>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</si>
  <si>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</si>
  <si>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</si>
  <si>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</si>
  <si>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</si>
  <si>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</si>
  <si>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</si>
  <si>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</si>
  <si>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</si>
  <si>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Монтаж охранной сигнализации. ПС- 110 кВ  Выкса. Производственное отделение Южные электрические сети.</t>
  </si>
  <si>
    <t>G_NNE-00118-181</t>
  </si>
  <si>
    <t>Реконструкция охранного ограждения. ПС- 110 кВ  Кожевенная. Производственное отделение Кстовские электрические сети.</t>
  </si>
  <si>
    <t>G_NNE-00118-361</t>
  </si>
  <si>
    <t>Реконструкция охранного ограждения. ПС- 110 кВ  Зиновьево. Производственное отделение Семеновские электрические сети.</t>
  </si>
  <si>
    <t>G_NNE-00118-401</t>
  </si>
  <si>
    <t xml:space="preserve">Реконструкция с установкой системы видеонаблюдения. Здание Володарский РЭС. Производственное отделение Дзержинские электрические сети. - 1 комплект. </t>
  </si>
  <si>
    <t>G_NNE-00118-451</t>
  </si>
  <si>
    <t xml:space="preserve">Реконструкция с установкой системы видеонаблюдения. Здание Борский РЭС. Производственное отделение Семеновские электрические сети. - 1 комплект. </t>
  </si>
  <si>
    <t>G_NNE-00118-461</t>
  </si>
  <si>
    <t>Монтаж системы видеонаблюдения. ПС- 110 кВ  Варнавино. Производственное отделение Семеновские электрические сети.</t>
  </si>
  <si>
    <t>G_NNE-00118-471</t>
  </si>
  <si>
    <t>Здание Сеченовский РЭС Производственное отделение Сергачские электрические сети Монтаж системы видеонаблюдения</t>
  </si>
  <si>
    <t>G_NNE-00118-481</t>
  </si>
  <si>
    <t>Реконструкция охранного ограждения. ПС- 110 кВ Княгинино. Производственное отделение Сергачские электрические сети.</t>
  </si>
  <si>
    <t>G_NNE-00118-501</t>
  </si>
  <si>
    <t>Реконструкция охранного ограждения. ПС- 110 кВ Пильна. Производственное отделение Сергачские электрические сети.</t>
  </si>
  <si>
    <t>G_NNE-00118-511</t>
  </si>
  <si>
    <t>Реконструкция охранного ограждения. ПС- 110 кВ Салганы. Производственное отделение Сергачские электрические сети.</t>
  </si>
  <si>
    <t>G_NNE-00118-521</t>
  </si>
  <si>
    <t>Реконструкция охранного ограждения. ПС- 110 кВ Сеченово. Производственное отделение Сергачские электрические сети.</t>
  </si>
  <si>
    <t>G_NNE-00118-531</t>
  </si>
  <si>
    <t>Монтаж охранной сигнализации. Здание Большеболдинский РЭС Производственное отделение Арзамасские электрические сети.</t>
  </si>
  <si>
    <t>G_NNE-00118-541</t>
  </si>
  <si>
    <t xml:space="preserve">Реконструкция с установкой охранной сигнализации. Здание Починковский РЭС Производственное отделение Арзамасские электрические сети. - 1 комплект. </t>
  </si>
  <si>
    <t>G_NNE-00118-551</t>
  </si>
  <si>
    <t xml:space="preserve">Реконструкция с установкой системы видеонаблюдения. Здание Выксунский РЭС Производственное отделение Южные электрические сети. - 1 комплект. </t>
  </si>
  <si>
    <t>G_NNE-00118-561</t>
  </si>
  <si>
    <t xml:space="preserve">Реконструкция с установкой системы видеонаблюдения. Здание Кулебакский РЭС Производственное отделение Южные электрические сети. - 1 комплект. </t>
  </si>
  <si>
    <t>G_NNE-00118-571</t>
  </si>
  <si>
    <t>Реконструкция охранного ограждения. ПС- 35 кВ  БОЭМЗ.  Производственное отделение Балахнинские электрические сети.</t>
  </si>
  <si>
    <t>G_NNE-00118-581</t>
  </si>
  <si>
    <t>Реконструкция охранного ограждения. ПС- 110 кВ  Городецкая.  Производственное отделение Балахнинские электрические сети.</t>
  </si>
  <si>
    <t>G_NNE-00118-591</t>
  </si>
  <si>
    <t>Реконструкция охранного ограждения. ПС- 110 кВ  Ковернинская.  Производственное отделение Балахнинские электрические сети.</t>
  </si>
  <si>
    <t>G_NNE-00118-601</t>
  </si>
  <si>
    <t>Реконструкция охранного ограждения. ПС- 35 кВ  Чкаловская.  Производственное отделение Балахнинские электрические сети.</t>
  </si>
  <si>
    <t>G_NNE-00118-611</t>
  </si>
  <si>
    <t>Реконструкция охранного ограждения. ПС- 35 кВ  Возрождение. Производственное отделение Сергачские электрические сети.</t>
  </si>
  <si>
    <t>G_NNE-00118-621</t>
  </si>
  <si>
    <t>Реконструкция охранного ограждения. ПС- 110кВ Гагино. Производственное отделение Сергачские электрические сети.</t>
  </si>
  <si>
    <t>G_NNE-00118-631</t>
  </si>
  <si>
    <t>Реконструкция охранного ограждения. ПС- 110кВ Спасское. Производственное отделение Сергачские электрические сети.</t>
  </si>
  <si>
    <t>G_NNE-00118-641</t>
  </si>
  <si>
    <t>Монтаж системы видеонаблюдения. Здание Дальнеконстантиновский РЭС Производственное отделение Кстовские электрические сети.</t>
  </si>
  <si>
    <t>G_NNE-00118-651</t>
  </si>
  <si>
    <t>Монтаж системы видеонаблюдения. ПС- 35 кВ  Каликино. Производственное отделение Семеновские электрические сети.</t>
  </si>
  <si>
    <t>G_NNE-00118-661</t>
  </si>
  <si>
    <t xml:space="preserve">Реконструкция с установкой системы видеонаблюдения. Здание Вознесенский РЭС Производственное отделение Южные электрические сети. - 1 комплект. </t>
  </si>
  <si>
    <t>G_NNE-00118-671</t>
  </si>
  <si>
    <t>Реконструкция охранного ограждения. ПС- 35 кВ  Гриденинская.  Производственное отделение Балахнинские электрические сети.</t>
  </si>
  <si>
    <t>G_NNE-00118-681</t>
  </si>
  <si>
    <t>Реконструкция охранного ограждения. ПС- 35 кВ  Пуреховская.  Производственное отделение Балахнинские электрические сети.</t>
  </si>
  <si>
    <t>G_NNE-00118-691</t>
  </si>
  <si>
    <t>Реконструкция охранного ограждения. ПС- 35 кВ  Сухонка.  Производственное отделение Балахнинские электрические сети.</t>
  </si>
  <si>
    <t>G_NNE-00118-701</t>
  </si>
  <si>
    <t>Реконструкция охранного ограждения. ПС- 35 кВ Тарасовская. Производственное отделение Балахнинские электрические сети.</t>
  </si>
  <si>
    <t>G_NNE-00118-711</t>
  </si>
  <si>
    <t>Реконструкция охранного ограждения. ПС- 35 кВ  Узола.  Производственное отделение Балахнинские электрические сети.</t>
  </si>
  <si>
    <t>G_NNE-00118-721</t>
  </si>
  <si>
    <t>Реконструкция охранного ограждения. ПС- 110 кВ  Дивеево. Производственное отделение Южные электрические сети.</t>
  </si>
  <si>
    <t>G_NNE-00118-731</t>
  </si>
  <si>
    <t>Монтаж системы видеонаблюдения. ПС- 110 кВ  Вадская. Производственное отделение Арзамасские электрические сети.</t>
  </si>
  <si>
    <t>G_NNE-00118-741</t>
  </si>
  <si>
    <t>Монтаж системы видеонаблюдения. ПС- 110 кВ  Перевоз. Производственное отделение Арзамасские электрические сети.</t>
  </si>
  <si>
    <t>G_NNE-00118-751</t>
  </si>
  <si>
    <t>Монтаж системы видеонаблюдения. ПС- 110 кВ  Ковернинская. Производственное отделение Балахнинские электрические сети.</t>
  </si>
  <si>
    <t>G_NNE-00118-761</t>
  </si>
  <si>
    <t>Монтаж системы видеонаблюдения. ПС- 110 кВ  Сокольская. Производственное отделение Балахнинские электрические сети.</t>
  </si>
  <si>
    <t>G_NNE-00118-771</t>
  </si>
  <si>
    <t>Монтаж системы видеонаблюдения. ПС- 35 кВ  Сицкая. Производственное отделение Балахнинские электрические сети.</t>
  </si>
  <si>
    <t>G_NNE-00118-781</t>
  </si>
  <si>
    <t>Монтаж системы видеонаблюдения. Здание Богородский РЭС Производственное отделение Кстовские электрические сети.</t>
  </si>
  <si>
    <t>G_NNE-00118-791</t>
  </si>
  <si>
    <t>Реконструкция охранного ограждения. ПС- 35 кВ  Большое Мурашкино. Производственное отделение Кстовские электрические сети.</t>
  </si>
  <si>
    <t>G_NNE-00118-801</t>
  </si>
  <si>
    <t>Реконструкция охранного ограждения. ПС- 110 кВ  Безводное. Производственное отделение Кстовские электрические сети.</t>
  </si>
  <si>
    <t>G_NNE-00118-811</t>
  </si>
  <si>
    <t>Реконструкция охранного ограждения. ПС- 35 кВ  Береговая. Производственное отделение Кстовские электрические сети.</t>
  </si>
  <si>
    <t>G_NNE-00118-821</t>
  </si>
  <si>
    <t>Реконструкция охранного ограждения. ПС- 110 кВ  Мешиха. Производственное отделение Кстовские электрические сети.</t>
  </si>
  <si>
    <t>G_NNE-00118-831</t>
  </si>
  <si>
    <t>Реконструкция охранного ограждения. ПС- 110 кВ  Покров Майдан. Производственное отделение Кстовские электрические сети.</t>
  </si>
  <si>
    <t>G_NNE-00118-841</t>
  </si>
  <si>
    <t>Реконструкция охранного ограждения. ПС- 35 кВ  Чернышиха. Производственное отделение Кстовские электрические сети.</t>
  </si>
  <si>
    <t>G_NNE-00118-851</t>
  </si>
  <si>
    <t xml:space="preserve">Реконструкция с установкой охранной сигнализации. ПС- 110 кВ  Ковернинская. Производственное отделение Балахнинские электрические сети.- 1 комплект. </t>
  </si>
  <si>
    <t>G_NNE-00118-861</t>
  </si>
  <si>
    <t>Реконструкция с установкой системы видеонаблюдения. Здание Сельский РЭС Производственное отделение Арзамасские электрические сети. – 1 комплект</t>
  </si>
  <si>
    <t>G_NNE-00118-871</t>
  </si>
  <si>
    <t>Реконструкция с установкой системы видеонаблюдения. Здание Шатковский РЭС Производственное отделение Арзамасские электрические сети. – 1 комплект</t>
  </si>
  <si>
    <t>G_NNE-00118-881</t>
  </si>
  <si>
    <t>Монтаж системы видеонаблюдения. Здание Борский РЭС Производственное отделение Дзержинские электрические сети.</t>
  </si>
  <si>
    <t>G_NNE-00118-891</t>
  </si>
  <si>
    <t>Монтаж системы видеонаблюдения. ПС- 110 кВ  Воскресенская. Производственное отделение Семеновские электрические сети.</t>
  </si>
  <si>
    <t>G_NNE-00118-901</t>
  </si>
  <si>
    <t>Монтаж системы видеонаблюдения. Здание Ардатовский РЭС Производственное отделение Южные электрические сети.</t>
  </si>
  <si>
    <t>G_NNE-00118-911</t>
  </si>
  <si>
    <t>Монтаж системы видеонаблюдения. ПС- 110 кВ  Левобережная. Производственное отделение Балахнинские электрические сети.</t>
  </si>
  <si>
    <t>J_NNE-00118-915</t>
  </si>
  <si>
    <t>Монтаж системы видеонаблюдения. ПС- 35 кВ  БОЭМЗ. Производственное отделение Балахнинские электрические сети.</t>
  </si>
  <si>
    <t>J_NNE-00118-916</t>
  </si>
  <si>
    <t>Монтаж системы видеонаблюдения. ПС- 110 кВ  Бурцевская. Производственное отделение Балахнинские электрические сети.</t>
  </si>
  <si>
    <t>J_NNE-00118-917</t>
  </si>
  <si>
    <t>Монтаж системы видеонаблюдения. ПС- 110 кВ  Заволжская. Производственное отделение Балахнинские электрические сети.</t>
  </si>
  <si>
    <t>J_NNE-00118-918</t>
  </si>
  <si>
    <t>Монтаж системы видеонаблюдения. ПС- 110 кВ  Ильинская. Производственное отделение Балахнинские электрические сети.</t>
  </si>
  <si>
    <t>J_NNE-00118-919</t>
  </si>
  <si>
    <t>Монтаж системы видеонаблюдения. ПС- 35 кВ  Ильино. Производственное отделение Дзержинские электрические сети.</t>
  </si>
  <si>
    <t>J_NNE-00118-920</t>
  </si>
  <si>
    <t>Монтаж системы видеонаблюдения. ПС- 110 кВ  Сухобезводное. Производственное отделение Семеновские электрические сети.</t>
  </si>
  <si>
    <t>J_NNE-00118-921</t>
  </si>
  <si>
    <t>Монтаж системы видеонаблюдения. ПС- 110 кВ  Урень. Производственное отделение Уренские электрические сети.</t>
  </si>
  <si>
    <t>J_NNE-00118-922</t>
  </si>
  <si>
    <t>Монтаж системы видеонаблюдения. ПС- 110 кВ  Водозабор. Производственное отделение Центральные электрические сети.</t>
  </si>
  <si>
    <t>J_NNE-00118-923</t>
  </si>
  <si>
    <t>Монтаж системы видеонаблюдения. ПС- 110 кВ  Митино. Производственное отделение Центральные электрические сети.</t>
  </si>
  <si>
    <t>J_NNE-00118-924</t>
  </si>
  <si>
    <t>Монтаж системы видеонаблюдения. ПС- 110 кВ  Толоконцево. Производственное отделение Семеновские электрические сети.</t>
  </si>
  <si>
    <t>J_NNE-00118-925</t>
  </si>
  <si>
    <t>Монтаж системы видеонаблюдения ПС-35 кВ Глухово. Южные Электрические Сети. Дивеевский РЭС. ( 1 комплект)</t>
  </si>
  <si>
    <t>J_NNE-00118-926</t>
  </si>
  <si>
    <t>Монтаж системы охранной сигнализации ПС-35 кВ Глухово. Южные Электрические Сети. Дивеевский РЭС. (1 комплект)</t>
  </si>
  <si>
    <t>J_NNE-00118-927</t>
  </si>
  <si>
    <t>Монтаж системы охранного ограждения ПС-35 кВ Глухово. Южные Электрические Сети. Дивеевский РЭС. (1 комплект)</t>
  </si>
  <si>
    <t>J_NNE-00118-928</t>
  </si>
  <si>
    <t>Монтаж системы видеонаблюдения ПС-35 кВ Елизарьево. Южные Электрические Сети. Дивеевский РЭС. (1 комплект)</t>
  </si>
  <si>
    <t>J_NNE-00118-929</t>
  </si>
  <si>
    <t>Монтаж системы охранного ограждения ПС-35 кВ Елизарьево. Южные Электрические Сети. Дивеевский РЭС. (1 комплект)</t>
  </si>
  <si>
    <t>J_NNE-00118-930</t>
  </si>
  <si>
    <t>Монтаж системы видеонаблюдения ПС-35 кВ Дивеево. Южные Электрические Сети. Дивеевский РЭС. (1 комплект)</t>
  </si>
  <si>
    <t>J_NNE-00118-931</t>
  </si>
  <si>
    <t>Монтаж системы охранного ограждения ПС-35 кВ Дивеево. Южные Электрические Сети. Дивеевский РЭС. (1 комплект)</t>
  </si>
  <si>
    <t>J_NNE-00118-932</t>
  </si>
  <si>
    <t xml:space="preserve">Производственное Отделение "Дзержинские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t>
  </si>
  <si>
    <t>G_NNE-00120-010</t>
  </si>
  <si>
    <t xml:space="preserve">Производственное Отделение "Кстовские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t>
  </si>
  <si>
    <t>G_NNE-00120-020</t>
  </si>
  <si>
    <t xml:space="preserve">Производственное Отделение "Центральные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t>
  </si>
  <si>
    <t>G_NNE-00120-030</t>
  </si>
  <si>
    <t xml:space="preserve">Производственное Отделение  "Уренские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t>
  </si>
  <si>
    <t>G_NNE-00120-040</t>
  </si>
  <si>
    <t xml:space="preserve">Производственное Отделение "Сергачские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t>
  </si>
  <si>
    <t>G_NNE-00120-050</t>
  </si>
  <si>
    <t xml:space="preserve">Произведственное Отделение "Балахнинские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t>
  </si>
  <si>
    <t>G_NNE-00120-060</t>
  </si>
  <si>
    <t xml:space="preserve">Мероприятия по реализации  многолетней программы по повышению уровня производственной безопасности и сохранению здоровья персонала </t>
  </si>
  <si>
    <t>G_NNE-00120-070</t>
  </si>
  <si>
    <t xml:space="preserve">Производственное Отделение  "Семеновские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t>
  </si>
  <si>
    <t>G_NNE-00120-080</t>
  </si>
  <si>
    <t xml:space="preserve">Производственное Отделение  "Южные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t>
  </si>
  <si>
    <t>G_NNE-00120-090</t>
  </si>
  <si>
    <t>Опора инженера Шухова. Реконструкция системы берегоукрепления</t>
  </si>
  <si>
    <t>F_NNE-00124-000</t>
  </si>
  <si>
    <t>Реализация программы по повышению антитеррористической защищенности объектов электроэнергетики</t>
  </si>
  <si>
    <t>J_NNE-01696-000</t>
  </si>
  <si>
    <t>1.2.4.2</t>
  </si>
  <si>
    <t>Модернизация, техническое перевооружение прочих объектов основных средств, всего, в том числе:</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</si>
  <si>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АУВПТ   в здании СМИТ   ПО «Производственное отделение Центральные электрические сети»                 
</t>
  </si>
  <si>
    <t>G_NNE-00121-012</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</si>
  <si>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«Жемчуг», Sобщ.= 160 м2, ПО «Производственное отделение Южные электрические сети»</t>
  </si>
  <si>
    <t>G_NNE-00121-014</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</si>
  <si>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«Бурцевская», Sобщ.= 160 м2, ПО "Производственное отделение Балахнинские электрические сети"</t>
  </si>
  <si>
    <t>G_NNE-00121-015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</si>
  <si>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Шахунского РЭС, ПО «Производственное отделение Уренские электрические сети» </t>
  </si>
  <si>
    <t>G_NNE-00121-016</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</si>
  <si>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Шатковского РЭС ПО «Производственное отделение Арзамасские электрические сети»</t>
  </si>
  <si>
    <t>G_NNE-00121-017</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</si>
  <si>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здании МУ  на базе «Буревестник» Богородского РЭС, Sобщ. =190 м2, ПО "Производственное отделение Кстовские электрические сети"</t>
  </si>
  <si>
    <t>G_NNE-00121-022</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</si>
  <si>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110/35/10 кВ  «Гремячево», Sобщ.= 260 м2, ПО "Производственное отделение Балахнинские электрические сети"</t>
  </si>
  <si>
    <t>G_NNE-00121-024</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</si>
  <si>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«Тумботино»,  Sобщ.= 180 м2, ПО "Производственное отделение Кстовские электрические сети"</t>
  </si>
  <si>
    <t>G_NNE-00121-025</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</si>
  <si>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административном здании ПО «Производственное отделение Центральные электрические сети»,</t>
  </si>
  <si>
    <t>G_NNE-00121-026</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</si>
  <si>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адм. здании ПО «Производственное отделение Кстовские электрические сети»</t>
  </si>
  <si>
    <t>G_NNE-00121-027</t>
  </si>
  <si>
    <t>Модернизация. Мероприятия по повышению уровня пожарной безопасности. Строительно-монтажные и наладочные работы автоматической пожарной сигнализации и системы обеспечения управления эвакуацией при пожаре в зданиях Валковского (Горкинского) МУ. Sобщ = 200 м2, Борского РЭС, ПО "Сем.ЭС»</t>
  </si>
  <si>
    <t>G_NNE-00121-032</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</si>
  <si>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«Варганы», Sобщ.= 100 м2, Производственное отделение Кстовские электрические сети</t>
  </si>
  <si>
    <t>G_NNE-00121-034</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</si>
  <si>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«Старосормовская» (рем. башни Т-1, 2, камеры ФНП-1,2, реакторные, тамбур 4 эт.   Sобщ. = 400 м2, ПО "Производственное отделение Центральные электрические сети"</t>
  </si>
  <si>
    <t>G_NNE-00121-035</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</si>
  <si>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здании Вачского РЭС, ПО "Производственное отделение Южные электрические сети"</t>
  </si>
  <si>
    <t>G_NNE-00121-036</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</si>
  <si>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Д.Константиновского   РЭС ПО «Производственное отделение Кстовские электрические сети»</t>
  </si>
  <si>
    <t>G_NNE-00121-037</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</si>
  <si>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гараж ОВБ, Sобщ.=135 м2, Сормовского РЭС, ПО «Производственное отделение Центральные электрические сети»</t>
  </si>
  <si>
    <t>G_NNE-00121-042</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</si>
  <si>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«Чернораменская», Sобщ.= 60 м2, ПО "Производственное отделение Балахнинские электрические сети"</t>
  </si>
  <si>
    <t>G_NNE-00121-045</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</si>
  <si>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здании Кулебакского РЭС, ПО «Производственное отделение Южные электрические сети»</t>
  </si>
  <si>
    <t>G_NNE-00121-046</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</si>
  <si>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Краснобаковского РЭС ПО «Производственное отделение Семеновские электрические сети»</t>
  </si>
  <si>
    <t>G_NNE-00121-047</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</si>
  <si>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Филинского МУ, Sобщ. =140 м2, Вачского РЭС, ПО «Производственное отделение Южные электрические сети» </t>
  </si>
  <si>
    <t>G_NNE-00121-052</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</si>
  <si>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«Новосормовская»: тамбур, мото-генерат-ое,  рем. башня, помещ. на 2 эт, камеры МВ, мас-кая. Sобщ.=300 м2, ПО "Производственное отделение Центральные электрические сети"</t>
  </si>
  <si>
    <t>G_NNE-00121-055</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</si>
  <si>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Вознесенский  РЭС, ПО «Производственное отделение Южные электрические сети»</t>
  </si>
  <si>
    <t>G_NNE-00121-056</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</si>
  <si>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Семеновского РЭС    ПО «Производственное отделение Семеновские электрические сети»</t>
  </si>
  <si>
    <t>G_NNE-00121-057</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</si>
  <si>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Мухтоловский МУ,  S =150 м2, Ардатовского РЭС, ПО «Производственное отделение Южные электрические сети»</t>
  </si>
  <si>
    <t>G_NNE-00121-062</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</si>
  <si>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«Светлоярская», помещение ДЭМ,  Sобщ. = 100 м2, ПО "Производственное отделение Центральные электрические сети"</t>
  </si>
  <si>
    <t>G_NNE-00121-065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</si>
  <si>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Михайлоский МУ Sобщ. =127 м2. , Борского РЭС.  ПО «Производственное отделение Семеновские электрические сети» </t>
  </si>
  <si>
    <t>G_NNE-00121-066</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</si>
  <si>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базы №2 ПО «Производственное отделение Уренские электрические сети»</t>
  </si>
  <si>
    <t>G_NNE-00121-067</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</si>
  <si>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Пижемского МУ, Sобщ. =76 м2.,Тоншаевского РЭС,  ПО «Производственное отделение Уренские электрические сети», </t>
  </si>
  <si>
    <t>G_NNE-00121-072</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</si>
  <si>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«Мешиха» Sобщ.= 300 м2, ПО "Производственное отделение Кстовские электрические сети"  </t>
  </si>
  <si>
    <t>G_NNE-00121-075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</si>
  <si>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Н.Дмитриевский МУ, Sобщ = 242 м2 , Выксунский РЭС,ПО «Производственное отделение Южные электрические сети»  </t>
  </si>
  <si>
    <t>G_NNE-00121-076</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</si>
  <si>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Починковский   РЭС ПО «Производственное отделение Арзамасские электрические сети»</t>
  </si>
  <si>
    <t>G_NNE-00121-077</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</si>
  <si>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Стрелецкого МУ,Sобщ. =144 м2,  Ветлужского РЭС, ПО "Производственное отделение Уренские электрические сети"   </t>
  </si>
  <si>
    <t>G_NNE-00121-082</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</si>
  <si>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«Безводная» Sобщ.= 300 м2,  ПО "Производственное отделение Кстовские электрические сети"</t>
  </si>
  <si>
    <t>G_NNE-00121-085</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</si>
  <si>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базы Производственное отделение Балахнинские электрические сети и Балахнинским РЭС</t>
  </si>
  <si>
    <t>G_NNE-00121-087</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</si>
  <si>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Красногорский  МУ. Sобщ. =76 м2, Варнавинского РЭС, ПО «Сем.ЭС»</t>
  </si>
  <si>
    <t>G_NNE-00121-092</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</si>
  <si>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«Богородская» Sобщ.= 600 м2,  ПО "Производственное отделение Кстовские электрические сети"</t>
  </si>
  <si>
    <t>G_NNE-00121-095</t>
  </si>
  <si>
    <t>Реконструкция диспетчерского щита РДП Сормовского РЭС  - замена мнемощита на ДЩ типа S 2000.(1 комплект)</t>
  </si>
  <si>
    <t>G_NNE-00263-050</t>
  </si>
  <si>
    <t>Модернизация диспетчерского щита РДП Приокского РЭС  - замена мнемощита на ДЩ типа S 2000.(1 комплект)</t>
  </si>
  <si>
    <t>G_NNE-00263-060</t>
  </si>
  <si>
    <t>Модернизация диспетчерского щита РДП Дзержинского РЭС  - замена мнемощита на ДЩ типа S 2000.(1 комплект)</t>
  </si>
  <si>
    <t>G_NNE-00263-070</t>
  </si>
  <si>
    <t>Создание Единого центра управления сетями филиала Нижновэнерго</t>
  </si>
  <si>
    <t>J_NNE-01494-000</t>
  </si>
  <si>
    <t>Организация системы цифровой радиосвязи филиала Нижновэнерго</t>
  </si>
  <si>
    <t>J_NNE-01495-000</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</si>
  <si>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</si>
  <si>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</si>
  <si>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</si>
  <si>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</si>
  <si>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</si>
  <si>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</si>
  <si>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</si>
  <si>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</si>
  <si>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Строительство ПС 110/35/10 кВ Выездное с установкой Т-2 ТДТН-16000/110/35/10 (трансформаторная мощность 16 МВА)</t>
  </si>
  <si>
    <t>I_NNE-01157-000</t>
  </si>
  <si>
    <t>Строительство ПС 110/35/10 кВ "Выездное" с питающими ЛЭП. Установка Т-1 ТДТН-16000/110/35/10  (16 МВА)</t>
  </si>
  <si>
    <t>I_NNE-01249-000</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</si>
  <si>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</si>
  <si>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</si>
  <si>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</si>
  <si>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</si>
  <si>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Приобретение средств вычислительной и организационной техники, средств связи для нужд исполнительного аппарата "МРСК Центра и Приволжья"  (серверное оборудование – 40 шт., компьютеры – 173 шт., многофункциональные устройства (МФУ) – 73 шт., оборудование систем хранения данных – 23 шт., маршрутизатор – 10 шт., оборудование АТС – 1 шт.)</t>
  </si>
  <si>
    <t>F_IAE-00006-000</t>
  </si>
  <si>
    <t>Строительство Информационной системы мониторинга Единой интегрированной системы безопасности МРСК  (12 программных комплексов, турникеты) Аппарат управления филиала "Нижновэнерго" (Н.Новгород, ул.Новая, 10), Производственное отделение Арзамасские электрические сети, Производственное отделение Балахнинские электрические сети, Производственное отделение Дзержинские электрические сети, Производственное отделение Кстовские электрические сети, Производственное отделение Семеновские электрические сети</t>
  </si>
  <si>
    <t>F_NNE-00119-001</t>
  </si>
  <si>
    <t>Приобретение оборудования, не требующего монтажа ( Приборы, оргтехника, АИП и пр.) (473 ед.)</t>
  </si>
  <si>
    <t>F_NNE-00126-001</t>
  </si>
  <si>
    <t>Приобретение силовых трансформаторов 6-10/0.4кВ для пополнения аварийного запаса филиала. (228 ед. оборудования)</t>
  </si>
  <si>
    <t>G_NNE-00233-000</t>
  </si>
  <si>
    <t>Создание/модернизация системы мониторинга автотранспорта филиала Нижновэнерго (Расширение программно-технического комплекса для мониторинга транспортных средств)</t>
  </si>
  <si>
    <t>G_NNE-00234-000</t>
  </si>
  <si>
    <t>Приобретение спецавтотранспорта Бурильно-крановая машина БКМ на шасси  бригадного автомобиля повышенной проходимости - 9 шт.</t>
  </si>
  <si>
    <t>G_NNE-00243-000</t>
  </si>
  <si>
    <t>Приобретение спецавтотранспорта фургон (автомастерская) на шасси бригадного автомобиля (4х2) 15 шт., (4х4) - 8 шт. и лесного комплекса мульчерной навески 2 шт.</t>
  </si>
  <si>
    <t>G_NNE-00244-000</t>
  </si>
  <si>
    <t>Приобретение спецавтотранспорта Бурильно-крановая машина на шасси бригадного автомобиля повышенной проходимости - 1 шт</t>
  </si>
  <si>
    <t>G_NNE-00247-000</t>
  </si>
  <si>
    <t>Приобретение спецавтотранспорта Фургон (автомастерская) на шасси бригадного автомобиля (4х2)-1 шт</t>
  </si>
  <si>
    <t>G_NNE-00248-000</t>
  </si>
  <si>
    <t>Приобретение спецавтотранспорта Бурильно-крановая машина на шасси бригадного автомобиля повышенной проходимости-1 шт</t>
  </si>
  <si>
    <t>G_NNE-00249-000</t>
  </si>
  <si>
    <t>Приобретение спецавтотранспорта Автоподъемник на шасси бригадного автомобиля повышенной проходимости (4х4)-1 шт</t>
  </si>
  <si>
    <t>G_NNE-00250-000</t>
  </si>
  <si>
    <t>Приобретение спецавтотранспорта Бурильно-крановая машина на шасси бригадного автомобиля повышенной проходимости - 2 шт.</t>
  </si>
  <si>
    <t>G_NNE-00252-000</t>
  </si>
  <si>
    <t>Приобретение спецавтотранспорта Автоподъемник на шасси бригадного автомобиля повышенной проходимости (4х4) - 2 шт</t>
  </si>
  <si>
    <t>G_NNE-00253-000</t>
  </si>
  <si>
    <t>Приобретение легкового автомобиля отечественного производства - 8 шт</t>
  </si>
  <si>
    <t>G_NNE-00254-000</t>
  </si>
  <si>
    <t>Приобретение спецавтотранспорта Трактор  - 4 шт</t>
  </si>
  <si>
    <t>G_NNE-00255-000</t>
  </si>
  <si>
    <t>Приобретение спецавтотранспорта Автоподъемник высотой подъема 20 м на шасси бригадного автомобиля повышенной проходимости (4х4) - 3 шт</t>
  </si>
  <si>
    <t>G_NNE-00256-000</t>
  </si>
  <si>
    <t>Приобретение спецавтотранспорта Фургон (автомастерская) на шасси бригадного автомобиля повышенной проходимости (4х4) - 2 шт</t>
  </si>
  <si>
    <t>G_NNE-00257-000</t>
  </si>
  <si>
    <t>Приобретение спецавтотранспорта Автоподъемник АГП-20 м на шасси бригадного автомобиля повышенной проходимости (4х4) - 16 шт.</t>
  </si>
  <si>
    <t>G_NNE-00479-000</t>
  </si>
  <si>
    <t>Приобретение спецавтотранспорта с автогидроподъемником - 2 шт</t>
  </si>
  <si>
    <t>G_NNE-00480-000</t>
  </si>
  <si>
    <t>Приобретение спецавтотранспорта трактор с отвалом - 2 шт</t>
  </si>
  <si>
    <t>G_NNE-00481-000</t>
  </si>
  <si>
    <t>Приобретение спецавтотранспорта  на шасси бригадного автомобиля повышенной проходимости с краном-манипулятором и полуприцепом -51 шт</t>
  </si>
  <si>
    <t>G_NNE-00482-000</t>
  </si>
  <si>
    <t>Приобретение спецавтотранспорта Фургон (автомастерская) на шасси бригадного автомобиля повышенной проходимости (4х4) - 5 шт</t>
  </si>
  <si>
    <t>G_NNE-00483-000</t>
  </si>
  <si>
    <t>Приобретение спецавтотранспорта на шасси бригадного автомобиля повышенной проходимости - 1 шт</t>
  </si>
  <si>
    <t>G_NNE-00484-000</t>
  </si>
  <si>
    <t>Приобретение спецавтотранспорта специального на шасси бригадного автомобиля повышенной проходимости ( 2х ряд.каб.борт) - 8 шт</t>
  </si>
  <si>
    <t>G_NNE-00485-000</t>
  </si>
  <si>
    <t>Приобретение спецавтотранспорта микроавтобус - 1 шт</t>
  </si>
  <si>
    <t>G_NNE-00487-000</t>
  </si>
  <si>
    <t>Приобретение спецавтотранспорта  на шасси бригадного автомобиля повышенной проходимости  (длинна куз. 5,8м) - 1 шт</t>
  </si>
  <si>
    <t>G_NNE-00488-000</t>
  </si>
  <si>
    <t>Приобретение спецтехники экскаватор  с навесным оборудованием (гидромолот, трамбовщик) -1 шт.</t>
  </si>
  <si>
    <t>G_NNE-00489-000</t>
  </si>
  <si>
    <t>Приобретение спецавтотранспорта (электротехническая лаборатория кабельно-подстанционная) на базе автомобиля повышенной проходимости - 1 шт</t>
  </si>
  <si>
    <t>G_NNE-00490-000</t>
  </si>
  <si>
    <t>Приобретение спецавтотранспорта Колесный трактор с отвалом - 1 шт</t>
  </si>
  <si>
    <t>G_NNE-00493-000</t>
  </si>
  <si>
    <t>Приобретение спецавтотранспорта Бурильно-крановая машина на шасси колесного трактора - 1 шт</t>
  </si>
  <si>
    <t>G_NNE-00494-000</t>
  </si>
  <si>
    <t>Приобретение спецавтотранспорта Измельчитель веток с мульчерной навеской-1 шт</t>
  </si>
  <si>
    <t>G_NNE-00495-000</t>
  </si>
  <si>
    <t>Приобретение легкового автомобиля отечественного производства - 6 шт</t>
  </si>
  <si>
    <t>G_NNE-00497-000</t>
  </si>
  <si>
    <t>Приобретение спецавтотранспорта косилка роторная - 1шт</t>
  </si>
  <si>
    <t>G_NNE-00498-000</t>
  </si>
  <si>
    <t>Приобретение спецавтотранспорта  Самосвал - 2 шт</t>
  </si>
  <si>
    <t>G_NNE-00499-000</t>
  </si>
  <si>
    <t>Приобретение спецавтотранспорта Снегоход - 3 шт</t>
  </si>
  <si>
    <t>G_NNE-00500-000</t>
  </si>
  <si>
    <t>Приобретение спецавтотранспорта автогидроподъемника  на шасси бригадного автомобиля повышенной проходимости - 1 шт</t>
  </si>
  <si>
    <t>G_NNE-00501-000</t>
  </si>
  <si>
    <t>Приобретение спецавтотранспорта Автопогрузчик 5т. - 2 шт</t>
  </si>
  <si>
    <t>G_NNE-00502-000</t>
  </si>
  <si>
    <t>Приобретение спецавтотранспорта Прицеп тракторный -  3 шт</t>
  </si>
  <si>
    <t>G_NNE-00503-000</t>
  </si>
  <si>
    <t>Приобретение спецавтотранспорта прицеп к легковому автомобилю - 1 шт</t>
  </si>
  <si>
    <t>G_NNE-00504-000</t>
  </si>
  <si>
    <t>Приобретение спецавтотранспорта Автоподъемник  на шасси бригадного автомобиля повышенной проходимости (4х4) - 1 шт</t>
  </si>
  <si>
    <t>G_NNE-00506-000</t>
  </si>
  <si>
    <t>Приобретение легкового автомобиля отечественного производства - 5 шт</t>
  </si>
  <si>
    <t>G_NNE-00507-000</t>
  </si>
  <si>
    <t>Приобретение спецавтотранспорта на шасси бригадного автомобиля повышенной проходимости с краном - манипулятором - 6 шт</t>
  </si>
  <si>
    <t>G_NNE-00508-000</t>
  </si>
  <si>
    <t>Приобретение спецавтотранспорта  на шасси бригадного автомобиля повышенной проходимости с краном-манипулятором и полуприцепом 12 м - 1 шт</t>
  </si>
  <si>
    <t>G_NNE-00509-000</t>
  </si>
  <si>
    <t>Приобретение спецавтотранспорта Фургон (автомастерская) на шасси спецавтотранспорта  на шасси бригадного автомобиля повышенной проходимости (4х4) - 1 шт</t>
  </si>
  <si>
    <t>G_NNE-00510-000</t>
  </si>
  <si>
    <t>Приобретение спецавтотранспорта ЛК-10 (электротехническая лаборатория кабельно-подстанционная) на шассиспецавтотранспорта  на шасси бригадного автомобиля обеспечения бригад ОВБ  - 1 шт</t>
  </si>
  <si>
    <t>G_NNE-00511-000</t>
  </si>
  <si>
    <t>Приобретение спецавтотранспорта автокрана на шасси спецавтотранспорта  на шасси бригадного автомобиля повышенной проходимости - 5 шт</t>
  </si>
  <si>
    <t>G_NNE-00512-000</t>
  </si>
  <si>
    <t>Приобретение спецавтотранспорта специального на шасси бригадного автомобиля повышенной проходимости ( 2х ряд.каб.борт) - 3 шт</t>
  </si>
  <si>
    <t>G_NNE-00513-000</t>
  </si>
  <si>
    <t>Приобретение автобуса  вместимостью 42 человека  - 5 шт</t>
  </si>
  <si>
    <t>G_NNE-00514-000</t>
  </si>
  <si>
    <t>Приобретение спецавтотранспорта на шасси бригадного автомобиля повышенной проходимости  (длинна куз. 5,8м)  - 4 шт</t>
  </si>
  <si>
    <t>G_NNE-00516-000</t>
  </si>
  <si>
    <t>Приобретение спецавтотранспорта на шасси бригадного автомобиля обеспечения бригад ОВБ - 1 шт</t>
  </si>
  <si>
    <t>G_NNE-00517-000</t>
  </si>
  <si>
    <t>Приобретение спецавтотранспорта эвакутор - 3 шт</t>
  </si>
  <si>
    <t>G_NNE-00518-000</t>
  </si>
  <si>
    <t>Приобретение спецавтотранспорта Бульдозер -  1 шт</t>
  </si>
  <si>
    <t>G_NNE-00519-000</t>
  </si>
  <si>
    <t>Приобретение спецавтотранспорта Прицеп - роспуск для перевозки опор к трактору - 2 шт</t>
  </si>
  <si>
    <t>G_NNE-00520-000</t>
  </si>
  <si>
    <t>Приобретение спецавтотранспорта косилка роторная - 3шт</t>
  </si>
  <si>
    <t>G_NNE-00521-000</t>
  </si>
  <si>
    <t>Приобретение спецавтотранспорта Самосвал - 3 шт</t>
  </si>
  <si>
    <t>G_NNE-00522-000</t>
  </si>
  <si>
    <t>Приобретение спецавтотранспорта Снегоход -  3 шт</t>
  </si>
  <si>
    <t>G_NNE-00523-000</t>
  </si>
  <si>
    <t>Приобретение спецавтотранспорта автогидроподъемника  на шасси бригадного автомобиля повышенной проходимости - 5 шт</t>
  </si>
  <si>
    <t>G_NNE-00524-000</t>
  </si>
  <si>
    <t>Приобретение спецавтотранспорта Автопогрузчик - 1 шт</t>
  </si>
  <si>
    <t>G_NNE-00525-000</t>
  </si>
  <si>
    <t>G_NNE-00526-000</t>
  </si>
  <si>
    <t>Приобретение спецавтотранспорта прицеп к легковому автомобилю прицеп - 43 шт</t>
  </si>
  <si>
    <t>G_NNE-00527-000</t>
  </si>
  <si>
    <t>Приобретение спецавтотранспорта электротехническая лаборатория кабельно-подстанционная на шасси бригадных автомобилей для обеспечения бригад ОВБ - 1 шт</t>
  </si>
  <si>
    <t>G_NNE-00528-000</t>
  </si>
  <si>
    <t>Приобретение спецавтотранспорта Трактор колесный - 9 шт</t>
  </si>
  <si>
    <t>G_NNE-00529-000</t>
  </si>
  <si>
    <t>Приобретение спецавтотранспорта Автоподъемник на шасси бригадного автомобиля повышенной проходимости (4х4) - 1 шт</t>
  </si>
  <si>
    <t>G_NNE-00530-000</t>
  </si>
  <si>
    <t>Приобретение спецавтотранспорта Фургон (автомастерская) на шасси бригадного автомобиля повышенной проходимости (4х4) - 1 шт</t>
  </si>
  <si>
    <t>G_NNE-00531-000</t>
  </si>
  <si>
    <t>Приобретение спецавтотранспорта Бурильно-крановая машинана шасси колесного трактора - 4 шт</t>
  </si>
  <si>
    <t>G_NNE-00532-000</t>
  </si>
  <si>
    <t>Расширение системы телеуправления и телемеханизации. Установка модуля КП ТМ Производственное отделение Арзамасские электрические сети.  8 комплектов.</t>
  </si>
  <si>
    <t>I_NNE-01016-000</t>
  </si>
  <si>
    <t>Расширение системы телеуправления и телемеханизации. Установка модуля КП ТМ Производственное отделение Балахнинские электрические сети. 6 комплектов.</t>
  </si>
  <si>
    <t>J_NNE-01017-000</t>
  </si>
  <si>
    <t>Расширение системы телеуправления и телемеханизации. Установка модуля КП ТМ Производственное отделение Дзержинские электрические сети.  4 комплекта.</t>
  </si>
  <si>
    <t>I_NNE-01018-000</t>
  </si>
  <si>
    <t>Расширение системы телеуправления и телемеханизации. Установка модуля КП ТМ Производственное отделение Кстовские электрические сети.  19 комплектов.</t>
  </si>
  <si>
    <t>I_NNE-01019-000</t>
  </si>
  <si>
    <t>Расширение системы телеуправления и телемеханизации. Установка модуля КП ТМ Производственное отделение Семеновские электрические сети.  6 комплектов.</t>
  </si>
  <si>
    <t>J_NNE-01020-000</t>
  </si>
  <si>
    <t>Расширение системы телеуправления и телемеханизации. Установка модуля КП ТМ Производственное отделение Сергачские электрические сети.  5 комплектов.</t>
  </si>
  <si>
    <t>I_NNE-01021-000</t>
  </si>
  <si>
    <t>Расширение системы телеуправления и телемеханизации. Установка модуля КП ТМ Производственное отделение Уренские электрические сети.  1 комплект.</t>
  </si>
  <si>
    <t>J_NNE-01022-000</t>
  </si>
  <si>
    <t>Расширение системы телеуправления и телемеханизации. Установка модуля КП ТМ Производственное отделение Центральные электрические сети.  16 комплектов.</t>
  </si>
  <si>
    <t>I_NNE-01023-000</t>
  </si>
  <si>
    <t>Расширение системы телеуправления и телемеханизации. Установка модуля КП ТМ Производственное отделение Южные электрические сети.  6 комплектов.</t>
  </si>
  <si>
    <t>I_NNE-01024-000</t>
  </si>
  <si>
    <t>Расширение цифровых каналов связи. Производственное отделение Сергачские электрические сети. Подвеска ВОЛС по существующим опорам (4 комплекта)</t>
  </si>
  <si>
    <t>I_NNE-01026-000</t>
  </si>
  <si>
    <t>Строительство административного здания Дивеевского РЭС. Производственное отделение Южные электрические сети (400кв.м.)</t>
  </si>
  <si>
    <t>J_NNE-01046-000</t>
  </si>
  <si>
    <t>Реконструкция маслохозяйства Производственное отделение Центральные электрические сети на территории ПС "Новосормовская"</t>
  </si>
  <si>
    <t>I_NNE-01048-000</t>
  </si>
  <si>
    <t>Расширение цифровых каналов связи. Производственное отделение Южные электрические сети. Подвеска ВОЛС по существующим опорам (3 комплекта)</t>
  </si>
  <si>
    <t>I_NNE-01121-000</t>
  </si>
  <si>
    <t>Приобретение нежилых зданий общей площадью 1147.1 кв.м(ТП 448,492,181,237,458,485,462,297,422,469,479,410,226,185,379,179)(РП 5 совм.с ТП 195, РП 27 совм.с ТП 470, РП 30 совм.с ТП 507, РП 28 совм.с ТП486) расподоженных в г.о. Дзержинск  договор с КУМИ г. Дзержинск</t>
  </si>
  <si>
    <t>I_NNE-01220-000</t>
  </si>
  <si>
    <t>Строительство ВОЛС от ПС Левобережная до Нижегородской ГЭС. (1 комп.)</t>
  </si>
  <si>
    <t>I_NNE-01275-000</t>
  </si>
  <si>
    <t>Модернизация системы отопления зданий производственных баз производственных отделений филиала "Нижновэнерго" с установкой приборов отопления и узлов учета тепловой энергии (3 комплекта)</t>
  </si>
  <si>
    <t>J_NNE-01285-000</t>
  </si>
  <si>
    <t>Приобретение КЛ 10 кВ от ТП-522 до ТП -589 (10.4 км) у ООО "Инсайд-НН" по договору купли-продажи</t>
  </si>
  <si>
    <t>J_NNE-01334-000</t>
  </si>
  <si>
    <t>Приобретение спецавтотранспорта Бурильно-крановая машина БКМ 317 гидравлика (15 шт.)</t>
  </si>
  <si>
    <t>J_NNE-01467-000</t>
  </si>
  <si>
    <t>Приобретение спецавтотранспорта Кран-манипулятор на шасси грузового бортового полноприводного автомобиля 2,5-тонного класса капотной установки - 1 шт</t>
  </si>
  <si>
    <t>J_NNE-01468-000</t>
  </si>
  <si>
    <t>Приобретение малотонажного автомобиля (4х4) с  цельнометаллическим фургоном - 1 шт.</t>
  </si>
  <si>
    <t>J_NNE-01469-000</t>
  </si>
  <si>
    <t>Приобретение спецавтотранспорта автобус (9 шт.)</t>
  </si>
  <si>
    <t>J_NNE-01470-000</t>
  </si>
  <si>
    <t>Приобретение спецавтотранспорта Самосвал на шасси автомобиля с колесной формулой 4х2 и грузоподъемностью 5т. 1 шт.</t>
  </si>
  <si>
    <t>J_NNE-01471-000</t>
  </si>
  <si>
    <t>Приобретение спецавтотранспорта Передвижная мастерская на шасси грузового бортового полноприводного автомобиля 2,5-тонного класса капотной установки (9 штук)</t>
  </si>
  <si>
    <t>J_NNE-01473-000</t>
  </si>
  <si>
    <t>Приобретение спецавтотранспорта цельнометаллический фургон закрытого типа на рамном шасси (27057) колесная формула (4х2) (18 шт)</t>
  </si>
  <si>
    <t>J_NNE-01475-000</t>
  </si>
  <si>
    <t>Приобретение спецавтотранспорта Гусеничный снегоболотоход (34039) - 1 шт</t>
  </si>
  <si>
    <t>J_NNE-01476-000</t>
  </si>
  <si>
    <t>Монтаж системы мониторинга и диагности (АСМД) на силовом трансформаторе Т-2 ПС "Ковалиха" (1 комплект)</t>
  </si>
  <si>
    <t>J_NNE-01477-000</t>
  </si>
  <si>
    <t>Приобретение ВЛ-10 кВ от опоры №163 ЛЭП-1002 ПС "Буревестник" до ТП-17102А  по договору дарения с Судияровым Шамилем Равильевичем №521025998 от 26.11.2018 года (0,063 МВА)</t>
  </si>
  <si>
    <t>J_NNE-01492-000</t>
  </si>
  <si>
    <t>Приобретение электросетевых объектов 2ТП, 2 ВЛ 10 кВ, 2 ВЛ 0,4 кВу Суроватихинского сельсовета Дальнеконстантиновского района Нижегородской области (8.89 км/260кВА)</t>
  </si>
  <si>
    <t>J_NNE-01546-000</t>
  </si>
  <si>
    <t>Приобретение электросетевых объектов 3 ТП, 3 ВЛ 0.4 кВ у Администрации рабочего поселка Ардатов Ардатовского муниципального района Нижегородской области  (2.3км/1580кВА)</t>
  </si>
  <si>
    <t>J_NNE-01547-000</t>
  </si>
  <si>
    <t>Приобретение электросетевых объектов ТП, 2 ВЛ 0.4 кВ у Администрации городского округа Навашинский Нижегородской области  (5.23км/160 кВА)</t>
  </si>
  <si>
    <t>J_NNE-01548-000</t>
  </si>
  <si>
    <t>Приобретение электросетевых объектов 3 ЗТП у Администрации Варнавинского муниципального района Нижегородской области  (1550 кВА)</t>
  </si>
  <si>
    <t>J_NNE-01549-000</t>
  </si>
  <si>
    <t>Приобретение ГПП 110 кВ Окский Берег ( 51,2 МВА)</t>
  </si>
  <si>
    <t>J_NNE-01550-000</t>
  </si>
  <si>
    <t>Приобретение волоконно-оптический кабель на отпайках от магистрали Вымпелком до объектов ПС Буревестник, ПС Ворсма, ПС Кожевенная, Богородский РЭС, гараж Богородского РЭС, ПС Павловская, Павловский РЭС, ПС Ясенцы. Производственное отделение Кстовские электрические сети (Богородский РЭС, Павловский РЭС)</t>
  </si>
  <si>
    <t>J_NNE-01600-001</t>
  </si>
  <si>
    <t>Закупка оборудования связи для релизации каналов под 6-й этап принятия ЦУС операционных функций (онтм)(32 комплекта)</t>
  </si>
  <si>
    <t>J_NNE-01600-002</t>
  </si>
  <si>
    <t>Установка антенной мачты в пос. Белбаж. Производственное отделение Балахнинские электрические сети (Ковернинский РЭС)</t>
  </si>
  <si>
    <t>J_NNE-01600-003</t>
  </si>
  <si>
    <t>Модернизация ВЛ 10 кВ с установкой/заменой контроллера телеуправления реклоузером (168 шт.)</t>
  </si>
  <si>
    <t>J_NNE-01600-005</t>
  </si>
  <si>
    <t>Установка шкафов телемеханики на РП   (12 комп.). Производственное отделение Арзамасские электрические сети (Арзамасский городской РЭС, Арзамасский сельский РЭС).</t>
  </si>
  <si>
    <t>J_NNE-01600-006</t>
  </si>
  <si>
    <t>Установка шкафов телемеханики на РП  (14 комп.). Производственное отделение Дзержинские  электрические сети (Дзержинский РЭС).</t>
  </si>
  <si>
    <t>J_NNE-01600-007</t>
  </si>
  <si>
    <t xml:space="preserve"> Строительство ВОЛС на участке  Рождественская, 33 - ПС Свердловская 110/35/10 кВ (1 комп.). Производственное отделение Центральные электрические сети (Нагорный РЭС)</t>
  </si>
  <si>
    <t>J_NNE-01600-009</t>
  </si>
  <si>
    <t>Строительство ВОЛС на участке ПС Степаньково - ПС Тумботино - ПС Павловская. (1 комп.). Производственное отделение Кстовские электрические сети (Павловский РЭС) ССПИ</t>
  </si>
  <si>
    <t>J_NNE-01600-010</t>
  </si>
  <si>
    <t>Строительство ВОЛС на участке ПС Чернуха - ПС Пустынь. (1 комп.). Производственное отделение Арзамасские электрические сети (Арзамасский сельский РЭС)</t>
  </si>
  <si>
    <t>J_NNE-01600-011</t>
  </si>
  <si>
    <t>Строительство ВОЛС на участке ПС Выездное - ПС Новый Усад - ПС Панфилово (1 комп.). Производственное отделение Арзамасские электрические сети (Арзамасский сельский РЭС)</t>
  </si>
  <si>
    <t>J_NNE-01600-012</t>
  </si>
  <si>
    <t>Строительство ВОЛС на участке ПС Выездное - ПС Водоватово - ПС Слизнево - ПС Стёксово - ПС Конново. (1 комп.). Производственное отделение Арзамасские электрические сети (Арзамасский сельский РЭС)</t>
  </si>
  <si>
    <t>J_NNE-01600-013</t>
  </si>
  <si>
    <t>Строительство ВОЛС на участке ПС Берёзовская - ПС Новосёлки. (1 комп.). Производственное отделение Арзамасские электрические сети (Арзамасский сельский РЭС)</t>
  </si>
  <si>
    <t>J_NNE-01600-014</t>
  </si>
  <si>
    <t>Строительство ВОЛС на участке  ПС Шатки 110/35/10 кВ - ПС Власть Советов 110/10 кВ (1 комп.). Производственное отделение Арзамасские электрические сети (Арзамасский сельский РЭС)</t>
  </si>
  <si>
    <t>J_NNE-01600-015</t>
  </si>
  <si>
    <t>Строительство ВОЛС на участке ПС Лукоянов-110 110/10 кВ - ПС Б.Маресьево 110/35/10 кВ (1 комп.). Производственное отделение Арзамасские электрические сети (Арзамасский сельский РЭС)</t>
  </si>
  <si>
    <t>J_NNE-01600-016</t>
  </si>
  <si>
    <t>Строительство ВОЛС на участке  ПС Лукояновская 110/10 кВ - ПС Лукояновская 220 кВ - ПС Арзамасская 500/220/110/10 кВ (1 комп.). Производственное отделение Арзамасские электрические сети (Арзамасский сельский РЭС)</t>
  </si>
  <si>
    <t>J_NNE-01600-017</t>
  </si>
  <si>
    <t>Строительство ВОЛС на участке ПС Павловская - ПС Таремская - ПС Турбенево (1 комп.). Производственное отделение Кстовские электрические сети (Павловский РЭС)</t>
  </si>
  <si>
    <t>J_NNE-01600-018</t>
  </si>
  <si>
    <t>Строительство ВОЛС на участке ПО "Сергачские ЭС" - ПС Полюс 110/10 кВ (1 комп.). Производственное отделение Сергачские электрические сети (Сергачский РЭС).</t>
  </si>
  <si>
    <t>J_NNE-01600-019</t>
  </si>
  <si>
    <t>Строительство ВОЛС ПС Свердловская – ПС Ковалиха в рамках титула "Замена Т-1 ПС Ковалиха"  (1 комп.). Производственное отделение Центральные  электрические сети (Нагорный РЭС).</t>
  </si>
  <si>
    <t>J_NNE-01600-020</t>
  </si>
  <si>
    <t>Строительство ВОЛС ПС Водозабор - ПС Спутник в рамках титула "Замена Т-2 ПС 110кВ Спутник" (1 комп.). Производственное отделение Центральные  электрические сети (Заречный РЭС).</t>
  </si>
  <si>
    <t>J_NNE-01600-021</t>
  </si>
  <si>
    <t>Строительство ВОЛС ПС Спутник – ПС Соцгород – ПС Кировская в рамках титула "Замена Т-1 ПС 110кВ Спутник" (1 комп.). Производственное отделение Центральные  электрические сети (Заречный РЭС).</t>
  </si>
  <si>
    <t>J_NNE-01600-022</t>
  </si>
  <si>
    <t>Строительство ВОЛС ПС Ленинская – ПС Кировская в рамках титула "Замена Т2 ПС 110кВ Ленинская. Строительство нового КРУН." (1 комп.). Производственное отделение Центральные  электрические сети (Заречный РЭС).</t>
  </si>
  <si>
    <t>J_NNE-01600-023</t>
  </si>
  <si>
    <t>Строительство ВОЛС на участке ПС Левобережная 110/35/6 кВ - ПС Бриляковская 110/35/10 кВ (1 комп.). Производственное отделение Балахнинские  электрические сети (Городецкий РЭС).</t>
  </si>
  <si>
    <t>J_NNE-01600-024</t>
  </si>
  <si>
    <t>Строительство ВОЛС на участке ПС  Бриляковская 110/35/10 кВ - ПС Ковернинская 110/35/10 кВ (1 комп.). Производственное отделение Балахнинские  электрические сети (Ковернинский РЭС).</t>
  </si>
  <si>
    <t>J_NNE-01600-025</t>
  </si>
  <si>
    <t xml:space="preserve"> Строительство ВОЛС на участке ПС Турбенево - ПС Вача - ПС Кулебаки (1 комп.). Южные электрические сети (Вачский РЭС, Кулебакский РЭС)</t>
  </si>
  <si>
    <t>J_NNE-01600-026</t>
  </si>
  <si>
    <t>Строительство ВОЛС на участке ПС Губцевская 110/35/10 кВ - ПС Чкаловская 35/10 кВ (1 комп.). Производственное отделение Балахнинские электрические сети (Чкаловский РЭС)</t>
  </si>
  <si>
    <t>J_NNE-01600-029</t>
  </si>
  <si>
    <t>Строительство ВОЛС на участке ПС Бурцевская 110/35/6 кВ - ПС Гридененская 35/6кВ - ПС Чистовская 110/35/6 кВ (1 комп.). Производственное отделение Балахнинские электрические сети (Балахнинский РЭС).</t>
  </si>
  <si>
    <t>J_NNE-01600-031</t>
  </si>
  <si>
    <t>Строительство ВОЛС на участке ПС Пестовская 110/6 кВ - ПС Сицкая 35/10 кВ (1 комп.). Производственное отделение Балахнинские электрические сети (Чкаловский РЭС)</t>
  </si>
  <si>
    <t>J_NNE-01600-032</t>
  </si>
  <si>
    <t>Строительство ВОЛС на участке ПС Чкаловская 35/10 кВ - ПС Сицкая 35/10 кВ (1 комп.). Производственное отделение Балахнинские электрические сети (Чкаловский РЭС)</t>
  </si>
  <si>
    <t>J_NNE-01600-033</t>
  </si>
  <si>
    <t>Строительство ВОЛС на участке ПС Заречная 220/110/10кв - ПС Редуктор 110/6 кВ - ПС Теплообменник 110/6 кВ - ПС Ленинская 110/6 кВ - ПС Фреза 110/10/6 кВ - ПС Двигатель 110/6 кВ (1 комп.). Производственное отделение Центральные электрические сети (Заречный РЭС)</t>
  </si>
  <si>
    <t>J_NNE-01600-034</t>
  </si>
  <si>
    <t>Строительство ВОЛС на участке ПС  Лукоянов-110 110/10 кВ - ПС Арзинка 110/10 кВ - ПС Починки-110 110/35 кВ (1 комп.). Производственное отделение Арзамасские электрические сети (Лукояновский РЭС)</t>
  </si>
  <si>
    <t>J_NNE-01600-035</t>
  </si>
  <si>
    <t>Строительство ВОЛС на участке ПС  Гагино 110/35/10 кВ - ПС Юрьево 35/10 кВ (1 комп.). Производственное отделение Сергачские электрические сети (Гагинский РЭС)</t>
  </si>
  <si>
    <t>J_NNE-01600-036</t>
  </si>
  <si>
    <t>Строительство ВОЛС на участке ПС  Бриляковская 110/35/10 кВ - ПС Кострово 110/35/10 кВ - ПС  Сокольская 110/35/10 кВ (1 комп.). Производственное отделение Балахнинские электрические сети (Сокольский РЭС)</t>
  </si>
  <si>
    <t>J_NNE-01600-038</t>
  </si>
  <si>
    <t>Строительство ВОЛС на участке ПС Новодмитриевка 35/10 кВ - ПС Виля 35/6 кВ - ПС Сноведь 35/10 кВ (1 комп.). Производственное отделение Южные электрические сети (Выксунский РЭС)</t>
  </si>
  <si>
    <t>J_NNE-01600-039</t>
  </si>
  <si>
    <t>Строительство ВОЛС на участке ПС  Сергач 220/110/35/10 кВ - ПС Полюс 110/10 кВ - ПС Строительная 110/10 кВ - ПС Кузьминка 110/35/10 кВ - ПС Салганы 110/35/10 кВ (1 комп.). Производственное отделение Сергачские электрические сети (Сергачский РЭС).</t>
  </si>
  <si>
    <t>J_NNE-01600-040</t>
  </si>
  <si>
    <t>Строительство ВОЛС на участке ПС  Жемчуг 110/35/10 кВ - ПС Дивеево 110/35/10 кВ (1 комп.). Производственное отделение Южные электрические сети (Дивеевский РЭС)</t>
  </si>
  <si>
    <t>J_NNE-01600-041</t>
  </si>
  <si>
    <t>Строительство ВОЛС на участке ПС  Узловая 220/110/10 кВ - Тонкино 110/35/10 кВ (1 комп.). Производственное отделение Уренские электрические сети (Тонкинский РЭС)</t>
  </si>
  <si>
    <t>J_NNE-01600-042</t>
  </si>
  <si>
    <t>Строительство ВОЛС на участке ПС Кварц 110/10 кВ - ПС Линда 110/35/10 кВ (1 комп.). Производственное отделение Семеновские электрические сети (Борский РЭС)</t>
  </si>
  <si>
    <t>J_NNE-01600-043</t>
  </si>
  <si>
    <t>Строительство ВОЛС на участке ПС Семёновская 220/110/10 кВ - ПС Зиновьево 110/35/10 кВ (1 комп.). Производственное отделение Семеновские электрические сети (Семёновский РЭС)</t>
  </si>
  <si>
    <t>J_NNE-01600-044</t>
  </si>
  <si>
    <t>Строительство ВОЛС на участке ПС Восточная 35/6 кВ - ПС Рубин 110/35/6 кВ - ПС Береговая 35/10 кВ - ПС Западная 35/6 кВ (1 комп.). Производственное отделение Кстовские электрические сети (Кстовский РЭС)</t>
  </si>
  <si>
    <t>J_NNE-01600-045</t>
  </si>
  <si>
    <t>Строительство ВОЛС на участке ПС Ветлуга 110/35/10 кВ - ПС Минино 110/10 кВ. Производственное отделение Уренские сети.</t>
  </si>
  <si>
    <t>J_NNE-01600-046</t>
  </si>
  <si>
    <t>Установка шкафов телемеханики на РП (16 комп.). Производственное отделение Центральные  электрические сети (Нагорный РЭС).</t>
  </si>
  <si>
    <t>J_NNE-01600-048</t>
  </si>
  <si>
    <t>Строительство ВОЛС на участке ПС Сухобезводное 110/35/10 кВ - ПС Зубилиха 110/10 кВ (1 комп.). Производственное отделение Семеновские электрические сети (Семёновский РЭС)</t>
  </si>
  <si>
    <t>J_NNE-01600-060</t>
  </si>
  <si>
    <t>Строительство ВОЛС на участке  ПС Семёновская 220/110/10 кВ - ТПС Керженец 110/27,5/35 кВ - ПС Демидовская 35/10 кВ (1 комп.). Производственное отделение Семёновские электрические сети (Семёновский РЭС)</t>
  </si>
  <si>
    <t>J_NNE-01600-061</t>
  </si>
  <si>
    <t>Строительство ВОЛС на участке ПС Левобережная 110/35/6 кВ - ПС  Марковская 35/6 кВ (1 комп.). Производственное отделение Балахнинские электрические сети (Городецкий РЭС)</t>
  </si>
  <si>
    <t>J_NNE-01600-062</t>
  </si>
  <si>
    <t>Строительство ВОЛС на участке ПС  Выкса 110/6 кВ - ПС Досчатое 110/6 кВ  (1 комп.). Производственное отделение Южные электрические сети (Выксунский РЭС)</t>
  </si>
  <si>
    <t>J_NNE-01600-063</t>
  </si>
  <si>
    <t>Строительство ВОЛС на участке ПС Вахтан 110/10 кВ - ПС Сява 110/10 кВ (1 комп.). Производственное отделение Уренские электрические сети (Тонкинский РЭС)</t>
  </si>
  <si>
    <t>J_NNE-01600-064</t>
  </si>
  <si>
    <t>Строительство ВОЛС на участке ПС Шаранга 110/10 кВ - ПС Роженцево 110/10 кВ (1 комп.). Производственное отделение Уренские электрические сети (Шарангский РЭС)</t>
  </si>
  <si>
    <t>J_NNE-01600-065</t>
  </si>
  <si>
    <t>Строительство ВОЛС на участке ПС Запрудное 35/10 кВ - ПС Ветчак 35/10 кВ - ПС Восточная 35/6 кВ (1 комп.). Производственное отделение: Кстовские электрические сети (Кстовский РЭС)</t>
  </si>
  <si>
    <t>J_NNE-01600-066</t>
  </si>
  <si>
    <t>Строительство ВОЛС Княгинино 110/35/10 кВ - ПС Б.Мурашкино 35/10 кВ. Расширение цифровых каналов связи (1 комп.). Производственное отделение Кстовские электрические сети (Княгиниский РЭС).</t>
  </si>
  <si>
    <t>J_NNE-01600-067</t>
  </si>
  <si>
    <t>Строительство ВОЛС на участке ПС Гагаринская 110/35/10 кВ - ПС Чёрная 35/10 кВ  (1 комп.). Производственное отделение Уренские электрические сети (Тонкинский РЭС)</t>
  </si>
  <si>
    <t>J_NNE-01600-068</t>
  </si>
  <si>
    <t>Строительство ВОЛС на участке ПС Шахунья 110/27,5/10 кВ - ПС Хмелевицы 110/10 кВ (1 комп.). Производственное отделение Уренские электрические сети (Шахунский РЭС)</t>
  </si>
  <si>
    <t>J_NNE-01600-069</t>
  </si>
  <si>
    <t>Строительство ВОЛС на участке ПС Красные Баки 110/10 кВ - ПС Варнавино 110/35/10 кВ (1 комп.). Производственное отделение Семеновские электрические сети (Краснобаковский РЭС)</t>
  </si>
  <si>
    <t>J_NNE-01600-070</t>
  </si>
  <si>
    <t>Строительство ВОЛС на участке ПС Работки 110/35/10 кВ - ПС Запрудное 35/10 кВ. Производственное отделение Кстовские электрические сети (Работкинский РЭС)</t>
  </si>
  <si>
    <t>J_NNE-01600-071</t>
  </si>
  <si>
    <t>Строительство ВОЛС на участке ПС Б.Мересьево 110/35/10 кВ - ПС Б.Болдино 35/10 кВ. Производственное отделение Арзамасские электрические сети (Краснобаковский РЭС)</t>
  </si>
  <si>
    <t>J_NNE-01600-073</t>
  </si>
  <si>
    <t>Строительство ВОЛС на участке ПС Б.Болдино 35/10 кВ - ПС Новая Слобода 35/10 кВ. Производственное отделение Арзамасские электрические сети (Краснобаковский РЭС)</t>
  </si>
  <si>
    <t>J_NNE-01600-074</t>
  </si>
  <si>
    <t>Строительство ВОЛС на участке ПС Сеченово 110/35/10 кВ - ПС Талызино 35/10 кВ. Производственное отделение Сергачские электрические сети (Краснобаковский РЭС)</t>
  </si>
  <si>
    <t>J_NNE-01600-075</t>
  </si>
  <si>
    <t>Строительство ВОЛС на участке ПС Кузьминка 110/35/10 кВ - ПС Сеченово 110/35/10 кВ. Производственное отделение Сергачские электрические сети (Краснобаковский РЭС)</t>
  </si>
  <si>
    <t>J_NNE-01600-077</t>
  </si>
  <si>
    <t>Строительство ВОЛС на участке ПС Салганы 110/35/10 кВ - ПС Медяны 110/10 кВ. Производственное отделение Сергачские электрические сети (Краснобаковский РЭС)</t>
  </si>
  <si>
    <t>J_NNE-01600-078</t>
  </si>
  <si>
    <t>Строительство ВОЛС на участке ПС Урень 110/35/10 кВ - ПС Карпуниха 110/10 кВ - ПС Ветлуга 110/35/10 кВ. Производственное отделение Уренские электрические сети (Краснобаковский РЭС)</t>
  </si>
  <si>
    <t>J_NNE-01600-079</t>
  </si>
  <si>
    <t>Строительство ВОЛС на участке ПС Красные Баки 110/10 кВ - ПС Быструха 110/35/27,5 кВ. Производственное отделение Семеновские электрические сети (Краснобаковский РЭС)</t>
  </si>
  <si>
    <t>J_NNE-01600-080</t>
  </si>
  <si>
    <t>Строительство ВОЛС на участке ПС Шахунья 110/27,5/10 кВ - ПС Вахтан 110/10 кВ. Производственное отделение Уренские электрические сети (Краснобаковский РЭС)</t>
  </si>
  <si>
    <t>J_NNE-01600-081</t>
  </si>
  <si>
    <t>Строительство ВОЛС на участке ПС Шеманиха 110/10 кВ - ПС Быструха 110/35/27,5 кВ. Производственное отделение Семеновские электрические сети (Краснобаковский РЭС)</t>
  </si>
  <si>
    <t>J_NNE-01600-082</t>
  </si>
  <si>
    <t>Строительство ВОЛС на участке ПС Урень 110/35/10 кВ - ПС Арья 35/10 кВ. Производственное отделение Уренские электрические сети (Краснобаковский РЭС)</t>
  </si>
  <si>
    <t>J_NNE-01600-083</t>
  </si>
  <si>
    <t>Строительство ВОЛС на участке ПС Тонкино 110/35/10 В - ПС Шаранга 110/10 кВ. Производственное отделение Уренские электрические сети (Краснобаковский РЭС)</t>
  </si>
  <si>
    <t>J_NNE-01600-084</t>
  </si>
  <si>
    <t>Строительство ВОЛС на участке ПС Ситники 110/35/10 кВ - ПС Кварц 110/10 кВ. Производственное отделение Семеновские электрические сети (Краснобаковский РЭС)</t>
  </si>
  <si>
    <t>J_NNE-01600-085</t>
  </si>
  <si>
    <t>Строительство ВОЛС на участке ПС Работки 110/35/10 кВ - ПС Чернышиха 35/10 кВ - ПС Игумново 35/10 кВ. Производственное отделение Кстовские электрические сети (Краснобаковский РЭС)</t>
  </si>
  <si>
    <t>J_NNE-01600-086</t>
  </si>
  <si>
    <t>Строительство ВОЛС на участке ПС Павлово 110/35/6 кВ - ПС Сосновская 110/35/6 кВ. Производственное отделение Кстовские электрические сети (Краснобаковский РЭС)</t>
  </si>
  <si>
    <t>J_NNE-01600-087</t>
  </si>
  <si>
    <t>Строительство ВОЛС на участке ПС Змейка 110/35/6 кВ - ПС Саваслейка 35/6 кВ. Производственное отделение Южные электрические сети (Выксунский РЭС)</t>
  </si>
  <si>
    <t>J_NNE-01600-088</t>
  </si>
  <si>
    <t>Строительство ВОЛС на участке ПС Саваслейка 35/6 кВ - ПС Тёша 35/10 кВ. Производственное отделение Южные электрические сети (Кулебакский РЭС)</t>
  </si>
  <si>
    <t>J_NNE-01600-089</t>
  </si>
  <si>
    <t>Строительство ВОЛС на участке ПС Разино 110/10 кВ - ПС Мадаево 110/10 кВ - ПС Починки-110 110/35 кВ. Производственное отделение Арзамасские электрические сети (Краснобаковский РЭС)</t>
  </si>
  <si>
    <t>J_NNE-01600-090</t>
  </si>
  <si>
    <t>Приобретение электросетевых объектов - 7 ТП, 50 ЛЭП 0,4 кВ,  7 ЛЭП 6/10 кВ у Администрации Арзамасского муниципального района Нижегородской области (41.74 км/630 кВА)</t>
  </si>
  <si>
    <t>J_NNE-01684-000</t>
  </si>
  <si>
    <t>Приобретение электросетевых объектов - 38 ТП, 115 ЛЭП 0,4 кВ, 15 ЛЭП 6/10 кВ у Администрации Балахнинского муниципального района Нижегородской области (249.14 км/23.36 кВА)</t>
  </si>
  <si>
    <t>J_NNE-01685-000</t>
  </si>
  <si>
    <t>Приобретение электросетевых объектов - 3 ТП, 53 ЛЭП 0,4 кВ, 3 ЛЭП 6/10 кВ у Администрации ородского округа г. Кулебаки Нижегородской области (21 км/1200 кВА)</t>
  </si>
  <si>
    <t>J_NNE-01686-000</t>
  </si>
  <si>
    <t>Приобретение электросетевых объектов - 24 ТП, 173 ЛЭП 0,4 кВ, 39 ЛЭП 6/10 кВ у Администрации Павловского муниципального района Нижегородской области (501.1 км/21450 кВА)</t>
  </si>
  <si>
    <t>J_NNE-01687-000</t>
  </si>
  <si>
    <t>Приобретение электросетевых объектов - 25 ТП, 639 ЛЭП 0,4 кВ, 149 ЛЭП 6/10 кВ у Администрации Кстовского муниципального района Нижегородской области (490.85 км/47400 кВА)</t>
  </si>
  <si>
    <t>J_NNE-01688-000</t>
  </si>
  <si>
    <t>Приобретение электросетевых объектов - 5 ТП,  66 ЛЭП 6 кВ у Администрации г. Н.Новгорода (37.79км /3910 кВА)</t>
  </si>
  <si>
    <t>J_NNE-01689-000</t>
  </si>
  <si>
    <t>Разработка Комплексной программы развития электрических сетей филиала Нижновэнерго на пятилетний перспективный период</t>
  </si>
  <si>
    <t>J_NNE-01691-000</t>
  </si>
  <si>
    <t>Приобретение электросетевых объектов - 24 ТП, 168 ЛЭП 0,4 кВ,  14 ЛЭП6/10 кВ   г. Арзамаса, Нижегородской области (255,62 км/6000 кВА)</t>
  </si>
  <si>
    <t>J_NNE-01693-000</t>
  </si>
  <si>
    <t>Разработка устройства выравнивания нагрузки для трехфазных распределительных сетей 0,4 кВ с реализацией пилотного проекта</t>
  </si>
  <si>
    <t>J_NNE-01694-000</t>
  </si>
  <si>
    <t>НИР "Изучение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</si>
  <si>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J_NNE-01695-000</t>
  </si>
  <si>
    <t>нд</t>
  </si>
  <si>
    <t>требование отсутствует</t>
  </si>
  <si>
    <t>Инвестиционная программа Публичного акционерного общества "Межрегиональная Распределительная Сетевая Компания Центра и Приволжья".</t>
  </si>
  <si>
    <t>Год раскрытия информации: 2019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</si>
</sst>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164" formatCode="_(* #,##0.00_);_(* \(#,##0.00\);_(* &quot;-&quot;??_);_(@_)"/>
    <numFmt numFmtId="165" formatCode="_-* #,##0_р_._-;\-* #,##0_р_._-;_-* &quot;-&quot;_р_._-;_-@_-"/>
    <numFmt numFmtId="166" formatCode="_-* #,##0.00&quot;р.&quot;_-;\-* #,##0.00&quot;р.&quot;_-;_-* &quot;-&quot;??&quot;р.&quot;_-;_-@_-"/>
    <numFmt numFmtId="167" formatCode="_-* #,##0.00_р_._-;\-* #,##0.00_р_._-;_-* &quot;-&quot;??_р_._-;_-@_-"/>
    <numFmt numFmtId="168" formatCode="#,##0_ ;\-#,##0\ "/>
    <numFmt numFmtId="169" formatCode="_-* #,##0.00\ _р_._-;\-* #,##0.00\ _р_._-;_-* &quot;-&quot;??\ _р_._-;_-@_-"/>
    <numFmt numFmtId="170" formatCode="0.0%"/>
    <numFmt numFmtId="171" formatCode="_-* #,##0.00[$€-1]_-;\-* #,##0.00[$€-1]_-;_-* &quot;-&quot;??[$€-1]_-"/>
    <numFmt numFmtId="172" formatCode="[Magenta]\ &quot;Ошибка&quot;;[Magenta]\ &quot;Ошибка&quot;;[Blue]\ &quot;OK&quot;"/>
    <numFmt numFmtId="173" formatCode="General_)"/>
    <numFmt numFmtId="174" formatCode="0.0"/>
    <numFmt numFmtId="175" formatCode="_-* #,##0.00_р_._-;\-* #,##0.00_р_._-;_-* \-??_р_._-;_-@_-"/>
    <numFmt numFmtId="176" formatCode="#,##0.000"/>
    <numFmt numFmtId="177" formatCode="0.000"/>
  </numFmts>
  <fonts count="89" x14ac:knownFonts="1">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b/>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rgb="FF000000"/>
      <name val="SimSun"/>
      <family val="2"/>
      <charset val="204"/>
    </font>
    <font>
      <b/>
      <sz val="12"/>
      <color rgb="FF000000"/>
      <name val="Times New Roman"/>
      <family val="1"/>
      <charset val="204"/>
    </font>
    <font>
      <sz val="12"/>
      <color rgb="FF000000"/>
      <name val="Times New Roman"/>
      <family val="1"/>
      <charset val="204"/>
    </font>
    <font>
      <sz val="12"/>
      <color theme="1"/>
      <name val="Times New Roman"/>
      <family val="1"/>
      <charset val="204"/>
    </font>
    <font>
      <b/>
      <sz val="12"/>
      <color theme="1"/>
      <name val="Times New Roman"/>
      <family val="1"/>
      <charset val="204"/>
    </font>
    <font>
      <sz val="10"/>
      <name val="Arial"/>
      <family val="2"/>
      <charset val="204"/>
    </font>
    <font>
      <sz val="14"/>
      <name val="Times New Roman"/>
      <family val="1"/>
      <charset val="204"/>
    </font>
    <font>
      <sz val="11"/>
      <color theme="1"/>
      <name val="Calibri"/>
      <family val="2"/>
      <scheme val="minor"/>
    </font>
    <font>
      <sz val="10"/>
      <name val="Arial"/>
      <family val="2"/>
    </font>
    <font>
      <sz val="10"/>
      <name val="Helv"/>
    </font>
    <font>
      <sz val="12"/>
      <name val="Times New Roman"/>
      <family val="1"/>
      <charset val="204"/>
    </font>
    <font>
      <sz val="8"/>
      <name val="Arial"/>
      <family val="2"/>
      <charset val="204"/>
    </font>
    <font>
      <b/>
      <sz val="10"/>
      <name val="Times New Roman"/>
      <family val="1"/>
      <charset val="204"/>
    </font>
    <font>
      <sz val="10"/>
      <color indexed="9"/>
      <name val="Arial Cyr"/>
      <family val="2"/>
      <charset val="204"/>
    </font>
    <font>
      <b/>
      <sz val="12"/>
      <name val="Arial"/>
      <family val="2"/>
      <charset val="204"/>
    </font>
    <font>
      <sz val="11"/>
      <color indexed="8"/>
      <name val="Calibri"/>
      <family val="2"/>
    </font>
    <font>
      <sz val="11"/>
      <color indexed="9"/>
      <name val="Calibri"/>
      <family val="2"/>
    </font>
    <font>
      <sz val="10"/>
      <color indexed="8"/>
      <name val="Arial"/>
      <family val="2"/>
      <charset val="204"/>
    </font>
    <font>
      <sz val="10"/>
      <color indexed="8"/>
      <name val="Arial Cyr"/>
      <family val="2"/>
      <charset val="204"/>
    </font>
    <font>
      <b/>
      <sz val="11"/>
      <color indexed="8"/>
      <name val="Calibri"/>
      <family val="2"/>
    </font>
    <font>
      <b/>
      <sz val="14"/>
      <name val="Arial Cyr"/>
      <family val="2"/>
      <charset val="204"/>
    </font>
    <font>
      <sz val="10"/>
      <color theme="1"/>
      <name val="Arial"/>
      <family val="2"/>
    </font>
    <font>
      <sz val="10"/>
      <name val="Times New Roman Cyr"/>
      <charset val="204"/>
    </font>
    <font>
      <b/>
      <sz val="10"/>
      <color indexed="63"/>
      <name val="Arial Cyr"/>
      <family val="2"/>
      <charset val="204"/>
    </font>
    <font>
      <sz val="10"/>
      <color indexed="8"/>
      <name val="Arial"/>
      <family val="2"/>
    </font>
    <font>
      <sz val="10"/>
      <color indexed="62"/>
      <name val="Arial Cyr"/>
      <family val="2"/>
      <charset val="204"/>
    </font>
    <font>
      <b/>
      <sz val="8"/>
      <name val="Arial"/>
      <family val="2"/>
    </font>
    <font>
      <sz val="8"/>
      <name val="Arial"/>
      <family val="2"/>
    </font>
    <font>
      <b/>
      <sz val="18"/>
      <color indexed="62"/>
      <name val="Cambria"/>
      <family val="2"/>
    </font>
    <font>
      <sz val="10"/>
      <name val="Helv"/>
      <charset val="204"/>
    </font>
    <font>
      <b/>
      <sz val="10"/>
      <color indexed="52"/>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i/>
      <sz val="10"/>
      <color indexed="23"/>
      <name val="Arial Cyr"/>
      <family val="2"/>
      <charset val="204"/>
    </font>
    <font>
      <sz val="10"/>
      <name val="Times New Roman"/>
      <family val="1"/>
      <charset val="204"/>
    </font>
    <font>
      <sz val="10"/>
      <color indexed="20"/>
      <name val="Arial Cyr"/>
      <family val="2"/>
      <charset val="204"/>
    </font>
    <font>
      <sz val="10"/>
      <name val="Arial Cyr"/>
      <family val="2"/>
      <charset val="204"/>
    </font>
    <font>
      <sz val="8"/>
      <color rgb="FF0000FF"/>
      <name val="Times New Roman Cyr"/>
      <family val="1"/>
      <charset val="204"/>
    </font>
    <font>
      <sz val="1"/>
      <name val="Arial Cyr"/>
    </font>
    <font>
      <sz val="11"/>
      <name val="Times New Roman Cyr"/>
      <family val="1"/>
      <charset val="204"/>
    </font>
    <font>
      <sz val="10"/>
      <color indexed="10"/>
      <name val="Arial Cyr"/>
      <family val="2"/>
      <charset val="204"/>
    </font>
    <font>
      <sz val="10"/>
      <color indexed="17"/>
      <name val="Arial Cyr"/>
      <family val="2"/>
      <charset val="204"/>
    </font>
    <font>
      <sz val="8"/>
      <name val="Times New Roman Cyr"/>
      <family val="1"/>
      <charset val="204"/>
    </font>
    <font>
      <sz val="10"/>
      <color indexed="10"/>
      <name val="Times New Roman"/>
      <family val="1"/>
      <charset val="204"/>
    </font>
    <font>
      <b/>
      <sz val="10"/>
      <color indexed="10"/>
      <name val="Times New Roman"/>
      <family val="1"/>
      <charset val="204"/>
    </font>
    <font>
      <sz val="12"/>
      <color theme="1"/>
      <name val="Times New Roman"/>
      <family val="2"/>
      <charset val="204"/>
    </font>
    <font>
      <sz val="12"/>
      <name val="Times New Roman"/>
      <family val="1"/>
      <charset val="204"/>
    </font>
    <font>
      <b/>
      <u/>
      <sz val="12"/>
      <color theme="1"/>
      <name val="Times New Roman"/>
      <family val="1"/>
      <charset val="204"/>
    </font>
    <font>
      <b/>
      <u/>
      <sz val="12"/>
      <name val="Times New Roman"/>
      <family val="1"/>
      <charset val="204"/>
    </font>
  </fonts>
  <fills count="9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2"/>
        <bgColor indexed="64"/>
      </patternFill>
    </fill>
    <fill>
      <patternFill patternType="solid">
        <fgColor indexed="9"/>
      </patternFill>
    </fill>
    <fill>
      <patternFill patternType="solid">
        <fgColor indexed="54"/>
      </patternFill>
    </fill>
    <fill>
      <patternFill patternType="solid">
        <fgColor indexed="26"/>
        <bgColor indexed="64"/>
      </patternFill>
    </fill>
    <fill>
      <patternFill patternType="solid">
        <fgColor indexed="20"/>
      </patternFill>
    </fill>
    <fill>
      <patternFill patternType="solid">
        <fgColor indexed="18"/>
        <bgColor indexed="64"/>
      </patternFill>
    </fill>
    <fill>
      <patternFill patternType="solid">
        <fgColor indexed="22"/>
        <bgColor indexed="31"/>
      </patternFill>
    </fill>
    <fill>
      <patternFill patternType="solid">
        <fgColor indexed="27"/>
        <bgColor indexed="64"/>
      </patternFill>
    </fill>
    <fill>
      <patternFill patternType="solid">
        <fgColor indexed="60"/>
      </patternFill>
    </fill>
    <fill>
      <patternFill patternType="solid">
        <fgColor rgb="FFFFFFCC"/>
      </patternFill>
    </fill>
    <fill>
      <patternFill patternType="solid">
        <fgColor indexed="47"/>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s>
  <borders count="4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hair">
        <color indexed="64"/>
      </left>
      <right/>
      <top style="hair">
        <color indexed="64"/>
      </top>
      <bottom style="hair">
        <color indexed="9"/>
      </bottom>
      <diagonal/>
    </border>
    <border>
      <left style="thin">
        <color rgb="FFB2B2B2"/>
      </left>
      <right style="thin">
        <color rgb="FFB2B2B2"/>
      </right>
      <top style="thin">
        <color rgb="FFB2B2B2"/>
      </top>
      <bottom style="thin">
        <color rgb="FFB2B2B2"/>
      </bottom>
      <diagonal/>
    </border>
    <border>
      <left/>
      <right/>
      <top style="thin">
        <color theme="4" tint="0.39997558519241921"/>
      </top>
      <bottom style="thin">
        <color theme="4" tint="0.39997558519241921"/>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7797">
    <xf numFmtId="0" fontId="0"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6" fillId="0" borderId="0"/>
    <xf numFmtId="0" fontId="17" fillId="0" borderId="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37" fillId="0" borderId="0"/>
    <xf numFmtId="0" fontId="37" fillId="0" borderId="0"/>
    <xf numFmtId="0" fontId="17" fillId="0" borderId="0"/>
    <xf numFmtId="0" fontId="16" fillId="0" borderId="0"/>
    <xf numFmtId="0" fontId="42" fillId="0" borderId="0"/>
    <xf numFmtId="0" fontId="42" fillId="0" borderId="0"/>
    <xf numFmtId="167" fontId="16" fillId="0" borderId="0" applyFont="0" applyFill="0" applyBorder="0" applyAlignment="0" applyProtection="0"/>
    <xf numFmtId="168" fontId="42" fillId="0" borderId="0" applyFont="0" applyFill="0" applyBorder="0" applyAlignment="0" applyProtection="0"/>
    <xf numFmtId="169" fontId="16" fillId="0" borderId="0" applyFont="0" applyFill="0" applyBorder="0" applyAlignment="0" applyProtection="0"/>
    <xf numFmtId="0" fontId="15" fillId="0" borderId="0"/>
    <xf numFmtId="0" fontId="14" fillId="0" borderId="0"/>
    <xf numFmtId="0" fontId="44" fillId="0" borderId="0"/>
    <xf numFmtId="0" fontId="17" fillId="0" borderId="0"/>
    <xf numFmtId="0" fontId="17" fillId="0" borderId="0"/>
    <xf numFmtId="0" fontId="17" fillId="0" borderId="0"/>
    <xf numFmtId="0" fontId="13"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45" fillId="0" borderId="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12" fillId="0" borderId="0"/>
    <xf numFmtId="0" fontId="17" fillId="0" borderId="0"/>
    <xf numFmtId="9" fontId="42" fillId="0" borderId="0" applyFont="0" applyFill="0" applyBorder="0" applyAlignment="0" applyProtection="0"/>
    <xf numFmtId="9" fontId="17" fillId="0" borderId="0" applyFont="0" applyFill="0" applyBorder="0" applyAlignment="0" applyProtection="0"/>
    <xf numFmtId="0" fontId="46" fillId="0" borderId="0"/>
    <xf numFmtId="0" fontId="11" fillId="0" borderId="0"/>
    <xf numFmtId="0" fontId="36" fillId="0" borderId="0"/>
    <xf numFmtId="0" fontId="10" fillId="0" borderId="0"/>
    <xf numFmtId="0" fontId="10" fillId="0" borderId="0"/>
    <xf numFmtId="0" fontId="9" fillId="0" borderId="0"/>
    <xf numFmtId="167" fontId="9" fillId="0" borderId="0" applyFont="0" applyFill="0" applyBorder="0" applyAlignment="0" applyProtection="0"/>
    <xf numFmtId="16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67" fontId="9" fillId="0" borderId="0" applyFont="0" applyFill="0" applyBorder="0" applyAlignment="0" applyProtection="0"/>
    <xf numFmtId="16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0" fontId="6" fillId="0" borderId="0"/>
    <xf numFmtId="0" fontId="44" fillId="0" borderId="0"/>
    <xf numFmtId="167" fontId="44" fillId="0" borderId="0" applyFont="0" applyFill="0" applyBorder="0" applyAlignment="0" applyProtection="0"/>
    <xf numFmtId="167" fontId="44" fillId="0" borderId="0" applyFont="0" applyFill="0" applyBorder="0" applyAlignment="0" applyProtection="0"/>
    <xf numFmtId="0" fontId="17" fillId="0" borderId="0"/>
    <xf numFmtId="0" fontId="5" fillId="0" borderId="0"/>
    <xf numFmtId="170" fontId="49" fillId="24" borderId="0">
      <alignment vertical="top"/>
    </xf>
    <xf numFmtId="38" fontId="36" fillId="0" borderId="0">
      <alignment vertical="top"/>
    </xf>
    <xf numFmtId="171" fontId="42" fillId="25" borderId="26" applyNumberFormat="0" applyFont="0">
      <alignment shrinkToFit="1"/>
      <protection locked="0"/>
    </xf>
    <xf numFmtId="0" fontId="42" fillId="0" borderId="0"/>
    <xf numFmtId="171" fontId="42" fillId="0" borderId="0"/>
    <xf numFmtId="171" fontId="42" fillId="0" borderId="0"/>
    <xf numFmtId="0" fontId="42" fillId="0" borderId="0"/>
    <xf numFmtId="171" fontId="42" fillId="0" borderId="0"/>
    <xf numFmtId="171" fontId="42" fillId="0" borderId="0"/>
    <xf numFmtId="172" fontId="42" fillId="26" borderId="0" applyFont="0" applyBorder="0">
      <alignment horizontal="center" vertical="center" shrinkToFit="1"/>
    </xf>
    <xf numFmtId="166" fontId="50" fillId="0" borderId="0">
      <protection locked="0"/>
    </xf>
    <xf numFmtId="166" fontId="50" fillId="0" borderId="0">
      <protection locked="0"/>
    </xf>
    <xf numFmtId="166" fontId="50" fillId="0" borderId="0">
      <protection locked="0"/>
    </xf>
    <xf numFmtId="166" fontId="50" fillId="0" borderId="0">
      <protection locked="0"/>
    </xf>
    <xf numFmtId="166" fontId="50" fillId="0" borderId="0">
      <protection locked="0"/>
    </xf>
    <xf numFmtId="166" fontId="50" fillId="0" borderId="0">
      <protection locked="0"/>
    </xf>
    <xf numFmtId="171" fontId="51" fillId="0" borderId="0">
      <protection locked="0"/>
    </xf>
    <xf numFmtId="171" fontId="51" fillId="0" borderId="0">
      <protection locked="0"/>
    </xf>
    <xf numFmtId="171" fontId="50" fillId="0" borderId="27">
      <protection locked="0"/>
    </xf>
    <xf numFmtId="171" fontId="36" fillId="2" borderId="0" applyNumberFormat="0" applyBorder="0" applyAlignment="0" applyProtection="0"/>
    <xf numFmtId="171" fontId="36" fillId="2" borderId="0" applyNumberFormat="0" applyBorder="0" applyAlignment="0" applyProtection="0"/>
    <xf numFmtId="171" fontId="36" fillId="2" borderId="0" applyNumberFormat="0" applyBorder="0" applyAlignment="0" applyProtection="0"/>
    <xf numFmtId="171" fontId="36" fillId="2" borderId="0" applyNumberFormat="0" applyBorder="0" applyAlignment="0" applyProtection="0"/>
    <xf numFmtId="171" fontId="19" fillId="2"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19" fillId="3"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19" fillId="4"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19" fillId="5"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19" fillId="6"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19" fillId="7"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19" fillId="8"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19" fillId="9"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19" fillId="10"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19" fillId="5"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19" fillId="8"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19" fillId="11"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20" fillId="12"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20" fillId="9"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20" fillId="10"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20" fillId="13"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20" fillId="14"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20" fillId="15" borderId="0" applyNumberFormat="0" applyBorder="0" applyAlignment="0" applyProtection="0"/>
    <xf numFmtId="0" fontId="52" fillId="27" borderId="0" applyNumberFormat="0" applyBorder="0" applyAlignment="0" applyProtection="0"/>
    <xf numFmtId="0" fontId="52" fillId="28" borderId="0" applyNumberFormat="0" applyBorder="0" applyAlignment="0" applyProtection="0"/>
    <xf numFmtId="0" fontId="53" fillId="29" borderId="0" applyNumberFormat="0" applyBorder="0" applyAlignment="0" applyProtection="0"/>
    <xf numFmtId="0" fontId="52" fillId="30" borderId="0" applyNumberFormat="0" applyBorder="0" applyAlignment="0" applyProtection="0"/>
    <xf numFmtId="0" fontId="52" fillId="31" borderId="0" applyNumberFormat="0" applyBorder="0" applyAlignment="0" applyProtection="0"/>
    <xf numFmtId="0" fontId="53" fillId="32" borderId="0" applyNumberFormat="0" applyBorder="0" applyAlignment="0" applyProtection="0"/>
    <xf numFmtId="0" fontId="52" fillId="33" borderId="0" applyNumberFormat="0" applyBorder="0" applyAlignment="0" applyProtection="0"/>
    <xf numFmtId="0" fontId="52" fillId="34" borderId="0" applyNumberFormat="0" applyBorder="0" applyAlignment="0" applyProtection="0"/>
    <xf numFmtId="0" fontId="53" fillId="35" borderId="0" applyNumberFormat="0" applyBorder="0" applyAlignment="0" applyProtection="0"/>
    <xf numFmtId="0" fontId="52" fillId="30" borderId="0" applyNumberFormat="0" applyBorder="0" applyAlignment="0" applyProtection="0"/>
    <xf numFmtId="0" fontId="52" fillId="36" borderId="0" applyNumberFormat="0" applyBorder="0" applyAlignment="0" applyProtection="0"/>
    <xf numFmtId="0" fontId="53" fillId="31" borderId="0" applyNumberFormat="0" applyBorder="0" applyAlignment="0" applyProtection="0"/>
    <xf numFmtId="0" fontId="52" fillId="37" borderId="0" applyNumberFormat="0" applyBorder="0" applyAlignment="0" applyProtection="0"/>
    <xf numFmtId="0" fontId="52" fillId="38" borderId="0" applyNumberFormat="0" applyBorder="0" applyAlignment="0" applyProtection="0"/>
    <xf numFmtId="0" fontId="53" fillId="29" borderId="0" applyNumberFormat="0" applyBorder="0" applyAlignment="0" applyProtection="0"/>
    <xf numFmtId="0" fontId="52" fillId="39" borderId="0" applyNumberFormat="0" applyBorder="0" applyAlignment="0" applyProtection="0"/>
    <xf numFmtId="0" fontId="52" fillId="40" borderId="0" applyNumberFormat="0" applyBorder="0" applyAlignment="0" applyProtection="0"/>
    <xf numFmtId="0" fontId="53" fillId="41" borderId="0" applyNumberFormat="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4" fontId="54" fillId="0" borderId="0" applyFont="0" applyBorder="0">
      <alignment vertical="top"/>
    </xf>
    <xf numFmtId="14" fontId="54" fillId="0" borderId="0" applyFont="0" applyBorder="0">
      <alignment vertical="top"/>
    </xf>
    <xf numFmtId="14" fontId="55" fillId="0" borderId="0">
      <alignment vertical="top"/>
    </xf>
    <xf numFmtId="38" fontId="36" fillId="0" borderId="0">
      <alignment vertical="top"/>
    </xf>
    <xf numFmtId="0" fontId="56" fillId="42" borderId="0" applyNumberFormat="0" applyBorder="0" applyAlignment="0" applyProtection="0"/>
    <xf numFmtId="0" fontId="56" fillId="43" borderId="0" applyNumberFormat="0" applyBorder="0" applyAlignment="0" applyProtection="0"/>
    <xf numFmtId="0" fontId="56" fillId="44" borderId="0" applyNumberFormat="0" applyBorder="0" applyAlignment="0" applyProtection="0"/>
    <xf numFmtId="171" fontId="57" fillId="0" borderId="0" applyFont="0" applyFill="0" applyBorder="0" applyAlignment="0" applyProtection="0"/>
    <xf numFmtId="171" fontId="36" fillId="0" borderId="0">
      <alignment vertical="top"/>
    </xf>
    <xf numFmtId="38" fontId="36" fillId="0" borderId="0">
      <alignment vertical="top"/>
    </xf>
    <xf numFmtId="171" fontId="58"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19" fillId="0" borderId="0"/>
    <xf numFmtId="171" fontId="19" fillId="0" borderId="0"/>
    <xf numFmtId="171" fontId="42" fillId="0" borderId="0"/>
    <xf numFmtId="171" fontId="42" fillId="0" borderId="0"/>
    <xf numFmtId="171" fontId="59" fillId="0" borderId="0"/>
    <xf numFmtId="171" fontId="36" fillId="0" borderId="0"/>
    <xf numFmtId="171" fontId="44" fillId="0" borderId="0"/>
    <xf numFmtId="171" fontId="60" fillId="0" borderId="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9" fontId="61" fillId="0" borderId="0" applyFont="0" applyFill="0" applyBorder="0" applyAlignment="0" applyProtection="0"/>
    <xf numFmtId="9" fontId="6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6" fillId="0" borderId="0" applyFont="0" applyFill="0" applyBorder="0" applyAlignment="0" applyProtection="0"/>
    <xf numFmtId="9" fontId="44" fillId="0" borderId="0" applyFont="0" applyFill="0" applyBorder="0" applyAlignment="0" applyProtection="0"/>
    <xf numFmtId="171" fontId="43" fillId="0" borderId="0" applyNumberFormat="0">
      <alignment horizontal="left"/>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horizontal="left" vertical="center" indent="1"/>
    </xf>
    <xf numFmtId="4" fontId="36" fillId="25" borderId="2" applyNumberFormat="0" applyProtection="0">
      <alignment horizontal="left" vertical="center" indent="1"/>
    </xf>
    <xf numFmtId="4" fontId="36" fillId="25" borderId="2" applyNumberFormat="0" applyProtection="0">
      <alignment horizontal="left" vertical="center" indent="1"/>
    </xf>
    <xf numFmtId="4" fontId="36" fillId="25"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4" fontId="36" fillId="46" borderId="2" applyNumberFormat="0" applyProtection="0">
      <alignment horizontal="right" vertical="center"/>
    </xf>
    <xf numFmtId="4" fontId="36" fillId="46" borderId="2" applyNumberFormat="0" applyProtection="0">
      <alignment horizontal="right" vertical="center"/>
    </xf>
    <xf numFmtId="4" fontId="36" fillId="47" borderId="2" applyNumberFormat="0" applyProtection="0">
      <alignment horizontal="right" vertical="center"/>
    </xf>
    <xf numFmtId="4" fontId="36" fillId="47" borderId="2" applyNumberFormat="0" applyProtection="0">
      <alignment horizontal="right" vertical="center"/>
    </xf>
    <xf numFmtId="4" fontId="36" fillId="48" borderId="2" applyNumberFormat="0" applyProtection="0">
      <alignment horizontal="right" vertical="center"/>
    </xf>
    <xf numFmtId="4" fontId="36" fillId="48" borderId="2" applyNumberFormat="0" applyProtection="0">
      <alignment horizontal="right" vertical="center"/>
    </xf>
    <xf numFmtId="4" fontId="36" fillId="49" borderId="2" applyNumberFormat="0" applyProtection="0">
      <alignment horizontal="right" vertical="center"/>
    </xf>
    <xf numFmtId="4" fontId="36" fillId="49" borderId="2" applyNumberFormat="0" applyProtection="0">
      <alignment horizontal="right" vertical="center"/>
    </xf>
    <xf numFmtId="4" fontId="36" fillId="50" borderId="2" applyNumberFormat="0" applyProtection="0">
      <alignment horizontal="right" vertical="center"/>
    </xf>
    <xf numFmtId="4" fontId="36" fillId="50" borderId="2" applyNumberFormat="0" applyProtection="0">
      <alignment horizontal="right" vertical="center"/>
    </xf>
    <xf numFmtId="4" fontId="36" fillId="51" borderId="2" applyNumberFormat="0" applyProtection="0">
      <alignment horizontal="right" vertical="center"/>
    </xf>
    <xf numFmtId="4" fontId="36" fillId="51" borderId="2" applyNumberFormat="0" applyProtection="0">
      <alignment horizontal="right" vertical="center"/>
    </xf>
    <xf numFmtId="4" fontId="36" fillId="52" borderId="2" applyNumberFormat="0" applyProtection="0">
      <alignment horizontal="right" vertical="center"/>
    </xf>
    <xf numFmtId="4" fontId="36" fillId="52" borderId="2" applyNumberFormat="0" applyProtection="0">
      <alignment horizontal="right" vertical="center"/>
    </xf>
    <xf numFmtId="4" fontId="36" fillId="53" borderId="2" applyNumberFormat="0" applyProtection="0">
      <alignment horizontal="right" vertical="center"/>
    </xf>
    <xf numFmtId="4" fontId="36" fillId="53" borderId="2" applyNumberFormat="0" applyProtection="0">
      <alignment horizontal="right" vertical="center"/>
    </xf>
    <xf numFmtId="4" fontId="36" fillId="54" borderId="2" applyNumberFormat="0" applyProtection="0">
      <alignment horizontal="right" vertical="center"/>
    </xf>
    <xf numFmtId="4" fontId="36" fillId="54" borderId="2" applyNumberFormat="0" applyProtection="0">
      <alignment horizontal="right" vertical="center"/>
    </xf>
    <xf numFmtId="4" fontId="36" fillId="55" borderId="2" applyNumberFormat="0" applyProtection="0">
      <alignment horizontal="left" vertical="center" indent="1"/>
    </xf>
    <xf numFmtId="4" fontId="36" fillId="55" borderId="2" applyNumberFormat="0" applyProtection="0">
      <alignment horizontal="left" vertical="center" indent="1"/>
    </xf>
    <xf numFmtId="4" fontId="36" fillId="56" borderId="28" applyNumberFormat="0" applyProtection="0">
      <alignment horizontal="left" vertical="center" indent="1"/>
    </xf>
    <xf numFmtId="4" fontId="36" fillId="56" borderId="28" applyNumberFormat="0" applyProtection="0">
      <alignment horizontal="left" vertical="center" indent="1"/>
    </xf>
    <xf numFmtId="4" fontId="36" fillId="57" borderId="0"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4" fontId="36" fillId="56" borderId="2" applyNumberFormat="0" applyProtection="0">
      <alignment horizontal="left" vertical="center" indent="1"/>
    </xf>
    <xf numFmtId="4" fontId="36" fillId="56" borderId="2" applyNumberFormat="0" applyProtection="0">
      <alignment horizontal="left" vertical="center" indent="1"/>
    </xf>
    <xf numFmtId="4" fontId="36" fillId="58" borderId="2" applyNumberFormat="0" applyProtection="0">
      <alignment horizontal="left" vertical="center" indent="1"/>
    </xf>
    <xf numFmtId="4" fontId="36" fillId="58" borderId="2" applyNumberFormat="0" applyProtection="0">
      <alignment horizontal="left" vertical="center" indent="1"/>
    </xf>
    <xf numFmtId="171" fontId="62" fillId="58" borderId="2" applyNumberFormat="0" applyProtection="0">
      <alignment horizontal="left" vertical="center" indent="1"/>
    </xf>
    <xf numFmtId="171" fontId="62" fillId="58" borderId="2" applyNumberFormat="0" applyProtection="0">
      <alignment horizontal="left" vertical="center" indent="1"/>
    </xf>
    <xf numFmtId="171" fontId="62" fillId="58" borderId="2" applyNumberFormat="0" applyProtection="0">
      <alignment horizontal="left" vertical="center" indent="1"/>
    </xf>
    <xf numFmtId="171" fontId="62" fillId="58" borderId="2" applyNumberFormat="0" applyProtection="0">
      <alignment horizontal="left" vertical="center" indent="1"/>
    </xf>
    <xf numFmtId="171" fontId="62" fillId="59" borderId="2" applyNumberFormat="0" applyProtection="0">
      <alignment horizontal="left" vertical="center" indent="1"/>
    </xf>
    <xf numFmtId="171" fontId="62" fillId="59" borderId="2" applyNumberFormat="0" applyProtection="0">
      <alignment horizontal="left" vertical="center" indent="1"/>
    </xf>
    <xf numFmtId="171" fontId="62" fillId="59" borderId="2" applyNumberFormat="0" applyProtection="0">
      <alignment horizontal="left" vertical="center" indent="1"/>
    </xf>
    <xf numFmtId="171" fontId="62" fillId="59" borderId="2" applyNumberFormat="0" applyProtection="0">
      <alignment horizontal="left" vertical="center" indent="1"/>
    </xf>
    <xf numFmtId="171" fontId="62" fillId="60" borderId="2" applyNumberFormat="0" applyProtection="0">
      <alignment horizontal="left" vertical="center" indent="1"/>
    </xf>
    <xf numFmtId="171" fontId="62" fillId="60" borderId="2" applyNumberFormat="0" applyProtection="0">
      <alignment horizontal="left" vertical="center" indent="1"/>
    </xf>
    <xf numFmtId="171" fontId="62" fillId="60" borderId="2" applyNumberFormat="0" applyProtection="0">
      <alignment horizontal="left" vertical="center" indent="1"/>
    </xf>
    <xf numFmtId="171" fontId="62" fillId="60"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0" fontId="48" fillId="61" borderId="29" applyNumberFormat="0">
      <protection locked="0"/>
    </xf>
    <xf numFmtId="0" fontId="63" fillId="62" borderId="30" applyBorder="0"/>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56" borderId="2" applyNumberFormat="0" applyProtection="0">
      <alignment horizontal="right" vertical="center"/>
    </xf>
    <xf numFmtId="4" fontId="36" fillId="56" borderId="2" applyNumberFormat="0" applyProtection="0">
      <alignment horizontal="right" vertical="center"/>
    </xf>
    <xf numFmtId="4" fontId="36" fillId="56" borderId="2" applyNumberFormat="0" applyProtection="0">
      <alignment horizontal="right" vertical="center"/>
    </xf>
    <xf numFmtId="4" fontId="36" fillId="56" borderId="2" applyNumberFormat="0" applyProtection="0">
      <alignment horizontal="right" vertical="center"/>
    </xf>
    <xf numFmtId="171" fontId="62" fillId="45"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171" fontId="36" fillId="0" borderId="0"/>
    <xf numFmtId="0" fontId="64" fillId="64" borderId="10"/>
    <xf numFmtId="4" fontId="36" fillId="56" borderId="2" applyNumberFormat="0" applyProtection="0">
      <alignment horizontal="right" vertical="center"/>
    </xf>
    <xf numFmtId="4" fontId="36" fillId="56" borderId="2" applyNumberFormat="0" applyProtection="0">
      <alignment horizontal="right" vertical="center"/>
    </xf>
    <xf numFmtId="0" fontId="65" fillId="0" borderId="0" applyNumberFormat="0" applyFill="0" applyBorder="0" applyAlignment="0" applyProtection="0"/>
    <xf numFmtId="171" fontId="66" fillId="0" borderId="0"/>
    <xf numFmtId="38" fontId="36" fillId="65" borderId="0">
      <alignment horizontal="right" vertical="top"/>
    </xf>
    <xf numFmtId="171" fontId="36" fillId="16" borderId="0" applyNumberFormat="0" applyBorder="0" applyAlignment="0" applyProtection="0"/>
    <xf numFmtId="171" fontId="36" fillId="16" borderId="0" applyNumberFormat="0" applyBorder="0" applyAlignment="0" applyProtection="0"/>
    <xf numFmtId="171" fontId="36" fillId="16" borderId="0" applyNumberFormat="0" applyBorder="0" applyAlignment="0" applyProtection="0"/>
    <xf numFmtId="171" fontId="36" fillId="16" borderId="0" applyNumberFormat="0" applyBorder="0" applyAlignment="0" applyProtection="0"/>
    <xf numFmtId="171" fontId="20" fillId="16"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20" fillId="17"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20" fillId="18"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20" fillId="13"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20" fillId="14"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20" fillId="19" borderId="0" applyNumberFormat="0" applyBorder="0" applyAlignment="0" applyProtection="0"/>
    <xf numFmtId="173" fontId="67" fillId="0" borderId="31">
      <protection locked="0"/>
    </xf>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28" borderId="1" applyNumberFormat="0" applyAlignment="0" applyProtection="0"/>
    <xf numFmtId="171" fontId="21" fillId="7" borderId="1"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66" borderId="2" applyNumberFormat="0" applyAlignment="0" applyProtection="0"/>
    <xf numFmtId="171" fontId="22" fillId="20" borderId="2"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66" borderId="1" applyNumberFormat="0" applyAlignment="0" applyProtection="0"/>
    <xf numFmtId="171" fontId="23" fillId="20" borderId="1" applyNumberFormat="0" applyAlignment="0" applyProtection="0"/>
    <xf numFmtId="171" fontId="68" fillId="0" borderId="0" applyBorder="0">
      <alignment horizontal="center" vertical="center" wrapText="1"/>
    </xf>
    <xf numFmtId="171" fontId="36" fillId="0" borderId="3" applyNumberFormat="0" applyFill="0" applyAlignment="0" applyProtection="0"/>
    <xf numFmtId="171" fontId="36" fillId="0" borderId="3" applyNumberFormat="0" applyFill="0" applyAlignment="0" applyProtection="0"/>
    <xf numFmtId="171" fontId="36" fillId="0" borderId="3" applyNumberFormat="0" applyFill="0" applyAlignment="0" applyProtection="0"/>
    <xf numFmtId="171" fontId="36" fillId="0" borderId="3" applyNumberFormat="0" applyFill="0" applyAlignment="0" applyProtection="0"/>
    <xf numFmtId="171" fontId="24" fillId="0" borderId="3"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25" fillId="0" borderId="4"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26" fillId="0" borderId="5" applyNumberFormat="0" applyFill="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26" fillId="0" borderId="0" applyNumberFormat="0" applyFill="0" applyBorder="0" applyAlignment="0" applyProtection="0"/>
    <xf numFmtId="171" fontId="69" fillId="0" borderId="23" applyBorder="0">
      <alignment horizontal="center" vertical="center" wrapText="1"/>
    </xf>
    <xf numFmtId="171" fontId="69" fillId="0" borderId="23" applyBorder="0">
      <alignment horizontal="center" vertical="center" wrapText="1"/>
    </xf>
    <xf numFmtId="173" fontId="70" fillId="67" borderId="31"/>
    <xf numFmtId="4" fontId="71" fillId="25" borderId="10" applyBorder="0">
      <alignment horizontal="right"/>
    </xf>
    <xf numFmtId="4" fontId="71" fillId="25" borderId="10" applyBorder="0">
      <alignment horizontal="right"/>
    </xf>
    <xf numFmtId="49" fontId="72" fillId="0" borderId="0" applyBorder="0">
      <alignment vertical="center"/>
    </xf>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27" fillId="0" borderId="6" applyNumberFormat="0" applyFill="0" applyAlignment="0" applyProtection="0"/>
    <xf numFmtId="3" fontId="70" fillId="0" borderId="10" applyBorder="0">
      <alignment vertical="center"/>
    </xf>
    <xf numFmtId="3" fontId="70" fillId="0" borderId="10" applyBorder="0">
      <alignment vertical="center"/>
    </xf>
    <xf numFmtId="171" fontId="36" fillId="21" borderId="7" applyNumberFormat="0" applyAlignment="0" applyProtection="0"/>
    <xf numFmtId="171" fontId="36" fillId="21" borderId="7" applyNumberFormat="0" applyAlignment="0" applyProtection="0"/>
    <xf numFmtId="171" fontId="36" fillId="21" borderId="7" applyNumberFormat="0" applyAlignment="0" applyProtection="0"/>
    <xf numFmtId="171" fontId="36" fillId="21" borderId="7" applyNumberFormat="0" applyAlignment="0" applyProtection="0"/>
    <xf numFmtId="171" fontId="28" fillId="21" borderId="7" applyNumberFormat="0" applyAlignment="0" applyProtection="0"/>
    <xf numFmtId="171" fontId="73" fillId="0" borderId="0">
      <alignment horizontal="center" vertical="top" wrapText="1"/>
    </xf>
    <xf numFmtId="171" fontId="74" fillId="0" borderId="0">
      <alignment horizontal="center" vertical="center" wrapText="1"/>
    </xf>
    <xf numFmtId="171" fontId="75" fillId="24" borderId="0" applyFill="0">
      <alignment wrapText="1"/>
    </xf>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29" fillId="0" borderId="0" applyNumberFormat="0" applyFill="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0" fillId="22" borderId="0" applyNumberFormat="0" applyBorder="0" applyAlignment="0" applyProtection="0"/>
    <xf numFmtId="0" fontId="76" fillId="0" borderId="0"/>
    <xf numFmtId="0" fontId="42" fillId="0" borderId="0"/>
    <xf numFmtId="0" fontId="42" fillId="0" borderId="0"/>
    <xf numFmtId="0" fontId="42" fillId="0" borderId="0"/>
    <xf numFmtId="0" fontId="42" fillId="0" borderId="0"/>
    <xf numFmtId="0" fontId="42" fillId="0" borderId="0"/>
    <xf numFmtId="171" fontId="76" fillId="0" borderId="0"/>
    <xf numFmtId="171" fontId="76" fillId="0" borderId="0"/>
    <xf numFmtId="0" fontId="76" fillId="0" borderId="0"/>
    <xf numFmtId="171" fontId="76" fillId="0" borderId="0"/>
    <xf numFmtId="171" fontId="76" fillId="0" borderId="0"/>
    <xf numFmtId="0" fontId="76" fillId="0" borderId="0"/>
    <xf numFmtId="0" fontId="36" fillId="0" borderId="0"/>
    <xf numFmtId="171" fontId="76" fillId="0" borderId="0"/>
    <xf numFmtId="0" fontId="76" fillId="0" borderId="0"/>
    <xf numFmtId="171" fontId="76" fillId="0" borderId="0"/>
    <xf numFmtId="171" fontId="76" fillId="0" borderId="0"/>
    <xf numFmtId="0" fontId="42" fillId="0" borderId="0"/>
    <xf numFmtId="0" fontId="42" fillId="0" borderId="0"/>
    <xf numFmtId="0" fontId="42" fillId="0" borderId="0"/>
    <xf numFmtId="171" fontId="62" fillId="0" borderId="0"/>
    <xf numFmtId="0" fontId="76" fillId="0" borderId="0"/>
    <xf numFmtId="171" fontId="76" fillId="0" borderId="0"/>
    <xf numFmtId="171" fontId="76" fillId="0" borderId="0"/>
    <xf numFmtId="0" fontId="42" fillId="0" borderId="0"/>
    <xf numFmtId="0" fontId="4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42"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44"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0" fontId="36"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2" fillId="0" borderId="0"/>
    <xf numFmtId="171" fontId="6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36" fillId="0" borderId="0"/>
    <xf numFmtId="0" fontId="36" fillId="0" borderId="0"/>
    <xf numFmtId="0" fontId="76" fillId="0" borderId="0"/>
    <xf numFmtId="171" fontId="67" fillId="0" borderId="0"/>
    <xf numFmtId="0" fontId="42" fillId="0" borderId="0"/>
    <xf numFmtId="0" fontId="42"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44" fillId="0" borderId="0"/>
    <xf numFmtId="171" fontId="44" fillId="0" borderId="0"/>
    <xf numFmtId="0" fontId="4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44" fillId="0" borderId="0"/>
    <xf numFmtId="171" fontId="44" fillId="0" borderId="0"/>
    <xf numFmtId="0" fontId="5" fillId="0" borderId="0"/>
    <xf numFmtId="0" fontId="5" fillId="0" borderId="0"/>
    <xf numFmtId="0" fontId="5" fillId="0" borderId="0"/>
    <xf numFmtId="0" fontId="5" fillId="0" borderId="0"/>
    <xf numFmtId="0" fontId="48" fillId="68" borderId="0"/>
    <xf numFmtId="0" fontId="48" fillId="68" borderId="0"/>
    <xf numFmtId="0" fontId="5" fillId="0" borderId="0"/>
    <xf numFmtId="0" fontId="5" fillId="0" borderId="0"/>
    <xf numFmtId="0" fontId="5" fillId="0" borderId="0"/>
    <xf numFmtId="0" fontId="5" fillId="0" borderId="0"/>
    <xf numFmtId="171" fontId="4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0" borderId="0"/>
    <xf numFmtId="0" fontId="4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36" fillId="0" borderId="0"/>
    <xf numFmtId="171" fontId="67" fillId="0" borderId="0"/>
    <xf numFmtId="0" fontId="36" fillId="0" borderId="0"/>
    <xf numFmtId="0" fontId="17" fillId="0" borderId="0"/>
    <xf numFmtId="0" fontId="17" fillId="0" borderId="0"/>
    <xf numFmtId="171" fontId="44" fillId="0" borderId="0"/>
    <xf numFmtId="0" fontId="76" fillId="0" borderId="0"/>
    <xf numFmtId="171" fontId="67" fillId="0" borderId="0"/>
    <xf numFmtId="0" fontId="17" fillId="0" borderId="0"/>
    <xf numFmtId="171" fontId="67" fillId="0" borderId="0"/>
    <xf numFmtId="171" fontId="67" fillId="0" borderId="0"/>
    <xf numFmtId="171" fontId="67" fillId="0" borderId="0"/>
    <xf numFmtId="0" fontId="76"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77" fillId="0" borderId="0"/>
    <xf numFmtId="171" fontId="76" fillId="0" borderId="0"/>
    <xf numFmtId="171" fontId="76" fillId="0" borderId="0"/>
    <xf numFmtId="0" fontId="3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8" fillId="0" borderId="0"/>
    <xf numFmtId="0" fontId="5" fillId="0" borderId="0"/>
    <xf numFmtId="0" fontId="5" fillId="0" borderId="0"/>
    <xf numFmtId="0" fontId="5" fillId="0" borderId="0"/>
    <xf numFmtId="0" fontId="5" fillId="0" borderId="0"/>
    <xf numFmtId="171" fontId="78" fillId="0" borderId="0"/>
    <xf numFmtId="171" fontId="78" fillId="0" borderId="0"/>
    <xf numFmtId="0" fontId="5" fillId="0" borderId="0"/>
    <xf numFmtId="0" fontId="5" fillId="0" borderId="0"/>
    <xf numFmtId="0" fontId="5" fillId="0" borderId="0"/>
    <xf numFmtId="0" fontId="5" fillId="0" borderId="0"/>
    <xf numFmtId="171" fontId="78" fillId="0" borderId="0"/>
    <xf numFmtId="171" fontId="78" fillId="0" borderId="0"/>
    <xf numFmtId="0" fontId="5" fillId="0" borderId="0"/>
    <xf numFmtId="0" fontId="5" fillId="0" borderId="0"/>
    <xf numFmtId="0" fontId="5" fillId="0" borderId="0"/>
    <xf numFmtId="0" fontId="5" fillId="0" borderId="0"/>
    <xf numFmtId="171" fontId="62"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171" fontId="62" fillId="0" borderId="0"/>
    <xf numFmtId="171" fontId="62" fillId="0" borderId="0"/>
    <xf numFmtId="0" fontId="5" fillId="0" borderId="0"/>
    <xf numFmtId="0" fontId="5" fillId="0" borderId="0"/>
    <xf numFmtId="0" fontId="5" fillId="0" borderId="0"/>
    <xf numFmtId="0" fontId="5" fillId="0" borderId="0"/>
    <xf numFmtId="0" fontId="19" fillId="0" borderId="0"/>
    <xf numFmtId="0" fontId="19" fillId="0" borderId="0"/>
    <xf numFmtId="0" fontId="5" fillId="0" borderId="0"/>
    <xf numFmtId="0" fontId="5" fillId="0" borderId="0"/>
    <xf numFmtId="0" fontId="5" fillId="0" borderId="0"/>
    <xf numFmtId="0" fontId="5" fillId="0" borderId="0"/>
    <xf numFmtId="0" fontId="36" fillId="0" borderId="0"/>
    <xf numFmtId="0" fontId="36" fillId="0" borderId="0"/>
    <xf numFmtId="0" fontId="5" fillId="0" borderId="0"/>
    <xf numFmtId="0" fontId="5" fillId="0" borderId="0"/>
    <xf numFmtId="0" fontId="5" fillId="0" borderId="0"/>
    <xf numFmtId="0" fontId="5" fillId="0" borderId="0"/>
    <xf numFmtId="0" fontId="36" fillId="0" borderId="0"/>
    <xf numFmtId="0" fontId="5" fillId="0" borderId="0"/>
    <xf numFmtId="171" fontId="76" fillId="0" borderId="0"/>
    <xf numFmtId="0" fontId="44" fillId="0" borderId="0"/>
    <xf numFmtId="171" fontId="76" fillId="0" borderId="0"/>
    <xf numFmtId="171" fontId="76" fillId="0" borderId="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1" fillId="3" borderId="0" applyNumberFormat="0" applyBorder="0" applyAlignment="0" applyProtection="0"/>
    <xf numFmtId="174" fontId="79" fillId="25" borderId="22" applyNumberFormat="0" applyBorder="0" applyAlignment="0">
      <alignment vertical="center"/>
      <protection locked="0"/>
    </xf>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2" fillId="0" borderId="0" applyNumberFormat="0" applyFill="0" applyBorder="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36" fillId="23" borderId="8"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42" fillId="0" borderId="0" applyFill="0" applyBorder="0" applyAlignment="0" applyProtection="0"/>
    <xf numFmtId="9" fontId="4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36" fillId="0" borderId="0" applyFont="0" applyFill="0" applyBorder="0" applyAlignment="0" applyProtection="0"/>
    <xf numFmtId="9" fontId="44" fillId="0" borderId="0" applyFont="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ont="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42" fillId="0" borderId="0" applyFill="0" applyBorder="0" applyAlignment="0" applyProtection="0"/>
    <xf numFmtId="9" fontId="3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4" fillId="0" borderId="0" applyFont="0" applyFill="0" applyBorder="0" applyAlignment="0" applyProtection="0"/>
    <xf numFmtId="9" fontId="17" fillId="0" borderId="0" applyFont="0" applyFill="0" applyBorder="0" applyAlignment="0" applyProtection="0"/>
    <xf numFmtId="171" fontId="36" fillId="0" borderId="9" applyNumberFormat="0" applyFill="0" applyAlignment="0" applyProtection="0"/>
    <xf numFmtId="171" fontId="36" fillId="0" borderId="9" applyNumberFormat="0" applyFill="0" applyAlignment="0" applyProtection="0"/>
    <xf numFmtId="171" fontId="36" fillId="0" borderId="9" applyNumberFormat="0" applyFill="0" applyAlignment="0" applyProtection="0"/>
    <xf numFmtId="171" fontId="36" fillId="0" borderId="9" applyNumberFormat="0" applyFill="0" applyAlignment="0" applyProtection="0"/>
    <xf numFmtId="171" fontId="33" fillId="0" borderId="9" applyNumberFormat="0" applyFill="0" applyAlignment="0" applyProtection="0"/>
    <xf numFmtId="171" fontId="62" fillId="0" borderId="0"/>
    <xf numFmtId="171" fontId="62" fillId="0" borderId="0"/>
    <xf numFmtId="171" fontId="62" fillId="0" borderId="0"/>
    <xf numFmtId="171" fontId="62" fillId="0" borderId="0"/>
    <xf numFmtId="171" fontId="62" fillId="0" borderId="0"/>
    <xf numFmtId="171" fontId="62" fillId="0" borderId="0"/>
    <xf numFmtId="171" fontId="62" fillId="0" borderId="0"/>
    <xf numFmtId="171" fontId="62" fillId="0" borderId="0"/>
    <xf numFmtId="171" fontId="62" fillId="0" borderId="0"/>
    <xf numFmtId="171" fontId="46" fillId="0" borderId="0"/>
    <xf numFmtId="0" fontId="42" fillId="0" borderId="0"/>
    <xf numFmtId="171" fontId="62" fillId="0" borderId="0"/>
    <xf numFmtId="171" fontId="62" fillId="0" borderId="0"/>
    <xf numFmtId="0" fontId="42" fillId="0" borderId="0"/>
    <xf numFmtId="0" fontId="66" fillId="0" borderId="0"/>
    <xf numFmtId="0" fontId="66" fillId="0" borderId="0"/>
    <xf numFmtId="171" fontId="42" fillId="0" borderId="0"/>
    <xf numFmtId="171" fontId="42" fillId="0" borderId="0"/>
    <xf numFmtId="171" fontId="62" fillId="0" borderId="0"/>
    <xf numFmtId="171" fontId="62" fillId="0" borderId="0"/>
    <xf numFmtId="171" fontId="62" fillId="0" borderId="0"/>
    <xf numFmtId="171" fontId="62" fillId="0" borderId="0"/>
    <xf numFmtId="171" fontId="62" fillId="0" borderId="0"/>
    <xf numFmtId="171" fontId="62" fillId="0" borderId="0"/>
    <xf numFmtId="171" fontId="62" fillId="0" borderId="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4" fillId="0" borderId="0" applyNumberFormat="0" applyFill="0" applyBorder="0" applyAlignment="0" applyProtection="0"/>
    <xf numFmtId="49" fontId="80" fillId="0" borderId="0">
      <alignment horizontal="center"/>
    </xf>
    <xf numFmtId="165" fontId="81" fillId="0" borderId="0" applyFont="0" applyFill="0" applyBorder="0" applyAlignment="0" applyProtection="0"/>
    <xf numFmtId="167" fontId="81" fillId="0" borderId="0" applyFont="0" applyFill="0" applyBorder="0" applyAlignment="0" applyProtection="0"/>
    <xf numFmtId="165" fontId="36" fillId="0" borderId="0" applyFont="0" applyFill="0" applyBorder="0" applyAlignment="0" applyProtection="0"/>
    <xf numFmtId="165" fontId="36"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75" fontId="6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17"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4"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3" fontId="78" fillId="0" borderId="10" applyBorder="0">
      <alignment vertical="center"/>
    </xf>
    <xf numFmtId="4" fontId="71" fillId="24" borderId="0" applyBorder="0">
      <alignment horizontal="right"/>
    </xf>
    <xf numFmtId="3" fontId="78" fillId="0" borderId="10" applyBorder="0">
      <alignment vertical="center"/>
    </xf>
    <xf numFmtId="3" fontId="78" fillId="0" borderId="10" applyBorder="0">
      <alignment vertical="center"/>
    </xf>
    <xf numFmtId="3" fontId="78" fillId="0" borderId="10" applyBorder="0">
      <alignment vertical="center"/>
    </xf>
    <xf numFmtId="4" fontId="71" fillId="24" borderId="0" applyBorder="0">
      <alignment horizontal="right"/>
    </xf>
    <xf numFmtId="4" fontId="71" fillId="24" borderId="24" applyBorder="0">
      <alignment horizontal="right"/>
    </xf>
    <xf numFmtId="4" fontId="71" fillId="24" borderId="24" applyBorder="0">
      <alignment horizontal="right"/>
    </xf>
    <xf numFmtId="4" fontId="71" fillId="70" borderId="25" applyBorder="0">
      <alignment horizontal="right"/>
    </xf>
    <xf numFmtId="4" fontId="71" fillId="70" borderId="25" applyBorder="0">
      <alignment horizontal="right"/>
    </xf>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66" fontId="50" fillId="0" borderId="0">
      <protection locked="0"/>
    </xf>
    <xf numFmtId="166" fontId="50" fillId="0" borderId="0">
      <protection locked="0"/>
    </xf>
    <xf numFmtId="171" fontId="67" fillId="0" borderId="10" applyBorder="0">
      <alignment horizontal="center" vertical="center" wrapText="1"/>
    </xf>
    <xf numFmtId="171" fontId="67" fillId="0" borderId="10" applyBorder="0">
      <alignment horizontal="center" vertical="center" wrapText="1"/>
    </xf>
    <xf numFmtId="171" fontId="67" fillId="0" borderId="10" applyBorder="0">
      <alignment horizontal="center" vertical="center" wrapText="1"/>
    </xf>
    <xf numFmtId="171" fontId="67" fillId="0" borderId="10" applyBorder="0">
      <alignment horizontal="center" vertical="center" wrapText="1"/>
    </xf>
    <xf numFmtId="167" fontId="44" fillId="0" borderId="0" applyFont="0" applyFill="0" applyBorder="0" applyAlignment="0" applyProtection="0"/>
    <xf numFmtId="0" fontId="17" fillId="0" borderId="0"/>
    <xf numFmtId="0" fontId="76" fillId="0" borderId="0"/>
    <xf numFmtId="0" fontId="42" fillId="0" borderId="0"/>
    <xf numFmtId="0" fontId="42" fillId="0" borderId="0"/>
    <xf numFmtId="0" fontId="76" fillId="0" borderId="0"/>
    <xf numFmtId="0" fontId="76" fillId="0" borderId="0"/>
    <xf numFmtId="0" fontId="76" fillId="0" borderId="0"/>
    <xf numFmtId="9" fontId="42" fillId="0" borderId="0" applyFill="0" applyBorder="0" applyAlignment="0" applyProtection="0"/>
    <xf numFmtId="170" fontId="42" fillId="0" borderId="0" applyFill="0" applyBorder="0" applyAlignment="0" applyProtection="0"/>
    <xf numFmtId="0" fontId="76" fillId="0" borderId="0"/>
    <xf numFmtId="171" fontId="82" fillId="71" borderId="0" applyNumberFormat="0" applyBorder="0" applyAlignment="0" applyProtection="0"/>
    <xf numFmtId="171" fontId="82" fillId="72" borderId="0" applyNumberFormat="0" applyBorder="0" applyAlignment="0" applyProtection="0"/>
    <xf numFmtId="171" fontId="82" fillId="73" borderId="0" applyNumberFormat="0" applyBorder="0" applyAlignment="0" applyProtection="0"/>
    <xf numFmtId="171" fontId="82" fillId="74" borderId="0" applyNumberFormat="0" applyBorder="0" applyAlignment="0" applyProtection="0"/>
    <xf numFmtId="171" fontId="82" fillId="75" borderId="0" applyNumberFormat="0" applyBorder="0" applyAlignment="0" applyProtection="0"/>
    <xf numFmtId="171" fontId="82" fillId="28" borderId="0" applyNumberFormat="0" applyBorder="0" applyAlignment="0" applyProtection="0"/>
    <xf numFmtId="171" fontId="82" fillId="76" borderId="0" applyNumberFormat="0" applyBorder="0" applyAlignment="0" applyProtection="0"/>
    <xf numFmtId="171" fontId="82" fillId="77" borderId="0" applyNumberFormat="0" applyBorder="0" applyAlignment="0" applyProtection="0"/>
    <xf numFmtId="171" fontId="82" fillId="78" borderId="0" applyNumberFormat="0" applyBorder="0" applyAlignment="0" applyProtection="0"/>
    <xf numFmtId="171" fontId="82" fillId="74" borderId="0" applyNumberFormat="0" applyBorder="0" applyAlignment="0" applyProtection="0"/>
    <xf numFmtId="171" fontId="82" fillId="76" borderId="0" applyNumberFormat="0" applyBorder="0" applyAlignment="0" applyProtection="0"/>
    <xf numFmtId="171" fontId="82" fillId="79" borderId="0" applyNumberFormat="0" applyBorder="0" applyAlignment="0" applyProtection="0"/>
    <xf numFmtId="171" fontId="36" fillId="80" borderId="0" applyNumberFormat="0" applyBorder="0" applyAlignment="0" applyProtection="0"/>
    <xf numFmtId="171" fontId="36" fillId="77" borderId="0" applyNumberFormat="0" applyBorder="0" applyAlignment="0" applyProtection="0"/>
    <xf numFmtId="171" fontId="36" fillId="78" borderId="0" applyNumberFormat="0" applyBorder="0" applyAlignment="0" applyProtection="0"/>
    <xf numFmtId="171" fontId="36" fillId="81" borderId="0" applyNumberFormat="0" applyBorder="0" applyAlignment="0" applyProtection="0"/>
    <xf numFmtId="171" fontId="36" fillId="82" borderId="0" applyNumberFormat="0" applyBorder="0" applyAlignment="0" applyProtection="0"/>
    <xf numFmtId="171" fontId="36" fillId="83" borderId="0" applyNumberFormat="0" applyBorder="0" applyAlignment="0" applyProtection="0"/>
    <xf numFmtId="171" fontId="36" fillId="84" borderId="0" applyNumberFormat="0" applyBorder="0" applyAlignment="0" applyProtection="0"/>
    <xf numFmtId="171" fontId="36" fillId="85" borderId="0" applyNumberFormat="0" applyBorder="0" applyAlignment="0" applyProtection="0"/>
    <xf numFmtId="171" fontId="36" fillId="86" borderId="0" applyNumberFormat="0" applyBorder="0" applyAlignment="0" applyProtection="0"/>
    <xf numFmtId="171" fontId="36" fillId="81" borderId="0" applyNumberFormat="0" applyBorder="0" applyAlignment="0" applyProtection="0"/>
    <xf numFmtId="171" fontId="36" fillId="82" borderId="0" applyNumberFormat="0" applyBorder="0" applyAlignment="0" applyProtection="0"/>
    <xf numFmtId="171" fontId="36" fillId="87" borderId="0" applyNumberFormat="0" applyBorder="0" applyAlignment="0" applyProtection="0"/>
    <xf numFmtId="171" fontId="83" fillId="0" borderId="4" applyNumberFormat="0" applyFill="0" applyAlignment="0" applyProtection="0"/>
    <xf numFmtId="171" fontId="36" fillId="88" borderId="7" applyNumberFormat="0" applyAlignment="0" applyProtection="0"/>
    <xf numFmtId="171" fontId="84" fillId="89" borderId="0" applyNumberFormat="0" applyBorder="0" applyAlignment="0" applyProtection="0"/>
    <xf numFmtId="171" fontId="76" fillId="0" borderId="0"/>
    <xf numFmtId="0" fontId="44" fillId="0" borderId="0"/>
    <xf numFmtId="0" fontId="42" fillId="0" borderId="0"/>
    <xf numFmtId="0" fontId="42" fillId="0" borderId="0"/>
    <xf numFmtId="171" fontId="62" fillId="0" borderId="0"/>
    <xf numFmtId="171" fontId="76" fillId="0" borderId="0"/>
    <xf numFmtId="171" fontId="76" fillId="0" borderId="0"/>
    <xf numFmtId="171" fontId="76" fillId="0" borderId="0"/>
    <xf numFmtId="171" fontId="36" fillId="72" borderId="0" applyNumberFormat="0" applyBorder="0" applyAlignment="0" applyProtection="0"/>
    <xf numFmtId="171" fontId="82" fillId="0" borderId="0" applyNumberFormat="0" applyFill="0" applyBorder="0" applyAlignment="0" applyProtection="0"/>
    <xf numFmtId="167" fontId="42" fillId="0" borderId="0" applyFill="0" applyBorder="0" applyAlignment="0" applyProtection="0"/>
    <xf numFmtId="171" fontId="36" fillId="0" borderId="0" applyFont="0" applyFill="0" applyBorder="0" applyAlignment="0" applyProtection="0"/>
    <xf numFmtId="171" fontId="36" fillId="0" borderId="0" applyFont="0" applyFill="0" applyBorder="0" applyAlignment="0" applyProtection="0"/>
    <xf numFmtId="167" fontId="42" fillId="0" borderId="0" applyFill="0" applyBorder="0" applyAlignment="0" applyProtection="0"/>
    <xf numFmtId="167" fontId="85" fillId="0" borderId="0" applyFont="0" applyFill="0" applyBorder="0" applyAlignment="0" applyProtection="0"/>
    <xf numFmtId="167" fontId="42" fillId="0" borderId="0" applyFill="0" applyBorder="0" applyAlignment="0" applyProtection="0"/>
    <xf numFmtId="171" fontId="36" fillId="73" borderId="0" applyNumberFormat="0" applyBorder="0" applyAlignment="0" applyProtection="0"/>
    <xf numFmtId="167" fontId="44"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44"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36" fillId="23" borderId="8" applyNumberFormat="0" applyFont="0" applyAlignment="0" applyProtection="0"/>
    <xf numFmtId="0" fontId="17" fillId="0" borderId="0"/>
    <xf numFmtId="0" fontId="36" fillId="0" borderId="0"/>
    <xf numFmtId="0" fontId="76" fillId="0" borderId="0"/>
    <xf numFmtId="0" fontId="42" fillId="0" borderId="0"/>
    <xf numFmtId="167" fontId="17"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171" fontId="36" fillId="23" borderId="8"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0" fontId="4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171" fontId="6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71"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85" fillId="0" borderId="0" applyFont="0" applyFill="0" applyBorder="0" applyAlignment="0" applyProtection="0"/>
    <xf numFmtId="0" fontId="17" fillId="0" borderId="0"/>
    <xf numFmtId="0" fontId="37"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17"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4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2" fillId="0" borderId="0" applyFill="0" applyBorder="0" applyAlignment="0" applyProtection="0"/>
    <xf numFmtId="167" fontId="4" fillId="0" borderId="0" applyFont="0" applyFill="0" applyBorder="0" applyAlignment="0" applyProtection="0"/>
    <xf numFmtId="167" fontId="42" fillId="0" borderId="0" applyFill="0" applyBorder="0" applyAlignment="0" applyProtection="0"/>
    <xf numFmtId="167" fontId="85" fillId="0" borderId="0" applyFont="0" applyFill="0" applyBorder="0" applyAlignment="0" applyProtection="0"/>
    <xf numFmtId="167" fontId="42" fillId="0" borderId="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85"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3" fillId="0" borderId="0"/>
    <xf numFmtId="167" fontId="3" fillId="0" borderId="0" applyFont="0" applyFill="0" applyBorder="0" applyAlignment="0" applyProtection="0"/>
    <xf numFmtId="0" fontId="17"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44" fillId="0" borderId="0" applyFont="0" applyFill="0" applyBorder="0" applyAlignment="0" applyProtection="0"/>
    <xf numFmtId="171" fontId="3" fillId="0" borderId="0"/>
    <xf numFmtId="171" fontId="3" fillId="0" borderId="0"/>
    <xf numFmtId="171"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4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167" fontId="4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0" borderId="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44"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17" fillId="0" borderId="0"/>
    <xf numFmtId="0" fontId="17" fillId="0" borderId="0"/>
    <xf numFmtId="0" fontId="17"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4" fontId="3"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7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167" fontId="3" fillId="0" borderId="0" applyFont="0" applyFill="0" applyBorder="0" applyAlignment="0" applyProtection="0"/>
    <xf numFmtId="167"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44"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86" fillId="0" borderId="0"/>
  </cellStyleXfs>
  <cellXfs count="59">
    <xf numFmtId="0" fontId="0" fillId="0" borderId="0" xfId="0"/>
    <xf numFmtId="0" fontId="18" fillId="0" borderId="0" xfId="46" applyFont="1" applyFill="1" applyBorder="1" applyAlignment="1"/>
    <xf numFmtId="0" fontId="43" fillId="0" borderId="0" xfId="37" applyFont="1" applyAlignment="1">
      <alignment horizontal="right"/>
    </xf>
    <xf numFmtId="0" fontId="43" fillId="0" borderId="0" xfId="37" applyFont="1" applyAlignment="1">
      <alignment horizontal="right" vertical="center"/>
    </xf>
    <xf numFmtId="0" fontId="40" fillId="0" borderId="0" xfId="55" applyFont="1" applyAlignment="1">
      <alignment vertical="top"/>
    </xf>
    <xf numFmtId="0" fontId="41" fillId="0" borderId="0" xfId="55" applyFont="1" applyAlignment="1">
      <alignment vertical="center"/>
    </xf>
    <xf numFmtId="0" fontId="17" fillId="0" borderId="0" xfId="37" applyFont="1"/>
    <xf numFmtId="0" fontId="17" fillId="0" borderId="0" xfId="37" applyFont="1" applyFill="1"/>
    <xf numFmtId="0" fontId="17" fillId="0" borderId="0" xfId="37" applyFont="1" applyFill="1" applyAlignment="1">
      <alignment vertical="center"/>
    </xf>
    <xf numFmtId="0" fontId="17" fillId="0" borderId="0" xfId="37" applyFont="1" applyFill="1" applyBorder="1"/>
    <xf numFmtId="0" fontId="17" fillId="0" borderId="11" xfId="37" applyFont="1" applyBorder="1" applyAlignment="1">
      <alignment horizontal="center" vertical="center"/>
    </xf>
    <xf numFmtId="0" fontId="17" fillId="0" borderId="10" xfId="37" applyFont="1" applyBorder="1" applyAlignment="1">
      <alignment horizontal="center" vertical="center"/>
    </xf>
    <xf numFmtId="0" fontId="18" fillId="0" borderId="0" xfId="46" applyFont="1" applyFill="1" applyBorder="1" applyAlignment="1">
      <alignment horizontal="center"/>
    </xf>
    <xf numFmtId="0" fontId="0" fillId="0" borderId="10" xfId="0" applyBorder="1"/>
    <xf numFmtId="177" fontId="0" fillId="0" borderId="10" xfId="0" applyNumberFormat="1" applyBorder="1"/>
    <xf numFmtId="0" fontId="18" fillId="0" borderId="24" xfId="0" applyFont="1" applyBorder="1" applyAlignment="1">
      <alignment horizontal="center" vertical="center"/>
    </xf>
    <xf numFmtId="0" fontId="18" fillId="0" borderId="34" xfId="0" applyFont="1" applyBorder="1" applyAlignment="1">
      <alignment horizontal="center" vertical="center"/>
    </xf>
    <xf numFmtId="0" fontId="18" fillId="0" borderId="25" xfId="0" applyFont="1" applyBorder="1" applyAlignment="1">
      <alignment horizontal="center" vertical="center" wrapText="1"/>
    </xf>
    <xf numFmtId="0" fontId="0" fillId="0" borderId="35" xfId="0" applyBorder="1"/>
    <xf numFmtId="0" fontId="0" fillId="0" borderId="36" xfId="0" applyBorder="1"/>
    <xf numFmtId="2" fontId="0" fillId="0" borderId="36" xfId="0" applyNumberFormat="1" applyBorder="1"/>
    <xf numFmtId="0" fontId="0" fillId="0" borderId="37" xfId="0" applyBorder="1"/>
    <xf numFmtId="0" fontId="0" fillId="0" borderId="38" xfId="0" applyBorder="1"/>
    <xf numFmtId="177" fontId="0" fillId="0" borderId="38" xfId="0" applyNumberFormat="1" applyBorder="1"/>
    <xf numFmtId="2" fontId="0" fillId="0" borderId="39" xfId="0" applyNumberFormat="1" applyBorder="1"/>
    <xf numFmtId="0" fontId="39" fillId="0" borderId="11" xfId="45" applyFont="1" applyFill="1" applyBorder="1" applyAlignment="1">
      <alignment horizontal="center" vertical="center" wrapText="1"/>
    </xf>
    <xf numFmtId="0" fontId="39" fillId="0" borderId="10" xfId="45" applyFont="1" applyFill="1" applyBorder="1" applyAlignment="1">
      <alignment horizontal="center" vertical="center" wrapText="1"/>
    </xf>
    <xf numFmtId="0" fontId="38" fillId="0" borderId="0" xfId="44" applyFont="1" applyFill="1" applyBorder="1" applyAlignment="1">
      <alignment horizontal="center" vertical="center"/>
    </xf>
    <xf numFmtId="0" fontId="40" fillId="0" borderId="0" xfId="55" applyFont="1" applyAlignment="1">
      <alignment horizontal="center" vertical="center"/>
    </xf>
    <xf numFmtId="0" fontId="88" fillId="0" borderId="0" xfId="37" applyFont="1" applyFill="1" applyAlignment="1">
      <alignment horizontal="center" vertical="center"/>
    </xf>
    <xf numFmtId="0" fontId="38" fillId="0" borderId="0" xfId="44" applyFont="1" applyFill="1" applyBorder="1" applyAlignment="1">
      <alignment horizontal="center" vertical="center"/>
    </xf>
    <xf numFmtId="0" fontId="87" fillId="0" borderId="0" xfId="55" applyFont="1" applyAlignment="1">
      <alignment horizontal="center" vertical="center"/>
    </xf>
    <xf numFmtId="0" fontId="40" fillId="0" borderId="0" xfId="55" applyFont="1" applyAlignment="1">
      <alignment horizontal="center" vertical="center"/>
    </xf>
    <xf numFmtId="0" fontId="18" fillId="0" borderId="0" xfId="37" applyFont="1" applyFill="1" applyAlignment="1">
      <alignment horizontal="center" vertical="center"/>
    </xf>
    <xf numFmtId="0" fontId="17" fillId="0" borderId="0" xfId="37" applyFont="1" applyFill="1" applyAlignment="1">
      <alignment horizontal="center" vertical="center"/>
    </xf>
    <xf numFmtId="0" fontId="18" fillId="0" borderId="20" xfId="46" applyFont="1" applyFill="1" applyBorder="1" applyAlignment="1">
      <alignment horizontal="center"/>
    </xf>
    <xf numFmtId="0" fontId="39" fillId="0" borderId="11" xfId="45" applyFont="1" applyFill="1" applyBorder="1" applyAlignment="1">
      <alignment horizontal="center" vertical="center" wrapText="1"/>
    </xf>
    <xf numFmtId="0" fontId="39" fillId="0" borderId="16" xfId="45" applyFont="1" applyFill="1" applyBorder="1" applyAlignment="1">
      <alignment horizontal="center" vertical="center" wrapText="1"/>
    </xf>
    <xf numFmtId="0" fontId="39" fillId="0" borderId="10" xfId="45" applyFont="1" applyFill="1" applyBorder="1" applyAlignment="1">
      <alignment horizontal="center" vertical="center" wrapText="1"/>
    </xf>
    <xf numFmtId="0" fontId="17" fillId="0" borderId="10" xfId="37" applyFont="1" applyFill="1" applyBorder="1" applyAlignment="1">
      <alignment horizontal="center" vertical="center"/>
    </xf>
    <xf numFmtId="0" fontId="17" fillId="0" borderId="11" xfId="37" applyFont="1" applyFill="1" applyBorder="1" applyAlignment="1">
      <alignment horizontal="center" vertical="center"/>
    </xf>
    <xf numFmtId="0" fontId="39" fillId="0" borderId="12" xfId="45" applyFont="1" applyFill="1" applyBorder="1" applyAlignment="1">
      <alignment horizontal="center" vertical="center" wrapText="1"/>
    </xf>
    <xf numFmtId="0" fontId="39" fillId="0" borderId="21" xfId="45" applyFont="1" applyFill="1" applyBorder="1" applyAlignment="1">
      <alignment horizontal="center" vertical="center" wrapText="1"/>
    </xf>
    <xf numFmtId="0" fontId="39" fillId="0" borderId="17" xfId="45" applyFont="1" applyFill="1" applyBorder="1" applyAlignment="1">
      <alignment horizontal="center" vertical="center" wrapText="1"/>
    </xf>
    <xf numFmtId="0" fontId="39" fillId="0" borderId="15" xfId="45" applyFont="1" applyFill="1" applyBorder="1" applyAlignment="1">
      <alignment horizontal="center" vertical="center" wrapText="1"/>
    </xf>
    <xf numFmtId="0" fontId="39" fillId="0" borderId="14" xfId="45" applyFont="1" applyFill="1" applyBorder="1" applyAlignment="1">
      <alignment horizontal="center" vertical="center" wrapText="1"/>
    </xf>
    <xf numFmtId="0" fontId="39" fillId="0" borderId="19" xfId="45" applyFont="1" applyFill="1" applyBorder="1" applyAlignment="1">
      <alignment horizontal="center" vertical="center" wrapText="1"/>
    </xf>
    <xf numFmtId="0" fontId="39" fillId="0" borderId="13" xfId="45" applyFont="1" applyFill="1" applyBorder="1" applyAlignment="1">
      <alignment horizontal="center" vertical="center" wrapText="1"/>
    </xf>
    <xf numFmtId="0" fontId="39" fillId="0" borderId="20" xfId="45" applyFont="1" applyFill="1" applyBorder="1" applyAlignment="1">
      <alignment horizontal="center" vertical="center" wrapText="1"/>
    </xf>
    <xf numFmtId="0" fontId="39" fillId="0" borderId="18" xfId="45" applyFont="1" applyFill="1" applyBorder="1" applyAlignment="1">
      <alignment horizontal="center" vertical="center" wrapText="1"/>
    </xf>
    <xf numFmtId="0" fontId="17" fillId="0" borderId="0" xfId="57796" applyFont="1" applyFill="1"/>
    <xf numFmtId="0" fontId="39" fillId="0" borderId="11" xfId="45" applyFont="1" applyFill="1" applyBorder="1" applyAlignment="1">
      <alignment horizontal="center" vertical="center"/>
    </xf>
    <xf numFmtId="49" fontId="39" fillId="0" borderId="11" xfId="45" applyNumberFormat="1" applyFont="1" applyFill="1" applyBorder="1" applyAlignment="1">
      <alignment horizontal="center" vertical="center"/>
    </xf>
    <xf numFmtId="49" fontId="17" fillId="0" borderId="10" xfId="0" quotePrefix="1" applyNumberFormat="1" applyFont="1" applyBorder="1" applyAlignment="1">
      <alignment vertical="center"/>
    </xf>
    <xf numFmtId="49" fontId="17" fillId="0" borderId="10" xfId="0" applyNumberFormat="1" applyFont="1" applyBorder="1" applyAlignment="1">
      <alignment vertical="center" wrapText="1"/>
    </xf>
    <xf numFmtId="49" fontId="17" fillId="0" borderId="10" xfId="0" applyNumberFormat="1" applyFont="1" applyBorder="1" applyAlignment="1">
      <alignment vertical="center"/>
    </xf>
    <xf numFmtId="4" fontId="17" fillId="0" borderId="10" xfId="0" applyNumberFormat="1" applyFont="1" applyBorder="1" applyAlignment="1">
      <alignment vertical="center"/>
    </xf>
    <xf numFmtId="176" fontId="17" fillId="0" borderId="33" xfId="0" applyNumberFormat="1" applyFont="1" applyBorder="1" applyAlignment="1"/>
    <xf numFmtId="0" fontId="17" fillId="0" borderId="0" xfId="0" applyFont="1"/>
  </cellXfs>
  <cellStyles count="57797">
    <cellStyle name="%_Inputs Co" xfId="278"/>
    <cellStyle name="_Model_RAB_MRSK_svod" xfId="279"/>
    <cellStyle name="_Ввод" xfId="280"/>
    <cellStyle name="_Книга1" xfId="281"/>
    <cellStyle name="_Книга1 2" xfId="282"/>
    <cellStyle name="_Книга1 3" xfId="283"/>
    <cellStyle name="_Книга1_Копия АРМ_БП_РСК_V10 0_20100213" xfId="284"/>
    <cellStyle name="_Книга1_Копия АРМ_БП_РСК_V10 0_20100213 2" xfId="285"/>
    <cellStyle name="_Книга1_Копия АРМ_БП_РСК_V10 0_20100213 3" xfId="286"/>
    <cellStyle name="_Чек" xfId="287"/>
    <cellStyle name="”ќђќ‘ћ‚›‰" xfId="288"/>
    <cellStyle name="”ќђќ‘ћ‚›‰ 2" xfId="289"/>
    <cellStyle name="”љ‘ђћ‚ђќќ›‰" xfId="290"/>
    <cellStyle name="”љ‘ђћ‚ђќќ›‰ 2" xfId="291"/>
    <cellStyle name="„…ќ…†ќ›‰" xfId="292"/>
    <cellStyle name="„…ќ…†ќ›‰ 2" xfId="293"/>
    <cellStyle name="‡ђѓћ‹ћ‚ћљ1" xfId="294"/>
    <cellStyle name="‡ђѓћ‹ћ‚ћљ2" xfId="295"/>
    <cellStyle name="’ћѓћ‚›‰" xfId="296"/>
    <cellStyle name="20% — акцент1" xfId="1" builtinId="30" customBuiltin="1"/>
    <cellStyle name="20% - Акцент1 2" xfId="60"/>
    <cellStyle name="20% - Акцент1 2 2" xfId="297"/>
    <cellStyle name="20% - Акцент1 2 3" xfId="298"/>
    <cellStyle name="20% - Акцент1 2 4" xfId="299"/>
    <cellStyle name="20% - Акцент1 2 5" xfId="300"/>
    <cellStyle name="20% - Акцент1 2 6" xfId="10181"/>
    <cellStyle name="20% - Акцент1 3" xfId="301"/>
    <cellStyle name="20% - Акцент1 3 2" xfId="30755"/>
    <cellStyle name="20% — акцент2" xfId="2" builtinId="34" customBuiltin="1"/>
    <cellStyle name="20% - Акцент2 2" xfId="61"/>
    <cellStyle name="20% - Акцент2 2 2" xfId="302"/>
    <cellStyle name="20% - Акцент2 2 3" xfId="303"/>
    <cellStyle name="20% - Акцент2 2 4" xfId="304"/>
    <cellStyle name="20% - Акцент2 2 5" xfId="305"/>
    <cellStyle name="20% - Акцент2 2 6" xfId="10182"/>
    <cellStyle name="20% - Акцент2 3" xfId="306"/>
    <cellStyle name="20% - Акцент2 3 2" xfId="30756"/>
    <cellStyle name="20% — акцент3" xfId="3" builtinId="38" customBuiltin="1"/>
    <cellStyle name="20% - Акцент3 2" xfId="62"/>
    <cellStyle name="20% - Акцент3 2 2" xfId="307"/>
    <cellStyle name="20% - Акцент3 2 3" xfId="308"/>
    <cellStyle name="20% - Акцент3 2 4" xfId="309"/>
    <cellStyle name="20% - Акцент3 2 5" xfId="310"/>
    <cellStyle name="20% - Акцент3 2 6" xfId="10183"/>
    <cellStyle name="20% - Акцент3 3" xfId="311"/>
    <cellStyle name="20% - Акцент3 3 2" xfId="30757"/>
    <cellStyle name="20% — акцент4" xfId="4" builtinId="42" customBuiltin="1"/>
    <cellStyle name="20% - Акцент4 2" xfId="63"/>
    <cellStyle name="20% - Акцент4 2 2" xfId="312"/>
    <cellStyle name="20% - Акцент4 2 3" xfId="313"/>
    <cellStyle name="20% - Акцент4 2 4" xfId="314"/>
    <cellStyle name="20% - Акцент4 2 5" xfId="315"/>
    <cellStyle name="20% - Акцент4 2 6" xfId="10184"/>
    <cellStyle name="20% - Акцент4 3" xfId="316"/>
    <cellStyle name="20% - Акцент4 3 2" xfId="30758"/>
    <cellStyle name="20% — акцент5" xfId="5" builtinId="46" customBuiltin="1"/>
    <cellStyle name="20% - Акцент5 2" xfId="64"/>
    <cellStyle name="20% - Акцент5 2 2" xfId="317"/>
    <cellStyle name="20% - Акцент5 2 3" xfId="318"/>
    <cellStyle name="20% - Акцент5 2 4" xfId="319"/>
    <cellStyle name="20% - Акцент5 2 5" xfId="320"/>
    <cellStyle name="20% - Акцент5 2 6" xfId="10185"/>
    <cellStyle name="20% - Акцент5 3" xfId="321"/>
    <cellStyle name="20% - Акцент5 3 2" xfId="30759"/>
    <cellStyle name="20% — акцент6" xfId="6" builtinId="50" customBuiltin="1"/>
    <cellStyle name="20% - Акцент6 2" xfId="65"/>
    <cellStyle name="20% - Акцент6 2 2" xfId="322"/>
    <cellStyle name="20% - Акцент6 2 3" xfId="323"/>
    <cellStyle name="20% - Акцент6 2 4" xfId="324"/>
    <cellStyle name="20% - Акцент6 2 5" xfId="325"/>
    <cellStyle name="20% - Акцент6 2 6" xfId="10186"/>
    <cellStyle name="20% - Акцент6 3" xfId="326"/>
    <cellStyle name="20% - Акцент6 3 2" xfId="30760"/>
    <cellStyle name="40% — акцент1" xfId="7" builtinId="31" customBuiltin="1"/>
    <cellStyle name="40% - Акцент1 2" xfId="66"/>
    <cellStyle name="40% - Акцент1 2 2" xfId="327"/>
    <cellStyle name="40% - Акцент1 2 3" xfId="328"/>
    <cellStyle name="40% - Акцент1 2 4" xfId="329"/>
    <cellStyle name="40% - Акцент1 2 5" xfId="330"/>
    <cellStyle name="40% - Акцент1 2 6" xfId="10187"/>
    <cellStyle name="40% - Акцент1 3" xfId="331"/>
    <cellStyle name="40% - Акцент1 3 2" xfId="30761"/>
    <cellStyle name="40% — акцент2" xfId="8" builtinId="35" customBuiltin="1"/>
    <cellStyle name="40% - Акцент2 2" xfId="67"/>
    <cellStyle name="40% - Акцент2 2 2" xfId="332"/>
    <cellStyle name="40% - Акцент2 2 3" xfId="333"/>
    <cellStyle name="40% - Акцент2 2 4" xfId="334"/>
    <cellStyle name="40% - Акцент2 2 5" xfId="335"/>
    <cellStyle name="40% - Акцент2 2 6" xfId="10188"/>
    <cellStyle name="40% - Акцент2 3" xfId="336"/>
    <cellStyle name="40% - Акцент2 3 2" xfId="30762"/>
    <cellStyle name="40% — акцент3" xfId="9" builtinId="39" customBuiltin="1"/>
    <cellStyle name="40% - Акцент3 2" xfId="68"/>
    <cellStyle name="40% - Акцент3 2 2" xfId="337"/>
    <cellStyle name="40% - Акцент3 2 3" xfId="338"/>
    <cellStyle name="40% - Акцент3 2 4" xfId="339"/>
    <cellStyle name="40% - Акцент3 2 5" xfId="340"/>
    <cellStyle name="40% - Акцент3 2 6" xfId="10189"/>
    <cellStyle name="40% - Акцент3 3" xfId="341"/>
    <cellStyle name="40% - Акцент3 3 2" xfId="30763"/>
    <cellStyle name="40% — акцент4" xfId="10" builtinId="43" customBuiltin="1"/>
    <cellStyle name="40% - Акцент4 2" xfId="69"/>
    <cellStyle name="40% - Акцент4 2 2" xfId="342"/>
    <cellStyle name="40% - Акцент4 2 3" xfId="343"/>
    <cellStyle name="40% - Акцент4 2 4" xfId="344"/>
    <cellStyle name="40% - Акцент4 2 5" xfId="345"/>
    <cellStyle name="40% - Акцент4 2 6" xfId="10190"/>
    <cellStyle name="40% - Акцент4 3" xfId="346"/>
    <cellStyle name="40% - Акцент4 3 2" xfId="30764"/>
    <cellStyle name="40% — акцент5" xfId="11" builtinId="47" customBuiltin="1"/>
    <cellStyle name="40% - Акцент5 2" xfId="70"/>
    <cellStyle name="40% - Акцент5 2 2" xfId="347"/>
    <cellStyle name="40% - Акцент5 2 3" xfId="348"/>
    <cellStyle name="40% - Акцент5 2 4" xfId="349"/>
    <cellStyle name="40% - Акцент5 2 5" xfId="350"/>
    <cellStyle name="40% - Акцент5 2 6" xfId="10191"/>
    <cellStyle name="40% - Акцент5 3" xfId="351"/>
    <cellStyle name="40% - Акцент5 3 2" xfId="30765"/>
    <cellStyle name="40% — акцент6" xfId="12" builtinId="51" customBuiltin="1"/>
    <cellStyle name="40% - Акцент6 2" xfId="71"/>
    <cellStyle name="40% - Акцент6 2 2" xfId="352"/>
    <cellStyle name="40% - Акцент6 2 3" xfId="353"/>
    <cellStyle name="40% - Акцент6 2 4" xfId="354"/>
    <cellStyle name="40% - Акцент6 2 5" xfId="355"/>
    <cellStyle name="40% - Акцент6 2 6" xfId="10192"/>
    <cellStyle name="40% - Акцент6 3" xfId="356"/>
    <cellStyle name="40% - Акцент6 3 2" xfId="30766"/>
    <cellStyle name="60% — акцент1" xfId="13" builtinId="32" customBuiltin="1"/>
    <cellStyle name="60% - Акцент1 2" xfId="72"/>
    <cellStyle name="60% - Акцент1 2 2" xfId="357"/>
    <cellStyle name="60% - Акцент1 2 3" xfId="358"/>
    <cellStyle name="60% - Акцент1 2 4" xfId="359"/>
    <cellStyle name="60% - Акцент1 2 5" xfId="360"/>
    <cellStyle name="60% - Акцент1 2 6" xfId="10193"/>
    <cellStyle name="60% - Акцент1 3" xfId="361"/>
    <cellStyle name="60% - Акцент1 3 2" xfId="30767"/>
    <cellStyle name="60% — акцент2" xfId="14" builtinId="36" customBuiltin="1"/>
    <cellStyle name="60% - Акцент2 2" xfId="73"/>
    <cellStyle name="60% - Акцент2 2 2" xfId="362"/>
    <cellStyle name="60% - Акцент2 2 3" xfId="363"/>
    <cellStyle name="60% - Акцент2 2 4" xfId="364"/>
    <cellStyle name="60% - Акцент2 2 5" xfId="365"/>
    <cellStyle name="60% - Акцент2 2 6" xfId="10194"/>
    <cellStyle name="60% - Акцент2 3" xfId="366"/>
    <cellStyle name="60% - Акцент2 3 2" xfId="30768"/>
    <cellStyle name="60% — акцент3" xfId="15" builtinId="40" customBuiltin="1"/>
    <cellStyle name="60% - Акцент3 2" xfId="74"/>
    <cellStyle name="60% - Акцент3 2 2" xfId="367"/>
    <cellStyle name="60% - Акцент3 2 3" xfId="368"/>
    <cellStyle name="60% - Акцент3 2 4" xfId="369"/>
    <cellStyle name="60% - Акцент3 2 5" xfId="370"/>
    <cellStyle name="60% - Акцент3 2 6" xfId="10195"/>
    <cellStyle name="60% - Акцент3 3" xfId="371"/>
    <cellStyle name="60% - Акцент3 3 2" xfId="30769"/>
    <cellStyle name="60% — акцент4" xfId="16" builtinId="44" customBuiltin="1"/>
    <cellStyle name="60% - Акцент4 2" xfId="75"/>
    <cellStyle name="60% - Акцент4 2 2" xfId="372"/>
    <cellStyle name="60% - Акцент4 2 3" xfId="373"/>
    <cellStyle name="60% - Акцент4 2 4" xfId="374"/>
    <cellStyle name="60% - Акцент4 2 5" xfId="375"/>
    <cellStyle name="60% - Акцент4 2 6" xfId="10196"/>
    <cellStyle name="60% - Акцент4 3" xfId="376"/>
    <cellStyle name="60% - Акцент4 3 2" xfId="30770"/>
    <cellStyle name="60% — акцент5" xfId="17" builtinId="48" customBuiltin="1"/>
    <cellStyle name="60% - Акцент5 2" xfId="76"/>
    <cellStyle name="60% - Акцент5 2 2" xfId="377"/>
    <cellStyle name="60% - Акцент5 2 3" xfId="378"/>
    <cellStyle name="60% - Акцент5 2 4" xfId="379"/>
    <cellStyle name="60% - Акцент5 2 5" xfId="380"/>
    <cellStyle name="60% - Акцент5 2 6" xfId="10197"/>
    <cellStyle name="60% - Акцент5 3" xfId="381"/>
    <cellStyle name="60% - Акцент5 3 2" xfId="30771"/>
    <cellStyle name="60% — акцент6" xfId="18" builtinId="52" customBuiltin="1"/>
    <cellStyle name="60% - Акцент6 2" xfId="77"/>
    <cellStyle name="60% - Акцент6 2 2" xfId="382"/>
    <cellStyle name="60% - Акцент6 2 3" xfId="383"/>
    <cellStyle name="60% - Акцент6 2 4" xfId="384"/>
    <cellStyle name="60% - Акцент6 2 5" xfId="385"/>
    <cellStyle name="60% - Акцент6 2 6" xfId="10198"/>
    <cellStyle name="60% - Акцент6 3" xfId="386"/>
    <cellStyle name="60% - Акцент6 3 2" xfId="30772"/>
    <cellStyle name="Accent1 - 20%" xfId="387"/>
    <cellStyle name="Accent1 - 40%" xfId="388"/>
    <cellStyle name="Accent1 - 60%" xfId="389"/>
    <cellStyle name="Accent2 - 20%" xfId="390"/>
    <cellStyle name="Accent2 - 40%" xfId="391"/>
    <cellStyle name="Accent2 - 60%" xfId="392"/>
    <cellStyle name="Accent3 - 20%" xfId="393"/>
    <cellStyle name="Accent3 - 40%" xfId="394"/>
    <cellStyle name="Accent3 - 60%" xfId="395"/>
    <cellStyle name="Accent4 - 20%" xfId="396"/>
    <cellStyle name="Accent4 - 40%" xfId="397"/>
    <cellStyle name="Accent4 - 60%" xfId="398"/>
    <cellStyle name="Accent5 - 20%" xfId="399"/>
    <cellStyle name="Accent5 - 40%" xfId="400"/>
    <cellStyle name="Accent5 - 60%" xfId="401"/>
    <cellStyle name="Accent6 - 20%" xfId="402"/>
    <cellStyle name="Accent6 - 40%" xfId="403"/>
    <cellStyle name="Accent6 - 60%" xfId="404"/>
    <cellStyle name="Comma 2" xfId="405"/>
    <cellStyle name="Comma 2 2" xfId="406"/>
    <cellStyle name="Comma 3" xfId="407"/>
    <cellStyle name="Comma 3 2" xfId="408"/>
    <cellStyle name="date" xfId="409"/>
    <cellStyle name="date 2" xfId="410"/>
    <cellStyle name="Dates" xfId="411"/>
    <cellStyle name="E-mail" xfId="412"/>
    <cellStyle name="Emphasis 1" xfId="413"/>
    <cellStyle name="Emphasis 2" xfId="414"/>
    <cellStyle name="Emphasis 3" xfId="415"/>
    <cellStyle name="Euro" xfId="416"/>
    <cellStyle name="Heading" xfId="417"/>
    <cellStyle name="Heading2" xfId="418"/>
    <cellStyle name="Normal 2" xfId="78"/>
    <cellStyle name="Normal 2 2" xfId="419"/>
    <cellStyle name="Normal 3" xfId="420"/>
    <cellStyle name="Normal 3 10" xfId="20648"/>
    <cellStyle name="Normal 3 11" xfId="10345"/>
    <cellStyle name="Normal 3 12" xfId="21849"/>
    <cellStyle name="Normal 3 13" xfId="30977"/>
    <cellStyle name="Normal 3 14" xfId="39979"/>
    <cellStyle name="Normal 3 15" xfId="48899"/>
    <cellStyle name="Normal 3 2" xfId="421"/>
    <cellStyle name="Normal 3 2 10" xfId="10653"/>
    <cellStyle name="Normal 3 2 11" xfId="22148"/>
    <cellStyle name="Normal 3 2 12" xfId="30980"/>
    <cellStyle name="Normal 3 2 13" xfId="40278"/>
    <cellStyle name="Normal 3 2 14" xfId="49198"/>
    <cellStyle name="Normal 3 2 2" xfId="422"/>
    <cellStyle name="Normal 3 2 2 10" xfId="22748"/>
    <cellStyle name="Normal 3 2 2 11" xfId="30978"/>
    <cellStyle name="Normal 3 2 2 12" xfId="40877"/>
    <cellStyle name="Normal 3 2 2 13" xfId="49797"/>
    <cellStyle name="Normal 3 2 2 2" xfId="423"/>
    <cellStyle name="Normal 3 2 2 2 2" xfId="424"/>
    <cellStyle name="Normal 3 2 2 2 2 2" xfId="29276"/>
    <cellStyle name="Normal 3 2 2 2 2 3" xfId="38472"/>
    <cellStyle name="Normal 3 2 2 2 2 4" xfId="47400"/>
    <cellStyle name="Normal 3 2 2 2 2 5" xfId="56320"/>
    <cellStyle name="Normal 3 2 2 2 3" xfId="12630"/>
    <cellStyle name="Normal 3 2 2 2 4" xfId="16489"/>
    <cellStyle name="Normal 3 2 2 2 5" xfId="20349"/>
    <cellStyle name="Normal 3 2 2 2 6" xfId="25411"/>
    <cellStyle name="Normal 3 2 2 2 7" xfId="34612"/>
    <cellStyle name="Normal 3 2 2 2 8" xfId="43540"/>
    <cellStyle name="Normal 3 2 2 2 9" xfId="52460"/>
    <cellStyle name="Normal 3 2 2 3" xfId="425"/>
    <cellStyle name="Normal 3 2 2 3 2" xfId="426"/>
    <cellStyle name="Normal 3 2 2 3 2 2" xfId="27945"/>
    <cellStyle name="Normal 3 2 2 3 2 3" xfId="37141"/>
    <cellStyle name="Normal 3 2 2 3 2 4" xfId="46069"/>
    <cellStyle name="Normal 3 2 2 3 2 5" xfId="54989"/>
    <cellStyle name="Normal 3 2 2 3 3" xfId="15158"/>
    <cellStyle name="Normal 3 2 2 3 4" xfId="19018"/>
    <cellStyle name="Normal 3 2 2 3 5" xfId="24080"/>
    <cellStyle name="Normal 3 2 2 3 6" xfId="33283"/>
    <cellStyle name="Normal 3 2 2 3 7" xfId="42209"/>
    <cellStyle name="Normal 3 2 2 3 8" xfId="51129"/>
    <cellStyle name="Normal 3 2 2 4" xfId="427"/>
    <cellStyle name="Normal 3 2 2 4 2" xfId="30473"/>
    <cellStyle name="Normal 3 2 2 4 3" xfId="39669"/>
    <cellStyle name="Normal 3 2 2 4 4" xfId="48597"/>
    <cellStyle name="Normal 3 2 2 4 5" xfId="57517"/>
    <cellStyle name="Normal 3 2 2 5" xfId="428"/>
    <cellStyle name="Normal 3 2 2 5 2" xfId="26612"/>
    <cellStyle name="Normal 3 2 2 5 3" xfId="35809"/>
    <cellStyle name="Normal 3 2 2 5 4" xfId="44737"/>
    <cellStyle name="Normal 3 2 2 5 5" xfId="53657"/>
    <cellStyle name="Normal 3 2 2 6" xfId="13827"/>
    <cellStyle name="Normal 3 2 2 7" xfId="17686"/>
    <cellStyle name="Normal 3 2 2 8" xfId="21546"/>
    <cellStyle name="Normal 3 2 2 9" xfId="11174"/>
    <cellStyle name="Normal 3 2 3" xfId="429"/>
    <cellStyle name="Normal 3 2 3 2" xfId="430"/>
    <cellStyle name="Normal 3 2 3 2 2" xfId="28678"/>
    <cellStyle name="Normal 3 2 3 2 3" xfId="37874"/>
    <cellStyle name="Normal 3 2 3 2 4" xfId="46802"/>
    <cellStyle name="Normal 3 2 3 2 5" xfId="55722"/>
    <cellStyle name="Normal 3 2 3 3" xfId="12032"/>
    <cellStyle name="Normal 3 2 3 4" xfId="15891"/>
    <cellStyle name="Normal 3 2 3 5" xfId="19751"/>
    <cellStyle name="Normal 3 2 3 6" xfId="24813"/>
    <cellStyle name="Normal 3 2 3 7" xfId="34014"/>
    <cellStyle name="Normal 3 2 3 8" xfId="42942"/>
    <cellStyle name="Normal 3 2 3 9" xfId="51862"/>
    <cellStyle name="Normal 3 2 4" xfId="431"/>
    <cellStyle name="Normal 3 2 4 2" xfId="432"/>
    <cellStyle name="Normal 3 2 4 2 2" xfId="27347"/>
    <cellStyle name="Normal 3 2 4 2 3" xfId="36543"/>
    <cellStyle name="Normal 3 2 4 2 4" xfId="45471"/>
    <cellStyle name="Normal 3 2 4 2 5" xfId="54391"/>
    <cellStyle name="Normal 3 2 4 3" xfId="14560"/>
    <cellStyle name="Normal 3 2 4 4" xfId="18420"/>
    <cellStyle name="Normal 3 2 4 5" xfId="23482"/>
    <cellStyle name="Normal 3 2 4 6" xfId="32686"/>
    <cellStyle name="Normal 3 2 4 7" xfId="41611"/>
    <cellStyle name="Normal 3 2 4 8" xfId="50531"/>
    <cellStyle name="Normal 3 2 5" xfId="433"/>
    <cellStyle name="Normal 3 2 5 2" xfId="29874"/>
    <cellStyle name="Normal 3 2 5 3" xfId="39070"/>
    <cellStyle name="Normal 3 2 5 4" xfId="47998"/>
    <cellStyle name="Normal 3 2 5 5" xfId="56918"/>
    <cellStyle name="Normal 3 2 6" xfId="434"/>
    <cellStyle name="Normal 3 2 6 2" xfId="26013"/>
    <cellStyle name="Normal 3 2 6 3" xfId="35210"/>
    <cellStyle name="Normal 3 2 6 4" xfId="44138"/>
    <cellStyle name="Normal 3 2 6 5" xfId="53058"/>
    <cellStyle name="Normal 3 2 7" xfId="13228"/>
    <cellStyle name="Normal 3 2 8" xfId="17087"/>
    <cellStyle name="Normal 3 2 9" xfId="20947"/>
    <cellStyle name="Normal 3 3" xfId="435"/>
    <cellStyle name="Normal 3 3 10" xfId="22449"/>
    <cellStyle name="Normal 3 3 11" xfId="30979"/>
    <cellStyle name="Normal 3 3 12" xfId="40578"/>
    <cellStyle name="Normal 3 3 13" xfId="49498"/>
    <cellStyle name="Normal 3 3 2" xfId="436"/>
    <cellStyle name="Normal 3 3 2 2" xfId="437"/>
    <cellStyle name="Normal 3 3 2 2 2" xfId="28977"/>
    <cellStyle name="Normal 3 3 2 2 3" xfId="38173"/>
    <cellStyle name="Normal 3 3 2 2 4" xfId="47101"/>
    <cellStyle name="Normal 3 3 2 2 5" xfId="56021"/>
    <cellStyle name="Normal 3 3 2 3" xfId="12331"/>
    <cellStyle name="Normal 3 3 2 4" xfId="16190"/>
    <cellStyle name="Normal 3 3 2 5" xfId="20050"/>
    <cellStyle name="Normal 3 3 2 6" xfId="25112"/>
    <cellStyle name="Normal 3 3 2 7" xfId="34313"/>
    <cellStyle name="Normal 3 3 2 8" xfId="43241"/>
    <cellStyle name="Normal 3 3 2 9" xfId="52161"/>
    <cellStyle name="Normal 3 3 3" xfId="438"/>
    <cellStyle name="Normal 3 3 3 2" xfId="439"/>
    <cellStyle name="Normal 3 3 3 2 2" xfId="27646"/>
    <cellStyle name="Normal 3 3 3 2 3" xfId="36842"/>
    <cellStyle name="Normal 3 3 3 2 4" xfId="45770"/>
    <cellStyle name="Normal 3 3 3 2 5" xfId="54690"/>
    <cellStyle name="Normal 3 3 3 3" xfId="14859"/>
    <cellStyle name="Normal 3 3 3 4" xfId="18719"/>
    <cellStyle name="Normal 3 3 3 5" xfId="23781"/>
    <cellStyle name="Normal 3 3 3 6" xfId="32984"/>
    <cellStyle name="Normal 3 3 3 7" xfId="41910"/>
    <cellStyle name="Normal 3 3 3 8" xfId="50830"/>
    <cellStyle name="Normal 3 3 4" xfId="440"/>
    <cellStyle name="Normal 3 3 4 2" xfId="30174"/>
    <cellStyle name="Normal 3 3 4 3" xfId="39370"/>
    <cellStyle name="Normal 3 3 4 4" xfId="48298"/>
    <cellStyle name="Normal 3 3 4 5" xfId="57218"/>
    <cellStyle name="Normal 3 3 5" xfId="441"/>
    <cellStyle name="Normal 3 3 5 2" xfId="26313"/>
    <cellStyle name="Normal 3 3 5 3" xfId="35510"/>
    <cellStyle name="Normal 3 3 5 4" xfId="44438"/>
    <cellStyle name="Normal 3 3 5 5" xfId="53358"/>
    <cellStyle name="Normal 3 3 6" xfId="13528"/>
    <cellStyle name="Normal 3 3 7" xfId="17387"/>
    <cellStyle name="Normal 3 3 8" xfId="21247"/>
    <cellStyle name="Normal 3 3 9" xfId="10930"/>
    <cellStyle name="Normal 3 4" xfId="442"/>
    <cellStyle name="Normal 3 4 10" xfId="51563"/>
    <cellStyle name="Normal 3 4 2" xfId="443"/>
    <cellStyle name="Normal 3 4 2 2" xfId="28379"/>
    <cellStyle name="Normal 3 4 2 3" xfId="37575"/>
    <cellStyle name="Normal 3 4 2 4" xfId="46503"/>
    <cellStyle name="Normal 3 4 2 5" xfId="55423"/>
    <cellStyle name="Normal 3 4 3" xfId="11733"/>
    <cellStyle name="Normal 3 4 4" xfId="15592"/>
    <cellStyle name="Normal 3 4 5" xfId="19452"/>
    <cellStyle name="Normal 3 4 6" xfId="24514"/>
    <cellStyle name="Normal 3 4 7" xfId="32262"/>
    <cellStyle name="Normal 3 4 8" xfId="33716"/>
    <cellStyle name="Normal 3 4 9" xfId="42643"/>
    <cellStyle name="Normal 3 5" xfId="444"/>
    <cellStyle name="Normal 3 5 2" xfId="445"/>
    <cellStyle name="Normal 3 5 2 2" xfId="27047"/>
    <cellStyle name="Normal 3 5 2 3" xfId="36244"/>
    <cellStyle name="Normal 3 5 2 4" xfId="45172"/>
    <cellStyle name="Normal 3 5 2 5" xfId="54092"/>
    <cellStyle name="Normal 3 5 3" xfId="14261"/>
    <cellStyle name="Normal 3 5 4" xfId="18121"/>
    <cellStyle name="Normal 3 5 5" xfId="23183"/>
    <cellStyle name="Normal 3 5 6" xfId="32343"/>
    <cellStyle name="Normal 3 5 7" xfId="41312"/>
    <cellStyle name="Normal 3 5 8" xfId="50232"/>
    <cellStyle name="Normal 3 6" xfId="446"/>
    <cellStyle name="Normal 3 6 2" xfId="29575"/>
    <cellStyle name="Normal 3 6 3" xfId="38771"/>
    <cellStyle name="Normal 3 6 4" xfId="47699"/>
    <cellStyle name="Normal 3 6 5" xfId="56619"/>
    <cellStyle name="Normal 3 7" xfId="447"/>
    <cellStyle name="Normal 3 7 2" xfId="25710"/>
    <cellStyle name="Normal 3 7 3" xfId="34911"/>
    <cellStyle name="Normal 3 7 4" xfId="43839"/>
    <cellStyle name="Normal 3 7 5" xfId="52759"/>
    <cellStyle name="Normal 3 8" xfId="12929"/>
    <cellStyle name="Normal 3 9" xfId="16788"/>
    <cellStyle name="Normal 4" xfId="448"/>
    <cellStyle name="Normal 4 2" xfId="449"/>
    <cellStyle name="Normal 4 3" xfId="32263"/>
    <cellStyle name="Normal 5" xfId="450"/>
    <cellStyle name="Normal 5 2" xfId="451"/>
    <cellStyle name="Normal 5 3" xfId="452"/>
    <cellStyle name="Normal 5 4" xfId="32264"/>
    <cellStyle name="Normal 6" xfId="453"/>
    <cellStyle name="Normal 7" xfId="454"/>
    <cellStyle name="Normal 8" xfId="57796"/>
    <cellStyle name="Normal1" xfId="455"/>
    <cellStyle name="Note 2" xfId="456"/>
    <cellStyle name="Note 2 2" xfId="457"/>
    <cellStyle name="Note 2 2 2" xfId="458"/>
    <cellStyle name="Note 2 3" xfId="459"/>
    <cellStyle name="Note 3" xfId="460"/>
    <cellStyle name="Note 3 2" xfId="461"/>
    <cellStyle name="Note 3 3" xfId="10346"/>
    <cellStyle name="Note 3 4" xfId="10317"/>
    <cellStyle name="Note 4" xfId="462"/>
    <cellStyle name="Note 4 2" xfId="463"/>
    <cellStyle name="Percent 2" xfId="464"/>
    <cellStyle name="Percent 2 2" xfId="465"/>
    <cellStyle name="Percent 3" xfId="466"/>
    <cellStyle name="Percent 3 10" xfId="16789"/>
    <cellStyle name="Percent 3 11" xfId="20649"/>
    <cellStyle name="Percent 3 12" xfId="10347"/>
    <cellStyle name="Percent 3 13" xfId="21850"/>
    <cellStyle name="Percent 3 14" xfId="30983"/>
    <cellStyle name="Percent 3 15" xfId="39980"/>
    <cellStyle name="Percent 3 16" xfId="48900"/>
    <cellStyle name="Percent 3 2" xfId="467"/>
    <cellStyle name="Percent 3 2 10" xfId="20650"/>
    <cellStyle name="Percent 3 2 11" xfId="10348"/>
    <cellStyle name="Percent 3 2 12" xfId="21851"/>
    <cellStyle name="Percent 3 2 13" xfId="30972"/>
    <cellStyle name="Percent 3 2 14" xfId="39981"/>
    <cellStyle name="Percent 3 2 15" xfId="48901"/>
    <cellStyle name="Percent 3 2 2" xfId="468"/>
    <cellStyle name="Percent 3 2 2 10" xfId="10655"/>
    <cellStyle name="Percent 3 2 2 11" xfId="22150"/>
    <cellStyle name="Percent 3 2 2 12" xfId="30981"/>
    <cellStyle name="Percent 3 2 2 13" xfId="40280"/>
    <cellStyle name="Percent 3 2 2 14" xfId="49200"/>
    <cellStyle name="Percent 3 2 2 2" xfId="469"/>
    <cellStyle name="Percent 3 2 2 2 10" xfId="22750"/>
    <cellStyle name="Percent 3 2 2 2 11" xfId="30973"/>
    <cellStyle name="Percent 3 2 2 2 12" xfId="40879"/>
    <cellStyle name="Percent 3 2 2 2 13" xfId="49799"/>
    <cellStyle name="Percent 3 2 2 2 2" xfId="470"/>
    <cellStyle name="Percent 3 2 2 2 2 2" xfId="471"/>
    <cellStyle name="Percent 3 2 2 2 2 2 2" xfId="29278"/>
    <cellStyle name="Percent 3 2 2 2 2 2 3" xfId="38474"/>
    <cellStyle name="Percent 3 2 2 2 2 2 4" xfId="47402"/>
    <cellStyle name="Percent 3 2 2 2 2 2 5" xfId="56322"/>
    <cellStyle name="Percent 3 2 2 2 2 3" xfId="12632"/>
    <cellStyle name="Percent 3 2 2 2 2 4" xfId="16491"/>
    <cellStyle name="Percent 3 2 2 2 2 5" xfId="20351"/>
    <cellStyle name="Percent 3 2 2 2 2 6" xfId="25413"/>
    <cellStyle name="Percent 3 2 2 2 2 7" xfId="34614"/>
    <cellStyle name="Percent 3 2 2 2 2 8" xfId="43542"/>
    <cellStyle name="Percent 3 2 2 2 2 9" xfId="52462"/>
    <cellStyle name="Percent 3 2 2 2 3" xfId="472"/>
    <cellStyle name="Percent 3 2 2 2 3 2" xfId="473"/>
    <cellStyle name="Percent 3 2 2 2 3 2 2" xfId="27947"/>
    <cellStyle name="Percent 3 2 2 2 3 2 3" xfId="37143"/>
    <cellStyle name="Percent 3 2 2 2 3 2 4" xfId="46071"/>
    <cellStyle name="Percent 3 2 2 2 3 2 5" xfId="54991"/>
    <cellStyle name="Percent 3 2 2 2 3 3" xfId="15160"/>
    <cellStyle name="Percent 3 2 2 2 3 4" xfId="19020"/>
    <cellStyle name="Percent 3 2 2 2 3 5" xfId="24082"/>
    <cellStyle name="Percent 3 2 2 2 3 6" xfId="33285"/>
    <cellStyle name="Percent 3 2 2 2 3 7" xfId="42211"/>
    <cellStyle name="Percent 3 2 2 2 3 8" xfId="51131"/>
    <cellStyle name="Percent 3 2 2 2 4" xfId="474"/>
    <cellStyle name="Percent 3 2 2 2 4 2" xfId="30475"/>
    <cellStyle name="Percent 3 2 2 2 4 3" xfId="39671"/>
    <cellStyle name="Percent 3 2 2 2 4 4" xfId="48599"/>
    <cellStyle name="Percent 3 2 2 2 4 5" xfId="57519"/>
    <cellStyle name="Percent 3 2 2 2 5" xfId="475"/>
    <cellStyle name="Percent 3 2 2 2 5 2" xfId="26614"/>
    <cellStyle name="Percent 3 2 2 2 5 3" xfId="35811"/>
    <cellStyle name="Percent 3 2 2 2 5 4" xfId="44739"/>
    <cellStyle name="Percent 3 2 2 2 5 5" xfId="53659"/>
    <cellStyle name="Percent 3 2 2 2 6" xfId="13829"/>
    <cellStyle name="Percent 3 2 2 2 7" xfId="17688"/>
    <cellStyle name="Percent 3 2 2 2 8" xfId="21548"/>
    <cellStyle name="Percent 3 2 2 2 9" xfId="11176"/>
    <cellStyle name="Percent 3 2 2 3" xfId="476"/>
    <cellStyle name="Percent 3 2 2 3 2" xfId="477"/>
    <cellStyle name="Percent 3 2 2 3 2 2" xfId="28680"/>
    <cellStyle name="Percent 3 2 2 3 2 3" xfId="37876"/>
    <cellStyle name="Percent 3 2 2 3 2 4" xfId="46804"/>
    <cellStyle name="Percent 3 2 2 3 2 5" xfId="55724"/>
    <cellStyle name="Percent 3 2 2 3 3" xfId="12034"/>
    <cellStyle name="Percent 3 2 2 3 4" xfId="15893"/>
    <cellStyle name="Percent 3 2 2 3 5" xfId="19753"/>
    <cellStyle name="Percent 3 2 2 3 6" xfId="24815"/>
    <cellStyle name="Percent 3 2 2 3 7" xfId="34016"/>
    <cellStyle name="Percent 3 2 2 3 8" xfId="42944"/>
    <cellStyle name="Percent 3 2 2 3 9" xfId="51864"/>
    <cellStyle name="Percent 3 2 2 4" xfId="478"/>
    <cellStyle name="Percent 3 2 2 4 2" xfId="479"/>
    <cellStyle name="Percent 3 2 2 4 2 2" xfId="27349"/>
    <cellStyle name="Percent 3 2 2 4 2 3" xfId="36545"/>
    <cellStyle name="Percent 3 2 2 4 2 4" xfId="45473"/>
    <cellStyle name="Percent 3 2 2 4 2 5" xfId="54393"/>
    <cellStyle name="Percent 3 2 2 4 3" xfId="14562"/>
    <cellStyle name="Percent 3 2 2 4 4" xfId="18422"/>
    <cellStyle name="Percent 3 2 2 4 5" xfId="23484"/>
    <cellStyle name="Percent 3 2 2 4 6" xfId="32688"/>
    <cellStyle name="Percent 3 2 2 4 7" xfId="41613"/>
    <cellStyle name="Percent 3 2 2 4 8" xfId="50533"/>
    <cellStyle name="Percent 3 2 2 5" xfId="480"/>
    <cellStyle name="Percent 3 2 2 5 2" xfId="29876"/>
    <cellStyle name="Percent 3 2 2 5 3" xfId="39072"/>
    <cellStyle name="Percent 3 2 2 5 4" xfId="48000"/>
    <cellStyle name="Percent 3 2 2 5 5" xfId="56920"/>
    <cellStyle name="Percent 3 2 2 6" xfId="481"/>
    <cellStyle name="Percent 3 2 2 6 2" xfId="26015"/>
    <cellStyle name="Percent 3 2 2 6 3" xfId="35212"/>
    <cellStyle name="Percent 3 2 2 6 4" xfId="44140"/>
    <cellStyle name="Percent 3 2 2 6 5" xfId="53060"/>
    <cellStyle name="Percent 3 2 2 7" xfId="13230"/>
    <cellStyle name="Percent 3 2 2 8" xfId="17089"/>
    <cellStyle name="Percent 3 2 2 9" xfId="20949"/>
    <cellStyle name="Percent 3 2 3" xfId="482"/>
    <cellStyle name="Percent 3 2 3 10" xfId="22451"/>
    <cellStyle name="Percent 3 2 3 11" xfId="30974"/>
    <cellStyle name="Percent 3 2 3 12" xfId="40580"/>
    <cellStyle name="Percent 3 2 3 13" xfId="49500"/>
    <cellStyle name="Percent 3 2 3 2" xfId="483"/>
    <cellStyle name="Percent 3 2 3 2 2" xfId="484"/>
    <cellStyle name="Percent 3 2 3 2 2 2" xfId="28979"/>
    <cellStyle name="Percent 3 2 3 2 2 3" xfId="38175"/>
    <cellStyle name="Percent 3 2 3 2 2 4" xfId="47103"/>
    <cellStyle name="Percent 3 2 3 2 2 5" xfId="56023"/>
    <cellStyle name="Percent 3 2 3 2 3" xfId="12333"/>
    <cellStyle name="Percent 3 2 3 2 4" xfId="16192"/>
    <cellStyle name="Percent 3 2 3 2 5" xfId="20052"/>
    <cellStyle name="Percent 3 2 3 2 6" xfId="25114"/>
    <cellStyle name="Percent 3 2 3 2 7" xfId="34315"/>
    <cellStyle name="Percent 3 2 3 2 8" xfId="43243"/>
    <cellStyle name="Percent 3 2 3 2 9" xfId="52163"/>
    <cellStyle name="Percent 3 2 3 3" xfId="485"/>
    <cellStyle name="Percent 3 2 3 3 2" xfId="486"/>
    <cellStyle name="Percent 3 2 3 3 2 2" xfId="27648"/>
    <cellStyle name="Percent 3 2 3 3 2 3" xfId="36844"/>
    <cellStyle name="Percent 3 2 3 3 2 4" xfId="45772"/>
    <cellStyle name="Percent 3 2 3 3 2 5" xfId="54692"/>
    <cellStyle name="Percent 3 2 3 3 3" xfId="14861"/>
    <cellStyle name="Percent 3 2 3 3 4" xfId="18721"/>
    <cellStyle name="Percent 3 2 3 3 5" xfId="23783"/>
    <cellStyle name="Percent 3 2 3 3 6" xfId="32986"/>
    <cellStyle name="Percent 3 2 3 3 7" xfId="41912"/>
    <cellStyle name="Percent 3 2 3 3 8" xfId="50832"/>
    <cellStyle name="Percent 3 2 3 4" xfId="487"/>
    <cellStyle name="Percent 3 2 3 4 2" xfId="30176"/>
    <cellStyle name="Percent 3 2 3 4 3" xfId="39372"/>
    <cellStyle name="Percent 3 2 3 4 4" xfId="48300"/>
    <cellStyle name="Percent 3 2 3 4 5" xfId="57220"/>
    <cellStyle name="Percent 3 2 3 5" xfId="488"/>
    <cellStyle name="Percent 3 2 3 5 2" xfId="26315"/>
    <cellStyle name="Percent 3 2 3 5 3" xfId="35512"/>
    <cellStyle name="Percent 3 2 3 5 4" xfId="44440"/>
    <cellStyle name="Percent 3 2 3 5 5" xfId="53360"/>
    <cellStyle name="Percent 3 2 3 6" xfId="13530"/>
    <cellStyle name="Percent 3 2 3 7" xfId="17389"/>
    <cellStyle name="Percent 3 2 3 8" xfId="21249"/>
    <cellStyle name="Percent 3 2 3 9" xfId="10932"/>
    <cellStyle name="Percent 3 2 4" xfId="489"/>
    <cellStyle name="Percent 3 2 4 2" xfId="490"/>
    <cellStyle name="Percent 3 2 4 2 2" xfId="28381"/>
    <cellStyle name="Percent 3 2 4 2 3" xfId="37577"/>
    <cellStyle name="Percent 3 2 4 2 4" xfId="46505"/>
    <cellStyle name="Percent 3 2 4 2 5" xfId="55425"/>
    <cellStyle name="Percent 3 2 4 3" xfId="11735"/>
    <cellStyle name="Percent 3 2 4 4" xfId="15594"/>
    <cellStyle name="Percent 3 2 4 5" xfId="19454"/>
    <cellStyle name="Percent 3 2 4 6" xfId="24516"/>
    <cellStyle name="Percent 3 2 4 7" xfId="33718"/>
    <cellStyle name="Percent 3 2 4 8" xfId="42645"/>
    <cellStyle name="Percent 3 2 4 9" xfId="51565"/>
    <cellStyle name="Percent 3 2 5" xfId="491"/>
    <cellStyle name="Percent 3 2 5 2" xfId="492"/>
    <cellStyle name="Percent 3 2 5 2 2" xfId="27049"/>
    <cellStyle name="Percent 3 2 5 2 3" xfId="36246"/>
    <cellStyle name="Percent 3 2 5 2 4" xfId="45174"/>
    <cellStyle name="Percent 3 2 5 2 5" xfId="54094"/>
    <cellStyle name="Percent 3 2 5 3" xfId="14263"/>
    <cellStyle name="Percent 3 2 5 4" xfId="18123"/>
    <cellStyle name="Percent 3 2 5 5" xfId="23185"/>
    <cellStyle name="Percent 3 2 5 6" xfId="32253"/>
    <cellStyle name="Percent 3 2 5 7" xfId="41314"/>
    <cellStyle name="Percent 3 2 5 8" xfId="50234"/>
    <cellStyle name="Percent 3 2 6" xfId="493"/>
    <cellStyle name="Percent 3 2 6 2" xfId="29577"/>
    <cellStyle name="Percent 3 2 6 3" xfId="38773"/>
    <cellStyle name="Percent 3 2 6 4" xfId="47701"/>
    <cellStyle name="Percent 3 2 6 5" xfId="56621"/>
    <cellStyle name="Percent 3 2 7" xfId="494"/>
    <cellStyle name="Percent 3 2 7 2" xfId="25712"/>
    <cellStyle name="Percent 3 2 7 3" xfId="34913"/>
    <cellStyle name="Percent 3 2 7 4" xfId="43841"/>
    <cellStyle name="Percent 3 2 7 5" xfId="52761"/>
    <cellStyle name="Percent 3 2 8" xfId="12931"/>
    <cellStyle name="Percent 3 2 9" xfId="16790"/>
    <cellStyle name="Percent 3 3" xfId="495"/>
    <cellStyle name="Percent 3 3 10" xfId="10654"/>
    <cellStyle name="Percent 3 3 11" xfId="22149"/>
    <cellStyle name="Percent 3 3 12" xfId="30975"/>
    <cellStyle name="Percent 3 3 13" xfId="40279"/>
    <cellStyle name="Percent 3 3 14" xfId="49199"/>
    <cellStyle name="Percent 3 3 2" xfId="496"/>
    <cellStyle name="Percent 3 3 2 10" xfId="22749"/>
    <cellStyle name="Percent 3 3 2 11" xfId="30982"/>
    <cellStyle name="Percent 3 3 2 12" xfId="40878"/>
    <cellStyle name="Percent 3 3 2 13" xfId="49798"/>
    <cellStyle name="Percent 3 3 2 2" xfId="497"/>
    <cellStyle name="Percent 3 3 2 2 2" xfId="498"/>
    <cellStyle name="Percent 3 3 2 2 2 2" xfId="29277"/>
    <cellStyle name="Percent 3 3 2 2 2 3" xfId="38473"/>
    <cellStyle name="Percent 3 3 2 2 2 4" xfId="47401"/>
    <cellStyle name="Percent 3 3 2 2 2 5" xfId="56321"/>
    <cellStyle name="Percent 3 3 2 2 3" xfId="12631"/>
    <cellStyle name="Percent 3 3 2 2 4" xfId="16490"/>
    <cellStyle name="Percent 3 3 2 2 5" xfId="20350"/>
    <cellStyle name="Percent 3 3 2 2 6" xfId="25412"/>
    <cellStyle name="Percent 3 3 2 2 7" xfId="34613"/>
    <cellStyle name="Percent 3 3 2 2 8" xfId="43541"/>
    <cellStyle name="Percent 3 3 2 2 9" xfId="52461"/>
    <cellStyle name="Percent 3 3 2 3" xfId="499"/>
    <cellStyle name="Percent 3 3 2 3 2" xfId="500"/>
    <cellStyle name="Percent 3 3 2 3 2 2" xfId="27946"/>
    <cellStyle name="Percent 3 3 2 3 2 3" xfId="37142"/>
    <cellStyle name="Percent 3 3 2 3 2 4" xfId="46070"/>
    <cellStyle name="Percent 3 3 2 3 2 5" xfId="54990"/>
    <cellStyle name="Percent 3 3 2 3 3" xfId="15159"/>
    <cellStyle name="Percent 3 3 2 3 4" xfId="19019"/>
    <cellStyle name="Percent 3 3 2 3 5" xfId="24081"/>
    <cellStyle name="Percent 3 3 2 3 6" xfId="33284"/>
    <cellStyle name="Percent 3 3 2 3 7" xfId="42210"/>
    <cellStyle name="Percent 3 3 2 3 8" xfId="51130"/>
    <cellStyle name="Percent 3 3 2 4" xfId="501"/>
    <cellStyle name="Percent 3 3 2 4 2" xfId="30474"/>
    <cellStyle name="Percent 3 3 2 4 3" xfId="39670"/>
    <cellStyle name="Percent 3 3 2 4 4" xfId="48598"/>
    <cellStyle name="Percent 3 3 2 4 5" xfId="57518"/>
    <cellStyle name="Percent 3 3 2 5" xfId="502"/>
    <cellStyle name="Percent 3 3 2 5 2" xfId="26613"/>
    <cellStyle name="Percent 3 3 2 5 3" xfId="35810"/>
    <cellStyle name="Percent 3 3 2 5 4" xfId="44738"/>
    <cellStyle name="Percent 3 3 2 5 5" xfId="53658"/>
    <cellStyle name="Percent 3 3 2 6" xfId="13828"/>
    <cellStyle name="Percent 3 3 2 7" xfId="17687"/>
    <cellStyle name="Percent 3 3 2 8" xfId="21547"/>
    <cellStyle name="Percent 3 3 2 9" xfId="11175"/>
    <cellStyle name="Percent 3 3 3" xfId="503"/>
    <cellStyle name="Percent 3 3 3 2" xfId="504"/>
    <cellStyle name="Percent 3 3 3 2 2" xfId="28679"/>
    <cellStyle name="Percent 3 3 3 2 3" xfId="37875"/>
    <cellStyle name="Percent 3 3 3 2 4" xfId="46803"/>
    <cellStyle name="Percent 3 3 3 2 5" xfId="55723"/>
    <cellStyle name="Percent 3 3 3 3" xfId="12033"/>
    <cellStyle name="Percent 3 3 3 4" xfId="15892"/>
    <cellStyle name="Percent 3 3 3 5" xfId="19752"/>
    <cellStyle name="Percent 3 3 3 6" xfId="24814"/>
    <cellStyle name="Percent 3 3 3 7" xfId="34015"/>
    <cellStyle name="Percent 3 3 3 8" xfId="42943"/>
    <cellStyle name="Percent 3 3 3 9" xfId="51863"/>
    <cellStyle name="Percent 3 3 4" xfId="505"/>
    <cellStyle name="Percent 3 3 4 2" xfId="506"/>
    <cellStyle name="Percent 3 3 4 2 2" xfId="27348"/>
    <cellStyle name="Percent 3 3 4 2 3" xfId="36544"/>
    <cellStyle name="Percent 3 3 4 2 4" xfId="45472"/>
    <cellStyle name="Percent 3 3 4 2 5" xfId="54392"/>
    <cellStyle name="Percent 3 3 4 3" xfId="14561"/>
    <cellStyle name="Percent 3 3 4 4" xfId="18421"/>
    <cellStyle name="Percent 3 3 4 5" xfId="23483"/>
    <cellStyle name="Percent 3 3 4 6" xfId="32687"/>
    <cellStyle name="Percent 3 3 4 7" xfId="41612"/>
    <cellStyle name="Percent 3 3 4 8" xfId="50532"/>
    <cellStyle name="Percent 3 3 5" xfId="507"/>
    <cellStyle name="Percent 3 3 5 2" xfId="29875"/>
    <cellStyle name="Percent 3 3 5 3" xfId="39071"/>
    <cellStyle name="Percent 3 3 5 4" xfId="47999"/>
    <cellStyle name="Percent 3 3 5 5" xfId="56919"/>
    <cellStyle name="Percent 3 3 6" xfId="508"/>
    <cellStyle name="Percent 3 3 6 2" xfId="26014"/>
    <cellStyle name="Percent 3 3 6 3" xfId="35211"/>
    <cellStyle name="Percent 3 3 6 4" xfId="44139"/>
    <cellStyle name="Percent 3 3 6 5" xfId="53059"/>
    <cellStyle name="Percent 3 3 7" xfId="13229"/>
    <cellStyle name="Percent 3 3 8" xfId="17088"/>
    <cellStyle name="Percent 3 3 9" xfId="20948"/>
    <cellStyle name="Percent 3 4" xfId="509"/>
    <cellStyle name="Percent 3 4 10" xfId="22450"/>
    <cellStyle name="Percent 3 4 11" xfId="30984"/>
    <cellStyle name="Percent 3 4 12" xfId="40579"/>
    <cellStyle name="Percent 3 4 13" xfId="49499"/>
    <cellStyle name="Percent 3 4 2" xfId="510"/>
    <cellStyle name="Percent 3 4 2 2" xfId="511"/>
    <cellStyle name="Percent 3 4 2 2 2" xfId="28978"/>
    <cellStyle name="Percent 3 4 2 2 3" xfId="38174"/>
    <cellStyle name="Percent 3 4 2 2 4" xfId="47102"/>
    <cellStyle name="Percent 3 4 2 2 5" xfId="56022"/>
    <cellStyle name="Percent 3 4 2 3" xfId="12332"/>
    <cellStyle name="Percent 3 4 2 4" xfId="16191"/>
    <cellStyle name="Percent 3 4 2 5" xfId="20051"/>
    <cellStyle name="Percent 3 4 2 6" xfId="25113"/>
    <cellStyle name="Percent 3 4 2 7" xfId="34314"/>
    <cellStyle name="Percent 3 4 2 8" xfId="43242"/>
    <cellStyle name="Percent 3 4 2 9" xfId="52162"/>
    <cellStyle name="Percent 3 4 3" xfId="512"/>
    <cellStyle name="Percent 3 4 3 2" xfId="513"/>
    <cellStyle name="Percent 3 4 3 2 2" xfId="27647"/>
    <cellStyle name="Percent 3 4 3 2 3" xfId="36843"/>
    <cellStyle name="Percent 3 4 3 2 4" xfId="45771"/>
    <cellStyle name="Percent 3 4 3 2 5" xfId="54691"/>
    <cellStyle name="Percent 3 4 3 3" xfId="14860"/>
    <cellStyle name="Percent 3 4 3 4" xfId="18720"/>
    <cellStyle name="Percent 3 4 3 5" xfId="23782"/>
    <cellStyle name="Percent 3 4 3 6" xfId="32985"/>
    <cellStyle name="Percent 3 4 3 7" xfId="41911"/>
    <cellStyle name="Percent 3 4 3 8" xfId="50831"/>
    <cellStyle name="Percent 3 4 4" xfId="514"/>
    <cellStyle name="Percent 3 4 4 2" xfId="30175"/>
    <cellStyle name="Percent 3 4 4 3" xfId="39371"/>
    <cellStyle name="Percent 3 4 4 4" xfId="48299"/>
    <cellStyle name="Percent 3 4 4 5" xfId="57219"/>
    <cellStyle name="Percent 3 4 5" xfId="515"/>
    <cellStyle name="Percent 3 4 5 2" xfId="26314"/>
    <cellStyle name="Percent 3 4 5 3" xfId="35511"/>
    <cellStyle name="Percent 3 4 5 4" xfId="44439"/>
    <cellStyle name="Percent 3 4 5 5" xfId="53359"/>
    <cellStyle name="Percent 3 4 6" xfId="13529"/>
    <cellStyle name="Percent 3 4 7" xfId="17388"/>
    <cellStyle name="Percent 3 4 8" xfId="21248"/>
    <cellStyle name="Percent 3 4 9" xfId="10931"/>
    <cellStyle name="Percent 3 5" xfId="516"/>
    <cellStyle name="Percent 3 5 2" xfId="517"/>
    <cellStyle name="Percent 3 5 2 2" xfId="28380"/>
    <cellStyle name="Percent 3 5 2 3" xfId="37576"/>
    <cellStyle name="Percent 3 5 2 4" xfId="46504"/>
    <cellStyle name="Percent 3 5 2 5" xfId="55424"/>
    <cellStyle name="Percent 3 5 3" xfId="11734"/>
    <cellStyle name="Percent 3 5 4" xfId="15593"/>
    <cellStyle name="Percent 3 5 5" xfId="19453"/>
    <cellStyle name="Percent 3 5 6" xfId="24515"/>
    <cellStyle name="Percent 3 5 7" xfId="33717"/>
    <cellStyle name="Percent 3 5 8" xfId="42644"/>
    <cellStyle name="Percent 3 5 9" xfId="51564"/>
    <cellStyle name="Percent 3 6" xfId="518"/>
    <cellStyle name="Percent 3 6 2" xfId="519"/>
    <cellStyle name="Percent 3 6 2 2" xfId="27048"/>
    <cellStyle name="Percent 3 6 2 3" xfId="36245"/>
    <cellStyle name="Percent 3 6 2 4" xfId="45173"/>
    <cellStyle name="Percent 3 6 2 5" xfId="54093"/>
    <cellStyle name="Percent 3 6 3" xfId="14262"/>
    <cellStyle name="Percent 3 6 4" xfId="18122"/>
    <cellStyle name="Percent 3 6 5" xfId="23184"/>
    <cellStyle name="Percent 3 6 6" xfId="32397"/>
    <cellStyle name="Percent 3 6 7" xfId="41313"/>
    <cellStyle name="Percent 3 6 8" xfId="50233"/>
    <cellStyle name="Percent 3 7" xfId="520"/>
    <cellStyle name="Percent 3 7 2" xfId="29576"/>
    <cellStyle name="Percent 3 7 3" xfId="38772"/>
    <cellStyle name="Percent 3 7 4" xfId="47700"/>
    <cellStyle name="Percent 3 7 5" xfId="56620"/>
    <cellStyle name="Percent 3 8" xfId="521"/>
    <cellStyle name="Percent 3 8 2" xfId="25711"/>
    <cellStyle name="Percent 3 8 3" xfId="34912"/>
    <cellStyle name="Percent 3 8 4" xfId="43840"/>
    <cellStyle name="Percent 3 8 5" xfId="52760"/>
    <cellStyle name="Percent 3 9" xfId="12930"/>
    <cellStyle name="Percent 4" xfId="522"/>
    <cellStyle name="Percent 6" xfId="523"/>
    <cellStyle name="Price_Body" xfId="524"/>
    <cellStyle name="SAPBEXaggData" xfId="525"/>
    <cellStyle name="SAPBEXaggData 2" xfId="526"/>
    <cellStyle name="SAPBEXaggDataEmph" xfId="527"/>
    <cellStyle name="SAPBEXaggDataEmph 2" xfId="528"/>
    <cellStyle name="SAPBEXaggItem" xfId="529"/>
    <cellStyle name="SAPBEXaggItem 2" xfId="530"/>
    <cellStyle name="SAPBEXaggItemX" xfId="531"/>
    <cellStyle name="SAPBEXaggItemX 2" xfId="532"/>
    <cellStyle name="SAPBEXchaText" xfId="533"/>
    <cellStyle name="SAPBEXchaText 2" xfId="534"/>
    <cellStyle name="SAPBEXexcBad7" xfId="535"/>
    <cellStyle name="SAPBEXexcBad7 2" xfId="536"/>
    <cellStyle name="SAPBEXexcBad8" xfId="537"/>
    <cellStyle name="SAPBEXexcBad8 2" xfId="538"/>
    <cellStyle name="SAPBEXexcBad9" xfId="539"/>
    <cellStyle name="SAPBEXexcBad9 2" xfId="540"/>
    <cellStyle name="SAPBEXexcCritical4" xfId="541"/>
    <cellStyle name="SAPBEXexcCritical4 2" xfId="542"/>
    <cellStyle name="SAPBEXexcCritical5" xfId="543"/>
    <cellStyle name="SAPBEXexcCritical5 2" xfId="544"/>
    <cellStyle name="SAPBEXexcCritical6" xfId="545"/>
    <cellStyle name="SAPBEXexcCritical6 2" xfId="546"/>
    <cellStyle name="SAPBEXexcGood1" xfId="547"/>
    <cellStyle name="SAPBEXexcGood1 2" xfId="548"/>
    <cellStyle name="SAPBEXexcGood2" xfId="549"/>
    <cellStyle name="SAPBEXexcGood2 2" xfId="550"/>
    <cellStyle name="SAPBEXexcGood3" xfId="551"/>
    <cellStyle name="SAPBEXexcGood3 2" xfId="552"/>
    <cellStyle name="SAPBEXfilterDrill" xfId="553"/>
    <cellStyle name="SAPBEXfilterDrill 2" xfId="554"/>
    <cellStyle name="SAPBEXfilterItem" xfId="555"/>
    <cellStyle name="SAPBEXfilterItem 2" xfId="556"/>
    <cellStyle name="SAPBEXfilterText" xfId="557"/>
    <cellStyle name="SAPBEXformats" xfId="558"/>
    <cellStyle name="SAPBEXformats 2" xfId="559"/>
    <cellStyle name="SAPBEXheaderItem" xfId="560"/>
    <cellStyle name="SAPBEXheaderItem 2" xfId="561"/>
    <cellStyle name="SAPBEXheaderText" xfId="562"/>
    <cellStyle name="SAPBEXheaderText 2" xfId="563"/>
    <cellStyle name="SAPBEXHLevel0" xfId="564"/>
    <cellStyle name="SAPBEXHLevel0 2" xfId="565"/>
    <cellStyle name="SAPBEXHLevel0X" xfId="566"/>
    <cellStyle name="SAPBEXHLevel0X 2" xfId="567"/>
    <cellStyle name="SAPBEXHLevel1" xfId="568"/>
    <cellStyle name="SAPBEXHLevel1 2" xfId="569"/>
    <cellStyle name="SAPBEXHLevel1X" xfId="570"/>
    <cellStyle name="SAPBEXHLevel1X 2" xfId="571"/>
    <cellStyle name="SAPBEXHLevel2" xfId="572"/>
    <cellStyle name="SAPBEXHLevel2 2" xfId="573"/>
    <cellStyle name="SAPBEXHLevel2X" xfId="574"/>
    <cellStyle name="SAPBEXHLevel2X 2" xfId="575"/>
    <cellStyle name="SAPBEXHLevel3" xfId="576"/>
    <cellStyle name="SAPBEXHLevel3 2" xfId="577"/>
    <cellStyle name="SAPBEXHLevel3X" xfId="578"/>
    <cellStyle name="SAPBEXHLevel3X 2" xfId="579"/>
    <cellStyle name="SAPBEXinputData" xfId="580"/>
    <cellStyle name="SAPBEXItemHeader" xfId="581"/>
    <cellStyle name="SAPBEXresData" xfId="582"/>
    <cellStyle name="SAPBEXresData 2" xfId="583"/>
    <cellStyle name="SAPBEXresDataEmph" xfId="584"/>
    <cellStyle name="SAPBEXresDataEmph 2" xfId="585"/>
    <cellStyle name="SAPBEXresItem" xfId="586"/>
    <cellStyle name="SAPBEXresItem 2" xfId="587"/>
    <cellStyle name="SAPBEXresItemX" xfId="588"/>
    <cellStyle name="SAPBEXresItemX 2" xfId="589"/>
    <cellStyle name="SAPBEXstdData" xfId="590"/>
    <cellStyle name="SAPBEXstdData 2" xfId="591"/>
    <cellStyle name="SAPBEXstdDataEmph" xfId="592"/>
    <cellStyle name="SAPBEXstdDataEmph 2" xfId="593"/>
    <cellStyle name="SAPBEXstdItem" xfId="594"/>
    <cellStyle name="SAPBEXstdItem 2" xfId="595"/>
    <cellStyle name="SAPBEXstdItemX" xfId="596"/>
    <cellStyle name="SAPBEXstdItemX 2" xfId="597"/>
    <cellStyle name="SAPBEXtitle" xfId="598"/>
    <cellStyle name="SAPBEXunassignedItem" xfId="599"/>
    <cellStyle name="SAPBEXundefined" xfId="600"/>
    <cellStyle name="SAPBEXundefined 2" xfId="601"/>
    <cellStyle name="Sheet Title" xfId="602"/>
    <cellStyle name="Style 1" xfId="603"/>
    <cellStyle name="Table Heading" xfId="604"/>
    <cellStyle name="Акцент1" xfId="19" builtinId="29" customBuiltin="1"/>
    <cellStyle name="Акцент1 2" xfId="79"/>
    <cellStyle name="Акцент1 2 2" xfId="605"/>
    <cellStyle name="Акцент1 2 3" xfId="606"/>
    <cellStyle name="Акцент1 2 4" xfId="607"/>
    <cellStyle name="Акцент1 2 5" xfId="608"/>
    <cellStyle name="Акцент1 2 6" xfId="10199"/>
    <cellStyle name="Акцент1 3" xfId="609"/>
    <cellStyle name="Акцент1 3 2" xfId="30773"/>
    <cellStyle name="Акцент2" xfId="20" builtinId="33" customBuiltin="1"/>
    <cellStyle name="Акцент2 2" xfId="80"/>
    <cellStyle name="Акцент2 2 2" xfId="610"/>
    <cellStyle name="Акцент2 2 3" xfId="611"/>
    <cellStyle name="Акцент2 2 4" xfId="612"/>
    <cellStyle name="Акцент2 2 5" xfId="613"/>
    <cellStyle name="Акцент2 2 6" xfId="10200"/>
    <cellStyle name="Акцент2 3" xfId="614"/>
    <cellStyle name="Акцент2 3 2" xfId="30774"/>
    <cellStyle name="Акцент3" xfId="21" builtinId="37" customBuiltin="1"/>
    <cellStyle name="Акцент3 2" xfId="81"/>
    <cellStyle name="Акцент3 2 2" xfId="615"/>
    <cellStyle name="Акцент3 2 3" xfId="616"/>
    <cellStyle name="Акцент3 2 4" xfId="617"/>
    <cellStyle name="Акцент3 2 5" xfId="618"/>
    <cellStyle name="Акцент3 2 6" xfId="10201"/>
    <cellStyle name="Акцент3 3" xfId="619"/>
    <cellStyle name="Акцент3 3 2" xfId="30775"/>
    <cellStyle name="Акцент4" xfId="22" builtinId="41" customBuiltin="1"/>
    <cellStyle name="Акцент4 2" xfId="82"/>
    <cellStyle name="Акцент4 2 2" xfId="620"/>
    <cellStyle name="Акцент4 2 3" xfId="621"/>
    <cellStyle name="Акцент4 2 4" xfId="622"/>
    <cellStyle name="Акцент4 2 5" xfId="623"/>
    <cellStyle name="Акцент4 2 6" xfId="10202"/>
    <cellStyle name="Акцент4 3" xfId="624"/>
    <cellStyle name="Акцент4 3 2" xfId="30776"/>
    <cellStyle name="Акцент5" xfId="23" builtinId="45" customBuiltin="1"/>
    <cellStyle name="Акцент5 2" xfId="83"/>
    <cellStyle name="Акцент5 2 2" xfId="625"/>
    <cellStyle name="Акцент5 2 3" xfId="626"/>
    <cellStyle name="Акцент5 2 4" xfId="627"/>
    <cellStyle name="Акцент5 2 5" xfId="628"/>
    <cellStyle name="Акцент5 2 6" xfId="10203"/>
    <cellStyle name="Акцент5 3" xfId="629"/>
    <cellStyle name="Акцент5 3 2" xfId="30777"/>
    <cellStyle name="Акцент6" xfId="24" builtinId="49" customBuiltin="1"/>
    <cellStyle name="Акцент6 2" xfId="84"/>
    <cellStyle name="Акцент6 2 2" xfId="630"/>
    <cellStyle name="Акцент6 2 3" xfId="631"/>
    <cellStyle name="Акцент6 2 4" xfId="632"/>
    <cellStyle name="Акцент6 2 5" xfId="633"/>
    <cellStyle name="Акцент6 2 6" xfId="10204"/>
    <cellStyle name="Акцент6 3" xfId="634"/>
    <cellStyle name="Акцент6 3 2" xfId="30778"/>
    <cellStyle name="Беззащитный" xfId="635"/>
    <cellStyle name="Ввод " xfId="25" builtinId="20" customBuiltin="1"/>
    <cellStyle name="Ввод  2" xfId="85"/>
    <cellStyle name="Ввод  2 2" xfId="636"/>
    <cellStyle name="Ввод  2 2 2" xfId="637"/>
    <cellStyle name="Ввод  2 3" xfId="638"/>
    <cellStyle name="Ввод  2 3 2" xfId="639"/>
    <cellStyle name="Ввод  2 4" xfId="640"/>
    <cellStyle name="Ввод  2 4 2" xfId="641"/>
    <cellStyle name="Ввод  2 5" xfId="642"/>
    <cellStyle name="Ввод  2 5 2" xfId="643"/>
    <cellStyle name="Ввод  2 6" xfId="644"/>
    <cellStyle name="Ввод  3" xfId="645"/>
    <cellStyle name="Ввод  3 2" xfId="30779"/>
    <cellStyle name="Вывод" xfId="26" builtinId="21" customBuiltin="1"/>
    <cellStyle name="Вывод 2" xfId="86"/>
    <cellStyle name="Вывод 2 2" xfId="646"/>
    <cellStyle name="Вывод 2 2 2" xfId="647"/>
    <cellStyle name="Вывод 2 3" xfId="648"/>
    <cellStyle name="Вывод 2 3 2" xfId="649"/>
    <cellStyle name="Вывод 2 4" xfId="650"/>
    <cellStyle name="Вывод 2 4 2" xfId="651"/>
    <cellStyle name="Вывод 2 5" xfId="652"/>
    <cellStyle name="Вывод 2 5 2" xfId="653"/>
    <cellStyle name="Вывод 2 6" xfId="654"/>
    <cellStyle name="Вывод 3" xfId="655"/>
    <cellStyle name="Вывод 3 2" xfId="30780"/>
    <cellStyle name="Вычисление" xfId="27" builtinId="22" customBuiltin="1"/>
    <cellStyle name="Вычисление 2" xfId="87"/>
    <cellStyle name="Вычисление 2 2" xfId="656"/>
    <cellStyle name="Вычисление 2 2 2" xfId="657"/>
    <cellStyle name="Вычисление 2 3" xfId="658"/>
    <cellStyle name="Вычисление 2 3 2" xfId="659"/>
    <cellStyle name="Вычисление 2 4" xfId="660"/>
    <cellStyle name="Вычисление 2 4 2" xfId="661"/>
    <cellStyle name="Вычисление 2 5" xfId="662"/>
    <cellStyle name="Вычисление 2 5 2" xfId="663"/>
    <cellStyle name="Вычисление 2 6" xfId="664"/>
    <cellStyle name="Вычисление 3" xfId="665"/>
    <cellStyle name="Вычисление 3 2" xfId="30781"/>
    <cellStyle name="Заголовок" xfId="666"/>
    <cellStyle name="Заголовок 1" xfId="28" builtinId="16" customBuiltin="1"/>
    <cellStyle name="Заголовок 1 2" xfId="88"/>
    <cellStyle name="Заголовок 1 2 2" xfId="667"/>
    <cellStyle name="Заголовок 1 2 3" xfId="668"/>
    <cellStyle name="Заголовок 1 2 4" xfId="669"/>
    <cellStyle name="Заголовок 1 2 5" xfId="670"/>
    <cellStyle name="Заголовок 1 3" xfId="671"/>
    <cellStyle name="Заголовок 1 3 2" xfId="30782"/>
    <cellStyle name="Заголовок 2" xfId="29" builtinId="17" customBuiltin="1"/>
    <cellStyle name="Заголовок 2 2" xfId="89"/>
    <cellStyle name="Заголовок 2 2 2" xfId="672"/>
    <cellStyle name="Заголовок 2 2 3" xfId="673"/>
    <cellStyle name="Заголовок 2 2 4" xfId="674"/>
    <cellStyle name="Заголовок 2 2 5" xfId="675"/>
    <cellStyle name="Заголовок 2 2 6" xfId="10205"/>
    <cellStyle name="Заголовок 2 3" xfId="676"/>
    <cellStyle name="Заголовок 2 3 2" xfId="30783"/>
    <cellStyle name="Заголовок 3" xfId="30" builtinId="18" customBuiltin="1"/>
    <cellStyle name="Заголовок 3 2" xfId="90"/>
    <cellStyle name="Заголовок 3 2 2" xfId="677"/>
    <cellStyle name="Заголовок 3 2 3" xfId="678"/>
    <cellStyle name="Заголовок 3 2 4" xfId="679"/>
    <cellStyle name="Заголовок 3 2 5" xfId="680"/>
    <cellStyle name="Заголовок 3 3" xfId="681"/>
    <cellStyle name="Заголовок 3 3 2" xfId="30784"/>
    <cellStyle name="Заголовок 4" xfId="31" builtinId="19" customBuiltin="1"/>
    <cellStyle name="Заголовок 4 2" xfId="91"/>
    <cellStyle name="Заголовок 4 2 2" xfId="682"/>
    <cellStyle name="Заголовок 4 2 3" xfId="683"/>
    <cellStyle name="Заголовок 4 2 4" xfId="684"/>
    <cellStyle name="Заголовок 4 2 5" xfId="685"/>
    <cellStyle name="Заголовок 4 3" xfId="686"/>
    <cellStyle name="Заголовок 4 3 2" xfId="30785"/>
    <cellStyle name="ЗаголовокСтолбца" xfId="687"/>
    <cellStyle name="ЗаголовокСтолбца 2" xfId="688"/>
    <cellStyle name="Защитный" xfId="689"/>
    <cellStyle name="Значение" xfId="690"/>
    <cellStyle name="Значение 2" xfId="691"/>
    <cellStyle name="Зоголовок" xfId="692"/>
    <cellStyle name="Итог" xfId="32" builtinId="25" customBuiltin="1"/>
    <cellStyle name="Итог 2" xfId="92"/>
    <cellStyle name="Итог 2 2" xfId="693"/>
    <cellStyle name="Итог 2 2 2" xfId="694"/>
    <cellStyle name="Итог 2 3" xfId="695"/>
    <cellStyle name="Итог 2 3 2" xfId="696"/>
    <cellStyle name="Итог 2 4" xfId="697"/>
    <cellStyle name="Итог 2 4 2" xfId="698"/>
    <cellStyle name="Итог 2 5" xfId="699"/>
    <cellStyle name="Итог 2 5 2" xfId="700"/>
    <cellStyle name="Итог 2 6" xfId="701"/>
    <cellStyle name="Итог 3" xfId="702"/>
    <cellStyle name="Итог 3 2" xfId="30786"/>
    <cellStyle name="Итого" xfId="703"/>
    <cellStyle name="Итого 2" xfId="704"/>
    <cellStyle name="Контрольная ячейка" xfId="33" builtinId="23" customBuiltin="1"/>
    <cellStyle name="Контрольная ячейка 2" xfId="93"/>
    <cellStyle name="Контрольная ячейка 2 2" xfId="705"/>
    <cellStyle name="Контрольная ячейка 2 3" xfId="706"/>
    <cellStyle name="Контрольная ячейка 2 4" xfId="707"/>
    <cellStyle name="Контрольная ячейка 2 5" xfId="708"/>
    <cellStyle name="Контрольная ячейка 2 6" xfId="10206"/>
    <cellStyle name="Контрольная ячейка 3" xfId="709"/>
    <cellStyle name="Контрольная ячейка 3 2" xfId="30787"/>
    <cellStyle name="Мои наименования показателей" xfId="712"/>
    <cellStyle name="Мой заголовок" xfId="710"/>
    <cellStyle name="Мой заголовок листа" xfId="711"/>
    <cellStyle name="Название" xfId="34" builtinId="15" customBuiltin="1"/>
    <cellStyle name="Название 2" xfId="94"/>
    <cellStyle name="Название 2 2" xfId="713"/>
    <cellStyle name="Название 2 3" xfId="714"/>
    <cellStyle name="Название 2 4" xfId="715"/>
    <cellStyle name="Название 2 5" xfId="716"/>
    <cellStyle name="Название 3" xfId="717"/>
    <cellStyle name="Название 3 2" xfId="30788"/>
    <cellStyle name="Нейтральный" xfId="35" builtinId="28" customBuiltin="1"/>
    <cellStyle name="Нейтральный 2" xfId="95"/>
    <cellStyle name="Нейтральный 2 2" xfId="718"/>
    <cellStyle name="Нейтральный 2 3" xfId="719"/>
    <cellStyle name="Нейтральный 2 4" xfId="720"/>
    <cellStyle name="Нейтральный 2 5" xfId="721"/>
    <cellStyle name="Нейтральный 2 6" xfId="10207"/>
    <cellStyle name="Нейтральный 3" xfId="722"/>
    <cellStyle name="Нейтральный 3 2" xfId="30789"/>
    <cellStyle name="Обычный" xfId="0" builtinId="0"/>
    <cellStyle name="Обычный 10" xfId="723"/>
    <cellStyle name="Обычный 10 2" xfId="724"/>
    <cellStyle name="Обычный 10 2 2" xfId="725"/>
    <cellStyle name="Обычный 10 2 2 2" xfId="726"/>
    <cellStyle name="Обычный 10 2 2 6" xfId="727"/>
    <cellStyle name="Обычный 10 2 3" xfId="728"/>
    <cellStyle name="Обычный 10 2 4" xfId="729"/>
    <cellStyle name="Обычный 10 3" xfId="730"/>
    <cellStyle name="Обычный 10 4" xfId="30754"/>
    <cellStyle name="Обычный 11" xfId="731"/>
    <cellStyle name="Обычный 11 2" xfId="732"/>
    <cellStyle name="Обычный 11 3" xfId="733"/>
    <cellStyle name="Обычный 12" xfId="734"/>
    <cellStyle name="Обычный 12 2" xfId="48"/>
    <cellStyle name="Обычный 12 2 2" xfId="10208"/>
    <cellStyle name="Обычный 12 2 5" xfId="735"/>
    <cellStyle name="Обычный 12 3" xfId="736"/>
    <cellStyle name="Обычный 13" xfId="737"/>
    <cellStyle name="Обычный 13 2" xfId="738"/>
    <cellStyle name="Обычный 13 3" xfId="739"/>
    <cellStyle name="Обычный 14" xfId="740"/>
    <cellStyle name="Обычный 14 2" xfId="741"/>
    <cellStyle name="Обычный 14 3" xfId="742"/>
    <cellStyle name="Обычный 14 4" xfId="743"/>
    <cellStyle name="Обычный 15" xfId="744"/>
    <cellStyle name="Обычный 15 2" xfId="745"/>
    <cellStyle name="Обычный 15 3" xfId="746"/>
    <cellStyle name="Обычный 16" xfId="747"/>
    <cellStyle name="Обычный 16 2" xfId="748"/>
    <cellStyle name="Обычный 16 2 2" xfId="10349"/>
    <cellStyle name="Обычный 16 2 3" xfId="10318"/>
    <cellStyle name="Обычный 16 3" xfId="749"/>
    <cellStyle name="Обычный 16 3 10" xfId="20651"/>
    <cellStyle name="Обычный 16 3 11" xfId="10350"/>
    <cellStyle name="Обычный 16 3 12" xfId="21852"/>
    <cellStyle name="Обычный 16 3 13" xfId="30986"/>
    <cellStyle name="Обычный 16 3 14" xfId="39982"/>
    <cellStyle name="Обычный 16 3 15" xfId="48902"/>
    <cellStyle name="Обычный 16 3 2" xfId="750"/>
    <cellStyle name="Обычный 16 3 2 10" xfId="10656"/>
    <cellStyle name="Обычный 16 3 2 11" xfId="22151"/>
    <cellStyle name="Обычный 16 3 2 12" xfId="30987"/>
    <cellStyle name="Обычный 16 3 2 13" xfId="40281"/>
    <cellStyle name="Обычный 16 3 2 14" xfId="49201"/>
    <cellStyle name="Обычный 16 3 2 2" xfId="751"/>
    <cellStyle name="Обычный 16 3 2 2 10" xfId="22751"/>
    <cellStyle name="Обычный 16 3 2 2 11" xfId="30988"/>
    <cellStyle name="Обычный 16 3 2 2 12" xfId="40880"/>
    <cellStyle name="Обычный 16 3 2 2 13" xfId="49800"/>
    <cellStyle name="Обычный 16 3 2 2 2" xfId="752"/>
    <cellStyle name="Обычный 16 3 2 2 2 2" xfId="753"/>
    <cellStyle name="Обычный 16 3 2 2 2 2 2" xfId="29279"/>
    <cellStyle name="Обычный 16 3 2 2 2 2 3" xfId="38475"/>
    <cellStyle name="Обычный 16 3 2 2 2 2 4" xfId="47403"/>
    <cellStyle name="Обычный 16 3 2 2 2 2 5" xfId="56323"/>
    <cellStyle name="Обычный 16 3 2 2 2 3" xfId="12633"/>
    <cellStyle name="Обычный 16 3 2 2 2 4" xfId="16492"/>
    <cellStyle name="Обычный 16 3 2 2 2 5" xfId="20352"/>
    <cellStyle name="Обычный 16 3 2 2 2 6" xfId="25414"/>
    <cellStyle name="Обычный 16 3 2 2 2 7" xfId="34615"/>
    <cellStyle name="Обычный 16 3 2 2 2 8" xfId="43543"/>
    <cellStyle name="Обычный 16 3 2 2 2 9" xfId="52463"/>
    <cellStyle name="Обычный 16 3 2 2 3" xfId="754"/>
    <cellStyle name="Обычный 16 3 2 2 3 2" xfId="755"/>
    <cellStyle name="Обычный 16 3 2 2 3 2 2" xfId="27948"/>
    <cellStyle name="Обычный 16 3 2 2 3 2 3" xfId="37144"/>
    <cellStyle name="Обычный 16 3 2 2 3 2 4" xfId="46072"/>
    <cellStyle name="Обычный 16 3 2 2 3 2 5" xfId="54992"/>
    <cellStyle name="Обычный 16 3 2 2 3 3" xfId="15161"/>
    <cellStyle name="Обычный 16 3 2 2 3 4" xfId="19021"/>
    <cellStyle name="Обычный 16 3 2 2 3 5" xfId="24083"/>
    <cellStyle name="Обычный 16 3 2 2 3 6" xfId="33286"/>
    <cellStyle name="Обычный 16 3 2 2 3 7" xfId="42212"/>
    <cellStyle name="Обычный 16 3 2 2 3 8" xfId="51132"/>
    <cellStyle name="Обычный 16 3 2 2 4" xfId="756"/>
    <cellStyle name="Обычный 16 3 2 2 4 2" xfId="30476"/>
    <cellStyle name="Обычный 16 3 2 2 4 3" xfId="39672"/>
    <cellStyle name="Обычный 16 3 2 2 4 4" xfId="48600"/>
    <cellStyle name="Обычный 16 3 2 2 4 5" xfId="57520"/>
    <cellStyle name="Обычный 16 3 2 2 5" xfId="757"/>
    <cellStyle name="Обычный 16 3 2 2 5 2" xfId="26615"/>
    <cellStyle name="Обычный 16 3 2 2 5 3" xfId="35812"/>
    <cellStyle name="Обычный 16 3 2 2 5 4" xfId="44740"/>
    <cellStyle name="Обычный 16 3 2 2 5 5" xfId="53660"/>
    <cellStyle name="Обычный 16 3 2 2 6" xfId="13830"/>
    <cellStyle name="Обычный 16 3 2 2 7" xfId="17689"/>
    <cellStyle name="Обычный 16 3 2 2 8" xfId="21549"/>
    <cellStyle name="Обычный 16 3 2 2 9" xfId="11177"/>
    <cellStyle name="Обычный 16 3 2 3" xfId="758"/>
    <cellStyle name="Обычный 16 3 2 3 2" xfId="759"/>
    <cellStyle name="Обычный 16 3 2 3 2 2" xfId="28681"/>
    <cellStyle name="Обычный 16 3 2 3 2 3" xfId="37877"/>
    <cellStyle name="Обычный 16 3 2 3 2 4" xfId="46805"/>
    <cellStyle name="Обычный 16 3 2 3 2 5" xfId="55725"/>
    <cellStyle name="Обычный 16 3 2 3 3" xfId="12035"/>
    <cellStyle name="Обычный 16 3 2 3 4" xfId="15894"/>
    <cellStyle name="Обычный 16 3 2 3 5" xfId="19754"/>
    <cellStyle name="Обычный 16 3 2 3 6" xfId="24816"/>
    <cellStyle name="Обычный 16 3 2 3 7" xfId="34017"/>
    <cellStyle name="Обычный 16 3 2 3 8" xfId="42945"/>
    <cellStyle name="Обычный 16 3 2 3 9" xfId="51865"/>
    <cellStyle name="Обычный 16 3 2 4" xfId="760"/>
    <cellStyle name="Обычный 16 3 2 4 2" xfId="761"/>
    <cellStyle name="Обычный 16 3 2 4 2 2" xfId="27350"/>
    <cellStyle name="Обычный 16 3 2 4 2 3" xfId="36546"/>
    <cellStyle name="Обычный 16 3 2 4 2 4" xfId="45474"/>
    <cellStyle name="Обычный 16 3 2 4 2 5" xfId="54394"/>
    <cellStyle name="Обычный 16 3 2 4 3" xfId="14563"/>
    <cellStyle name="Обычный 16 3 2 4 4" xfId="18423"/>
    <cellStyle name="Обычный 16 3 2 4 5" xfId="23485"/>
    <cellStyle name="Обычный 16 3 2 4 6" xfId="32689"/>
    <cellStyle name="Обычный 16 3 2 4 7" xfId="41614"/>
    <cellStyle name="Обычный 16 3 2 4 8" xfId="50534"/>
    <cellStyle name="Обычный 16 3 2 5" xfId="762"/>
    <cellStyle name="Обычный 16 3 2 5 2" xfId="29877"/>
    <cellStyle name="Обычный 16 3 2 5 3" xfId="39073"/>
    <cellStyle name="Обычный 16 3 2 5 4" xfId="48001"/>
    <cellStyle name="Обычный 16 3 2 5 5" xfId="56921"/>
    <cellStyle name="Обычный 16 3 2 6" xfId="763"/>
    <cellStyle name="Обычный 16 3 2 6 2" xfId="26016"/>
    <cellStyle name="Обычный 16 3 2 6 3" xfId="35213"/>
    <cellStyle name="Обычный 16 3 2 6 4" xfId="44141"/>
    <cellStyle name="Обычный 16 3 2 6 5" xfId="53061"/>
    <cellStyle name="Обычный 16 3 2 7" xfId="13231"/>
    <cellStyle name="Обычный 16 3 2 8" xfId="17090"/>
    <cellStyle name="Обычный 16 3 2 9" xfId="20950"/>
    <cellStyle name="Обычный 16 3 3" xfId="764"/>
    <cellStyle name="Обычный 16 3 3 10" xfId="22452"/>
    <cellStyle name="Обычный 16 3 3 11" xfId="30989"/>
    <cellStyle name="Обычный 16 3 3 12" xfId="40581"/>
    <cellStyle name="Обычный 16 3 3 13" xfId="49501"/>
    <cellStyle name="Обычный 16 3 3 2" xfId="765"/>
    <cellStyle name="Обычный 16 3 3 2 2" xfId="766"/>
    <cellStyle name="Обычный 16 3 3 2 2 2" xfId="28980"/>
    <cellStyle name="Обычный 16 3 3 2 2 3" xfId="38176"/>
    <cellStyle name="Обычный 16 3 3 2 2 4" xfId="47104"/>
    <cellStyle name="Обычный 16 3 3 2 2 5" xfId="56024"/>
    <cellStyle name="Обычный 16 3 3 2 3" xfId="12334"/>
    <cellStyle name="Обычный 16 3 3 2 4" xfId="16193"/>
    <cellStyle name="Обычный 16 3 3 2 5" xfId="20053"/>
    <cellStyle name="Обычный 16 3 3 2 6" xfId="25115"/>
    <cellStyle name="Обычный 16 3 3 2 7" xfId="34316"/>
    <cellStyle name="Обычный 16 3 3 2 8" xfId="43244"/>
    <cellStyle name="Обычный 16 3 3 2 9" xfId="52164"/>
    <cellStyle name="Обычный 16 3 3 3" xfId="767"/>
    <cellStyle name="Обычный 16 3 3 3 2" xfId="768"/>
    <cellStyle name="Обычный 16 3 3 3 2 2" xfId="27649"/>
    <cellStyle name="Обычный 16 3 3 3 2 3" xfId="36845"/>
    <cellStyle name="Обычный 16 3 3 3 2 4" xfId="45773"/>
    <cellStyle name="Обычный 16 3 3 3 2 5" xfId="54693"/>
    <cellStyle name="Обычный 16 3 3 3 3" xfId="14862"/>
    <cellStyle name="Обычный 16 3 3 3 4" xfId="18722"/>
    <cellStyle name="Обычный 16 3 3 3 5" xfId="23784"/>
    <cellStyle name="Обычный 16 3 3 3 6" xfId="32987"/>
    <cellStyle name="Обычный 16 3 3 3 7" xfId="41913"/>
    <cellStyle name="Обычный 16 3 3 3 8" xfId="50833"/>
    <cellStyle name="Обычный 16 3 3 4" xfId="769"/>
    <cellStyle name="Обычный 16 3 3 4 2" xfId="30177"/>
    <cellStyle name="Обычный 16 3 3 4 3" xfId="39373"/>
    <cellStyle name="Обычный 16 3 3 4 4" xfId="48301"/>
    <cellStyle name="Обычный 16 3 3 4 5" xfId="57221"/>
    <cellStyle name="Обычный 16 3 3 5" xfId="770"/>
    <cellStyle name="Обычный 16 3 3 5 2" xfId="26316"/>
    <cellStyle name="Обычный 16 3 3 5 3" xfId="35513"/>
    <cellStyle name="Обычный 16 3 3 5 4" xfId="44441"/>
    <cellStyle name="Обычный 16 3 3 5 5" xfId="53361"/>
    <cellStyle name="Обычный 16 3 3 6" xfId="13531"/>
    <cellStyle name="Обычный 16 3 3 7" xfId="17390"/>
    <cellStyle name="Обычный 16 3 3 8" xfId="21250"/>
    <cellStyle name="Обычный 16 3 3 9" xfId="10933"/>
    <cellStyle name="Обычный 16 3 4" xfId="771"/>
    <cellStyle name="Обычный 16 3 4 2" xfId="772"/>
    <cellStyle name="Обычный 16 3 4 2 2" xfId="28382"/>
    <cellStyle name="Обычный 16 3 4 2 3" xfId="37578"/>
    <cellStyle name="Обычный 16 3 4 2 4" xfId="46506"/>
    <cellStyle name="Обычный 16 3 4 2 5" xfId="55426"/>
    <cellStyle name="Обычный 16 3 4 3" xfId="11736"/>
    <cellStyle name="Обычный 16 3 4 4" xfId="15595"/>
    <cellStyle name="Обычный 16 3 4 5" xfId="19455"/>
    <cellStyle name="Обычный 16 3 4 6" xfId="24517"/>
    <cellStyle name="Обычный 16 3 4 7" xfId="33719"/>
    <cellStyle name="Обычный 16 3 4 8" xfId="42646"/>
    <cellStyle name="Обычный 16 3 4 9" xfId="51566"/>
    <cellStyle name="Обычный 16 3 5" xfId="773"/>
    <cellStyle name="Обычный 16 3 5 2" xfId="774"/>
    <cellStyle name="Обычный 16 3 5 2 2" xfId="27050"/>
    <cellStyle name="Обычный 16 3 5 2 3" xfId="36247"/>
    <cellStyle name="Обычный 16 3 5 2 4" xfId="45175"/>
    <cellStyle name="Обычный 16 3 5 2 5" xfId="54095"/>
    <cellStyle name="Обычный 16 3 5 3" xfId="14264"/>
    <cellStyle name="Обычный 16 3 5 4" xfId="18124"/>
    <cellStyle name="Обычный 16 3 5 5" xfId="23186"/>
    <cellStyle name="Обычный 16 3 5 6" xfId="32260"/>
    <cellStyle name="Обычный 16 3 5 7" xfId="41315"/>
    <cellStyle name="Обычный 16 3 5 8" xfId="50235"/>
    <cellStyle name="Обычный 16 3 6" xfId="775"/>
    <cellStyle name="Обычный 16 3 6 2" xfId="29578"/>
    <cellStyle name="Обычный 16 3 6 3" xfId="38774"/>
    <cellStyle name="Обычный 16 3 6 4" xfId="47702"/>
    <cellStyle name="Обычный 16 3 6 5" xfId="56622"/>
    <cellStyle name="Обычный 16 3 7" xfId="776"/>
    <cellStyle name="Обычный 16 3 7 2" xfId="25713"/>
    <cellStyle name="Обычный 16 3 7 3" xfId="34914"/>
    <cellStyle name="Обычный 16 3 7 4" xfId="43842"/>
    <cellStyle name="Обычный 16 3 7 5" xfId="52762"/>
    <cellStyle name="Обычный 16 3 8" xfId="12932"/>
    <cellStyle name="Обычный 16 3 9" xfId="16791"/>
    <cellStyle name="Обычный 16 4" xfId="777"/>
    <cellStyle name="Обычный 17" xfId="778"/>
    <cellStyle name="Обычный 17 2" xfId="779"/>
    <cellStyle name="Обычный 17 5 2" xfId="780"/>
    <cellStyle name="Обычный 17 5 2 10" xfId="20652"/>
    <cellStyle name="Обычный 17 5 2 11" xfId="10351"/>
    <cellStyle name="Обычный 17 5 2 12" xfId="21853"/>
    <cellStyle name="Обычный 17 5 2 13" xfId="30990"/>
    <cellStyle name="Обычный 17 5 2 14" xfId="39983"/>
    <cellStyle name="Обычный 17 5 2 15" xfId="48903"/>
    <cellStyle name="Обычный 17 5 2 2" xfId="781"/>
    <cellStyle name="Обычный 17 5 2 2 10" xfId="10657"/>
    <cellStyle name="Обычный 17 5 2 2 11" xfId="22152"/>
    <cellStyle name="Обычный 17 5 2 2 12" xfId="30991"/>
    <cellStyle name="Обычный 17 5 2 2 13" xfId="40282"/>
    <cellStyle name="Обычный 17 5 2 2 14" xfId="49202"/>
    <cellStyle name="Обычный 17 5 2 2 2" xfId="782"/>
    <cellStyle name="Обычный 17 5 2 2 2 10" xfId="22752"/>
    <cellStyle name="Обычный 17 5 2 2 2 11" xfId="30992"/>
    <cellStyle name="Обычный 17 5 2 2 2 12" xfId="40881"/>
    <cellStyle name="Обычный 17 5 2 2 2 13" xfId="49801"/>
    <cellStyle name="Обычный 17 5 2 2 2 2" xfId="783"/>
    <cellStyle name="Обычный 17 5 2 2 2 2 2" xfId="784"/>
    <cellStyle name="Обычный 17 5 2 2 2 2 2 2" xfId="29280"/>
    <cellStyle name="Обычный 17 5 2 2 2 2 2 3" xfId="38476"/>
    <cellStyle name="Обычный 17 5 2 2 2 2 2 4" xfId="47404"/>
    <cellStyle name="Обычный 17 5 2 2 2 2 2 5" xfId="56324"/>
    <cellStyle name="Обычный 17 5 2 2 2 2 3" xfId="12634"/>
    <cellStyle name="Обычный 17 5 2 2 2 2 4" xfId="16493"/>
    <cellStyle name="Обычный 17 5 2 2 2 2 5" xfId="20353"/>
    <cellStyle name="Обычный 17 5 2 2 2 2 6" xfId="25415"/>
    <cellStyle name="Обычный 17 5 2 2 2 2 7" xfId="34616"/>
    <cellStyle name="Обычный 17 5 2 2 2 2 8" xfId="43544"/>
    <cellStyle name="Обычный 17 5 2 2 2 2 9" xfId="52464"/>
    <cellStyle name="Обычный 17 5 2 2 2 3" xfId="785"/>
    <cellStyle name="Обычный 17 5 2 2 2 3 2" xfId="786"/>
    <cellStyle name="Обычный 17 5 2 2 2 3 2 2" xfId="27949"/>
    <cellStyle name="Обычный 17 5 2 2 2 3 2 3" xfId="37145"/>
    <cellStyle name="Обычный 17 5 2 2 2 3 2 4" xfId="46073"/>
    <cellStyle name="Обычный 17 5 2 2 2 3 2 5" xfId="54993"/>
    <cellStyle name="Обычный 17 5 2 2 2 3 3" xfId="15162"/>
    <cellStyle name="Обычный 17 5 2 2 2 3 4" xfId="19022"/>
    <cellStyle name="Обычный 17 5 2 2 2 3 5" xfId="24084"/>
    <cellStyle name="Обычный 17 5 2 2 2 3 6" xfId="33287"/>
    <cellStyle name="Обычный 17 5 2 2 2 3 7" xfId="42213"/>
    <cellStyle name="Обычный 17 5 2 2 2 3 8" xfId="51133"/>
    <cellStyle name="Обычный 17 5 2 2 2 4" xfId="787"/>
    <cellStyle name="Обычный 17 5 2 2 2 4 2" xfId="30477"/>
    <cellStyle name="Обычный 17 5 2 2 2 4 3" xfId="39673"/>
    <cellStyle name="Обычный 17 5 2 2 2 4 4" xfId="48601"/>
    <cellStyle name="Обычный 17 5 2 2 2 4 5" xfId="57521"/>
    <cellStyle name="Обычный 17 5 2 2 2 5" xfId="788"/>
    <cellStyle name="Обычный 17 5 2 2 2 5 2" xfId="26616"/>
    <cellStyle name="Обычный 17 5 2 2 2 5 3" xfId="35813"/>
    <cellStyle name="Обычный 17 5 2 2 2 5 4" xfId="44741"/>
    <cellStyle name="Обычный 17 5 2 2 2 5 5" xfId="53661"/>
    <cellStyle name="Обычный 17 5 2 2 2 6" xfId="13831"/>
    <cellStyle name="Обычный 17 5 2 2 2 7" xfId="17690"/>
    <cellStyle name="Обычный 17 5 2 2 2 8" xfId="21550"/>
    <cellStyle name="Обычный 17 5 2 2 2 9" xfId="11178"/>
    <cellStyle name="Обычный 17 5 2 2 3" xfId="789"/>
    <cellStyle name="Обычный 17 5 2 2 3 2" xfId="790"/>
    <cellStyle name="Обычный 17 5 2 2 3 2 2" xfId="28682"/>
    <cellStyle name="Обычный 17 5 2 2 3 2 3" xfId="37878"/>
    <cellStyle name="Обычный 17 5 2 2 3 2 4" xfId="46806"/>
    <cellStyle name="Обычный 17 5 2 2 3 2 5" xfId="55726"/>
    <cellStyle name="Обычный 17 5 2 2 3 3" xfId="12036"/>
    <cellStyle name="Обычный 17 5 2 2 3 4" xfId="15895"/>
    <cellStyle name="Обычный 17 5 2 2 3 5" xfId="19755"/>
    <cellStyle name="Обычный 17 5 2 2 3 6" xfId="24817"/>
    <cellStyle name="Обычный 17 5 2 2 3 7" xfId="34018"/>
    <cellStyle name="Обычный 17 5 2 2 3 8" xfId="42946"/>
    <cellStyle name="Обычный 17 5 2 2 3 9" xfId="51866"/>
    <cellStyle name="Обычный 17 5 2 2 4" xfId="791"/>
    <cellStyle name="Обычный 17 5 2 2 4 2" xfId="792"/>
    <cellStyle name="Обычный 17 5 2 2 4 2 2" xfId="27351"/>
    <cellStyle name="Обычный 17 5 2 2 4 2 3" xfId="36547"/>
    <cellStyle name="Обычный 17 5 2 2 4 2 4" xfId="45475"/>
    <cellStyle name="Обычный 17 5 2 2 4 2 5" xfId="54395"/>
    <cellStyle name="Обычный 17 5 2 2 4 3" xfId="14564"/>
    <cellStyle name="Обычный 17 5 2 2 4 4" xfId="18424"/>
    <cellStyle name="Обычный 17 5 2 2 4 5" xfId="23486"/>
    <cellStyle name="Обычный 17 5 2 2 4 6" xfId="32690"/>
    <cellStyle name="Обычный 17 5 2 2 4 7" xfId="41615"/>
    <cellStyle name="Обычный 17 5 2 2 4 8" xfId="50535"/>
    <cellStyle name="Обычный 17 5 2 2 5" xfId="793"/>
    <cellStyle name="Обычный 17 5 2 2 5 2" xfId="29878"/>
    <cellStyle name="Обычный 17 5 2 2 5 3" xfId="39074"/>
    <cellStyle name="Обычный 17 5 2 2 5 4" xfId="48002"/>
    <cellStyle name="Обычный 17 5 2 2 5 5" xfId="56922"/>
    <cellStyle name="Обычный 17 5 2 2 6" xfId="794"/>
    <cellStyle name="Обычный 17 5 2 2 6 2" xfId="26017"/>
    <cellStyle name="Обычный 17 5 2 2 6 3" xfId="35214"/>
    <cellStyle name="Обычный 17 5 2 2 6 4" xfId="44142"/>
    <cellStyle name="Обычный 17 5 2 2 6 5" xfId="53062"/>
    <cellStyle name="Обычный 17 5 2 2 7" xfId="13232"/>
    <cellStyle name="Обычный 17 5 2 2 8" xfId="17091"/>
    <cellStyle name="Обычный 17 5 2 2 9" xfId="20951"/>
    <cellStyle name="Обычный 17 5 2 3" xfId="795"/>
    <cellStyle name="Обычный 17 5 2 3 10" xfId="22453"/>
    <cellStyle name="Обычный 17 5 2 3 11" xfId="30993"/>
    <cellStyle name="Обычный 17 5 2 3 12" xfId="40582"/>
    <cellStyle name="Обычный 17 5 2 3 13" xfId="49502"/>
    <cellStyle name="Обычный 17 5 2 3 2" xfId="796"/>
    <cellStyle name="Обычный 17 5 2 3 2 2" xfId="797"/>
    <cellStyle name="Обычный 17 5 2 3 2 2 2" xfId="28981"/>
    <cellStyle name="Обычный 17 5 2 3 2 2 3" xfId="38177"/>
    <cellStyle name="Обычный 17 5 2 3 2 2 4" xfId="47105"/>
    <cellStyle name="Обычный 17 5 2 3 2 2 5" xfId="56025"/>
    <cellStyle name="Обычный 17 5 2 3 2 3" xfId="12335"/>
    <cellStyle name="Обычный 17 5 2 3 2 4" xfId="16194"/>
    <cellStyle name="Обычный 17 5 2 3 2 5" xfId="20054"/>
    <cellStyle name="Обычный 17 5 2 3 2 6" xfId="25116"/>
    <cellStyle name="Обычный 17 5 2 3 2 7" xfId="34317"/>
    <cellStyle name="Обычный 17 5 2 3 2 8" xfId="43245"/>
    <cellStyle name="Обычный 17 5 2 3 2 9" xfId="52165"/>
    <cellStyle name="Обычный 17 5 2 3 3" xfId="798"/>
    <cellStyle name="Обычный 17 5 2 3 3 2" xfId="799"/>
    <cellStyle name="Обычный 17 5 2 3 3 2 2" xfId="27650"/>
    <cellStyle name="Обычный 17 5 2 3 3 2 3" xfId="36846"/>
    <cellStyle name="Обычный 17 5 2 3 3 2 4" xfId="45774"/>
    <cellStyle name="Обычный 17 5 2 3 3 2 5" xfId="54694"/>
    <cellStyle name="Обычный 17 5 2 3 3 3" xfId="14863"/>
    <cellStyle name="Обычный 17 5 2 3 3 4" xfId="18723"/>
    <cellStyle name="Обычный 17 5 2 3 3 5" xfId="23785"/>
    <cellStyle name="Обычный 17 5 2 3 3 6" xfId="32988"/>
    <cellStyle name="Обычный 17 5 2 3 3 7" xfId="41914"/>
    <cellStyle name="Обычный 17 5 2 3 3 8" xfId="50834"/>
    <cellStyle name="Обычный 17 5 2 3 4" xfId="800"/>
    <cellStyle name="Обычный 17 5 2 3 4 2" xfId="30178"/>
    <cellStyle name="Обычный 17 5 2 3 4 3" xfId="39374"/>
    <cellStyle name="Обычный 17 5 2 3 4 4" xfId="48302"/>
    <cellStyle name="Обычный 17 5 2 3 4 5" xfId="57222"/>
    <cellStyle name="Обычный 17 5 2 3 5" xfId="801"/>
    <cellStyle name="Обычный 17 5 2 3 5 2" xfId="26317"/>
    <cellStyle name="Обычный 17 5 2 3 5 3" xfId="35514"/>
    <cellStyle name="Обычный 17 5 2 3 5 4" xfId="44442"/>
    <cellStyle name="Обычный 17 5 2 3 5 5" xfId="53362"/>
    <cellStyle name="Обычный 17 5 2 3 6" xfId="13532"/>
    <cellStyle name="Обычный 17 5 2 3 7" xfId="17391"/>
    <cellStyle name="Обычный 17 5 2 3 8" xfId="21251"/>
    <cellStyle name="Обычный 17 5 2 3 9" xfId="10934"/>
    <cellStyle name="Обычный 17 5 2 4" xfId="802"/>
    <cellStyle name="Обычный 17 5 2 4 2" xfId="803"/>
    <cellStyle name="Обычный 17 5 2 4 2 2" xfId="28383"/>
    <cellStyle name="Обычный 17 5 2 4 2 3" xfId="37579"/>
    <cellStyle name="Обычный 17 5 2 4 2 4" xfId="46507"/>
    <cellStyle name="Обычный 17 5 2 4 2 5" xfId="55427"/>
    <cellStyle name="Обычный 17 5 2 4 3" xfId="11737"/>
    <cellStyle name="Обычный 17 5 2 4 4" xfId="15596"/>
    <cellStyle name="Обычный 17 5 2 4 5" xfId="19456"/>
    <cellStyle name="Обычный 17 5 2 4 6" xfId="24518"/>
    <cellStyle name="Обычный 17 5 2 4 7" xfId="33720"/>
    <cellStyle name="Обычный 17 5 2 4 8" xfId="42647"/>
    <cellStyle name="Обычный 17 5 2 4 9" xfId="51567"/>
    <cellStyle name="Обычный 17 5 2 5" xfId="804"/>
    <cellStyle name="Обычный 17 5 2 5 2" xfId="805"/>
    <cellStyle name="Обычный 17 5 2 5 2 2" xfId="27051"/>
    <cellStyle name="Обычный 17 5 2 5 2 3" xfId="36248"/>
    <cellStyle name="Обычный 17 5 2 5 2 4" xfId="45176"/>
    <cellStyle name="Обычный 17 5 2 5 2 5" xfId="54096"/>
    <cellStyle name="Обычный 17 5 2 5 3" xfId="14265"/>
    <cellStyle name="Обычный 17 5 2 5 4" xfId="18125"/>
    <cellStyle name="Обычный 17 5 2 5 5" xfId="23187"/>
    <cellStyle name="Обычный 17 5 2 5 6" xfId="31774"/>
    <cellStyle name="Обычный 17 5 2 5 7" xfId="41316"/>
    <cellStyle name="Обычный 17 5 2 5 8" xfId="50236"/>
    <cellStyle name="Обычный 17 5 2 6" xfId="806"/>
    <cellStyle name="Обычный 17 5 2 6 2" xfId="29579"/>
    <cellStyle name="Обычный 17 5 2 6 3" xfId="38775"/>
    <cellStyle name="Обычный 17 5 2 6 4" xfId="47703"/>
    <cellStyle name="Обычный 17 5 2 6 5" xfId="56623"/>
    <cellStyle name="Обычный 17 5 2 7" xfId="807"/>
    <cellStyle name="Обычный 17 5 2 7 2" xfId="25714"/>
    <cellStyle name="Обычный 17 5 2 7 3" xfId="34915"/>
    <cellStyle name="Обычный 17 5 2 7 4" xfId="43843"/>
    <cellStyle name="Обычный 17 5 2 7 5" xfId="52763"/>
    <cellStyle name="Обычный 17 5 2 8" xfId="12933"/>
    <cellStyle name="Обычный 17 5 2 9" xfId="16792"/>
    <cellStyle name="Обычный 176" xfId="808"/>
    <cellStyle name="Обычный 176 10" xfId="20653"/>
    <cellStyle name="Обычный 176 11" xfId="10352"/>
    <cellStyle name="Обычный 176 12" xfId="21854"/>
    <cellStyle name="Обычный 176 13" xfId="30994"/>
    <cellStyle name="Обычный 176 14" xfId="39984"/>
    <cellStyle name="Обычный 176 15" xfId="48904"/>
    <cellStyle name="Обычный 176 2" xfId="809"/>
    <cellStyle name="Обычный 176 2 10" xfId="10658"/>
    <cellStyle name="Обычный 176 2 11" xfId="22153"/>
    <cellStyle name="Обычный 176 2 12" xfId="30995"/>
    <cellStyle name="Обычный 176 2 13" xfId="40283"/>
    <cellStyle name="Обычный 176 2 14" xfId="49203"/>
    <cellStyle name="Обычный 176 2 2" xfId="810"/>
    <cellStyle name="Обычный 176 2 2 10" xfId="22753"/>
    <cellStyle name="Обычный 176 2 2 11" xfId="30996"/>
    <cellStyle name="Обычный 176 2 2 12" xfId="40882"/>
    <cellStyle name="Обычный 176 2 2 13" xfId="49802"/>
    <cellStyle name="Обычный 176 2 2 2" xfId="811"/>
    <cellStyle name="Обычный 176 2 2 2 2" xfId="812"/>
    <cellStyle name="Обычный 176 2 2 2 2 2" xfId="29281"/>
    <cellStyle name="Обычный 176 2 2 2 2 3" xfId="38477"/>
    <cellStyle name="Обычный 176 2 2 2 2 4" xfId="47405"/>
    <cellStyle name="Обычный 176 2 2 2 2 5" xfId="56325"/>
    <cellStyle name="Обычный 176 2 2 2 3" xfId="12635"/>
    <cellStyle name="Обычный 176 2 2 2 4" xfId="16494"/>
    <cellStyle name="Обычный 176 2 2 2 5" xfId="20354"/>
    <cellStyle name="Обычный 176 2 2 2 6" xfId="25416"/>
    <cellStyle name="Обычный 176 2 2 2 7" xfId="34617"/>
    <cellStyle name="Обычный 176 2 2 2 8" xfId="43545"/>
    <cellStyle name="Обычный 176 2 2 2 9" xfId="52465"/>
    <cellStyle name="Обычный 176 2 2 3" xfId="813"/>
    <cellStyle name="Обычный 176 2 2 3 2" xfId="814"/>
    <cellStyle name="Обычный 176 2 2 3 2 2" xfId="27950"/>
    <cellStyle name="Обычный 176 2 2 3 2 3" xfId="37146"/>
    <cellStyle name="Обычный 176 2 2 3 2 4" xfId="46074"/>
    <cellStyle name="Обычный 176 2 2 3 2 5" xfId="54994"/>
    <cellStyle name="Обычный 176 2 2 3 3" xfId="15163"/>
    <cellStyle name="Обычный 176 2 2 3 4" xfId="19023"/>
    <cellStyle name="Обычный 176 2 2 3 5" xfId="24085"/>
    <cellStyle name="Обычный 176 2 2 3 6" xfId="33288"/>
    <cellStyle name="Обычный 176 2 2 3 7" xfId="42214"/>
    <cellStyle name="Обычный 176 2 2 3 8" xfId="51134"/>
    <cellStyle name="Обычный 176 2 2 4" xfId="815"/>
    <cellStyle name="Обычный 176 2 2 4 2" xfId="30478"/>
    <cellStyle name="Обычный 176 2 2 4 3" xfId="39674"/>
    <cellStyle name="Обычный 176 2 2 4 4" xfId="48602"/>
    <cellStyle name="Обычный 176 2 2 4 5" xfId="57522"/>
    <cellStyle name="Обычный 176 2 2 5" xfId="816"/>
    <cellStyle name="Обычный 176 2 2 5 2" xfId="26617"/>
    <cellStyle name="Обычный 176 2 2 5 3" xfId="35814"/>
    <cellStyle name="Обычный 176 2 2 5 4" xfId="44742"/>
    <cellStyle name="Обычный 176 2 2 5 5" xfId="53662"/>
    <cellStyle name="Обычный 176 2 2 6" xfId="13832"/>
    <cellStyle name="Обычный 176 2 2 7" xfId="17691"/>
    <cellStyle name="Обычный 176 2 2 8" xfId="21551"/>
    <cellStyle name="Обычный 176 2 2 9" xfId="11179"/>
    <cellStyle name="Обычный 176 2 3" xfId="817"/>
    <cellStyle name="Обычный 176 2 3 2" xfId="818"/>
    <cellStyle name="Обычный 176 2 3 2 2" xfId="28683"/>
    <cellStyle name="Обычный 176 2 3 2 3" xfId="37879"/>
    <cellStyle name="Обычный 176 2 3 2 4" xfId="46807"/>
    <cellStyle name="Обычный 176 2 3 2 5" xfId="55727"/>
    <cellStyle name="Обычный 176 2 3 3" xfId="12037"/>
    <cellStyle name="Обычный 176 2 3 4" xfId="15896"/>
    <cellStyle name="Обычный 176 2 3 5" xfId="19756"/>
    <cellStyle name="Обычный 176 2 3 6" xfId="24818"/>
    <cellStyle name="Обычный 176 2 3 7" xfId="34019"/>
    <cellStyle name="Обычный 176 2 3 8" xfId="42947"/>
    <cellStyle name="Обычный 176 2 3 9" xfId="51867"/>
    <cellStyle name="Обычный 176 2 4" xfId="819"/>
    <cellStyle name="Обычный 176 2 4 2" xfId="820"/>
    <cellStyle name="Обычный 176 2 4 2 2" xfId="27352"/>
    <cellStyle name="Обычный 176 2 4 2 3" xfId="36548"/>
    <cellStyle name="Обычный 176 2 4 2 4" xfId="45476"/>
    <cellStyle name="Обычный 176 2 4 2 5" xfId="54396"/>
    <cellStyle name="Обычный 176 2 4 3" xfId="14565"/>
    <cellStyle name="Обычный 176 2 4 4" xfId="18425"/>
    <cellStyle name="Обычный 176 2 4 5" xfId="23487"/>
    <cellStyle name="Обычный 176 2 4 6" xfId="32691"/>
    <cellStyle name="Обычный 176 2 4 7" xfId="41616"/>
    <cellStyle name="Обычный 176 2 4 8" xfId="50536"/>
    <cellStyle name="Обычный 176 2 5" xfId="821"/>
    <cellStyle name="Обычный 176 2 5 2" xfId="29879"/>
    <cellStyle name="Обычный 176 2 5 3" xfId="39075"/>
    <cellStyle name="Обычный 176 2 5 4" xfId="48003"/>
    <cellStyle name="Обычный 176 2 5 5" xfId="56923"/>
    <cellStyle name="Обычный 176 2 6" xfId="822"/>
    <cellStyle name="Обычный 176 2 6 2" xfId="26018"/>
    <cellStyle name="Обычный 176 2 6 3" xfId="35215"/>
    <cellStyle name="Обычный 176 2 6 4" xfId="44143"/>
    <cellStyle name="Обычный 176 2 6 5" xfId="53063"/>
    <cellStyle name="Обычный 176 2 7" xfId="13233"/>
    <cellStyle name="Обычный 176 2 8" xfId="17092"/>
    <cellStyle name="Обычный 176 2 9" xfId="20952"/>
    <cellStyle name="Обычный 176 3" xfId="823"/>
    <cellStyle name="Обычный 176 3 10" xfId="22454"/>
    <cellStyle name="Обычный 176 3 11" xfId="30997"/>
    <cellStyle name="Обычный 176 3 12" xfId="40583"/>
    <cellStyle name="Обычный 176 3 13" xfId="49503"/>
    <cellStyle name="Обычный 176 3 2" xfId="824"/>
    <cellStyle name="Обычный 176 3 2 2" xfId="825"/>
    <cellStyle name="Обычный 176 3 2 2 2" xfId="28982"/>
    <cellStyle name="Обычный 176 3 2 2 3" xfId="38178"/>
    <cellStyle name="Обычный 176 3 2 2 4" xfId="47106"/>
    <cellStyle name="Обычный 176 3 2 2 5" xfId="56026"/>
    <cellStyle name="Обычный 176 3 2 3" xfId="12336"/>
    <cellStyle name="Обычный 176 3 2 4" xfId="16195"/>
    <cellStyle name="Обычный 176 3 2 5" xfId="20055"/>
    <cellStyle name="Обычный 176 3 2 6" xfId="25117"/>
    <cellStyle name="Обычный 176 3 2 7" xfId="34318"/>
    <cellStyle name="Обычный 176 3 2 8" xfId="43246"/>
    <cellStyle name="Обычный 176 3 2 9" xfId="52166"/>
    <cellStyle name="Обычный 176 3 3" xfId="826"/>
    <cellStyle name="Обычный 176 3 3 2" xfId="827"/>
    <cellStyle name="Обычный 176 3 3 2 2" xfId="27651"/>
    <cellStyle name="Обычный 176 3 3 2 3" xfId="36847"/>
    <cellStyle name="Обычный 176 3 3 2 4" xfId="45775"/>
    <cellStyle name="Обычный 176 3 3 2 5" xfId="54695"/>
    <cellStyle name="Обычный 176 3 3 3" xfId="14864"/>
    <cellStyle name="Обычный 176 3 3 4" xfId="18724"/>
    <cellStyle name="Обычный 176 3 3 5" xfId="23786"/>
    <cellStyle name="Обычный 176 3 3 6" xfId="32989"/>
    <cellStyle name="Обычный 176 3 3 7" xfId="41915"/>
    <cellStyle name="Обычный 176 3 3 8" xfId="50835"/>
    <cellStyle name="Обычный 176 3 4" xfId="828"/>
    <cellStyle name="Обычный 176 3 4 2" xfId="30179"/>
    <cellStyle name="Обычный 176 3 4 3" xfId="39375"/>
    <cellStyle name="Обычный 176 3 4 4" xfId="48303"/>
    <cellStyle name="Обычный 176 3 4 5" xfId="57223"/>
    <cellStyle name="Обычный 176 3 5" xfId="829"/>
    <cellStyle name="Обычный 176 3 5 2" xfId="26318"/>
    <cellStyle name="Обычный 176 3 5 3" xfId="35515"/>
    <cellStyle name="Обычный 176 3 5 4" xfId="44443"/>
    <cellStyle name="Обычный 176 3 5 5" xfId="53363"/>
    <cellStyle name="Обычный 176 3 6" xfId="13533"/>
    <cellStyle name="Обычный 176 3 7" xfId="17392"/>
    <cellStyle name="Обычный 176 3 8" xfId="21252"/>
    <cellStyle name="Обычный 176 3 9" xfId="10935"/>
    <cellStyle name="Обычный 176 4" xfId="830"/>
    <cellStyle name="Обычный 176 4 2" xfId="831"/>
    <cellStyle name="Обычный 176 4 2 2" xfId="28384"/>
    <cellStyle name="Обычный 176 4 2 3" xfId="37580"/>
    <cellStyle name="Обычный 176 4 2 4" xfId="46508"/>
    <cellStyle name="Обычный 176 4 2 5" xfId="55428"/>
    <cellStyle name="Обычный 176 4 3" xfId="11738"/>
    <cellStyle name="Обычный 176 4 4" xfId="15597"/>
    <cellStyle name="Обычный 176 4 5" xfId="19457"/>
    <cellStyle name="Обычный 176 4 6" xfId="24519"/>
    <cellStyle name="Обычный 176 4 7" xfId="33721"/>
    <cellStyle name="Обычный 176 4 8" xfId="42648"/>
    <cellStyle name="Обычный 176 4 9" xfId="51568"/>
    <cellStyle name="Обычный 176 5" xfId="832"/>
    <cellStyle name="Обычный 176 5 2" xfId="833"/>
    <cellStyle name="Обычный 176 5 2 2" xfId="27052"/>
    <cellStyle name="Обычный 176 5 2 3" xfId="36249"/>
    <cellStyle name="Обычный 176 5 2 4" xfId="45177"/>
    <cellStyle name="Обычный 176 5 2 5" xfId="54097"/>
    <cellStyle name="Обычный 176 5 3" xfId="14266"/>
    <cellStyle name="Обычный 176 5 4" xfId="18126"/>
    <cellStyle name="Обычный 176 5 5" xfId="23188"/>
    <cellStyle name="Обычный 176 5 6" xfId="32344"/>
    <cellStyle name="Обычный 176 5 7" xfId="41317"/>
    <cellStyle name="Обычный 176 5 8" xfId="50237"/>
    <cellStyle name="Обычный 176 6" xfId="834"/>
    <cellStyle name="Обычный 176 6 2" xfId="29580"/>
    <cellStyle name="Обычный 176 6 3" xfId="38776"/>
    <cellStyle name="Обычный 176 6 4" xfId="47704"/>
    <cellStyle name="Обычный 176 6 5" xfId="56624"/>
    <cellStyle name="Обычный 176 7" xfId="835"/>
    <cellStyle name="Обычный 176 7 2" xfId="25715"/>
    <cellStyle name="Обычный 176 7 3" xfId="34916"/>
    <cellStyle name="Обычный 176 7 4" xfId="43844"/>
    <cellStyle name="Обычный 176 7 5" xfId="52764"/>
    <cellStyle name="Обычный 176 8" xfId="12934"/>
    <cellStyle name="Обычный 176 9" xfId="16793"/>
    <cellStyle name="Обычный 18" xfId="836"/>
    <cellStyle name="Обычный 18 10" xfId="837"/>
    <cellStyle name="Обычный 18 10 10" xfId="20654"/>
    <cellStyle name="Обычный 18 10 11" xfId="10353"/>
    <cellStyle name="Обычный 18 10 12" xfId="21855"/>
    <cellStyle name="Обычный 18 10 13" xfId="30999"/>
    <cellStyle name="Обычный 18 10 14" xfId="39985"/>
    <cellStyle name="Обычный 18 10 15" xfId="48905"/>
    <cellStyle name="Обычный 18 10 2" xfId="838"/>
    <cellStyle name="Обычный 18 10 2 10" xfId="10659"/>
    <cellStyle name="Обычный 18 10 2 11" xfId="22154"/>
    <cellStyle name="Обычный 18 10 2 12" xfId="31000"/>
    <cellStyle name="Обычный 18 10 2 13" xfId="40284"/>
    <cellStyle name="Обычный 18 10 2 14" xfId="49204"/>
    <cellStyle name="Обычный 18 10 2 2" xfId="839"/>
    <cellStyle name="Обычный 18 10 2 2 10" xfId="22754"/>
    <cellStyle name="Обычный 18 10 2 2 11" xfId="31001"/>
    <cellStyle name="Обычный 18 10 2 2 12" xfId="40883"/>
    <cellStyle name="Обычный 18 10 2 2 13" xfId="49803"/>
    <cellStyle name="Обычный 18 10 2 2 2" xfId="840"/>
    <cellStyle name="Обычный 18 10 2 2 2 2" xfId="841"/>
    <cellStyle name="Обычный 18 10 2 2 2 2 2" xfId="29282"/>
    <cellStyle name="Обычный 18 10 2 2 2 2 3" xfId="38478"/>
    <cellStyle name="Обычный 18 10 2 2 2 2 4" xfId="47406"/>
    <cellStyle name="Обычный 18 10 2 2 2 2 5" xfId="56326"/>
    <cellStyle name="Обычный 18 10 2 2 2 3" xfId="12636"/>
    <cellStyle name="Обычный 18 10 2 2 2 4" xfId="16495"/>
    <cellStyle name="Обычный 18 10 2 2 2 5" xfId="20355"/>
    <cellStyle name="Обычный 18 10 2 2 2 6" xfId="25417"/>
    <cellStyle name="Обычный 18 10 2 2 2 7" xfId="34618"/>
    <cellStyle name="Обычный 18 10 2 2 2 8" xfId="43546"/>
    <cellStyle name="Обычный 18 10 2 2 2 9" xfId="52466"/>
    <cellStyle name="Обычный 18 10 2 2 3" xfId="842"/>
    <cellStyle name="Обычный 18 10 2 2 3 2" xfId="843"/>
    <cellStyle name="Обычный 18 10 2 2 3 2 2" xfId="27951"/>
    <cellStyle name="Обычный 18 10 2 2 3 2 3" xfId="37147"/>
    <cellStyle name="Обычный 18 10 2 2 3 2 4" xfId="46075"/>
    <cellStyle name="Обычный 18 10 2 2 3 2 5" xfId="54995"/>
    <cellStyle name="Обычный 18 10 2 2 3 3" xfId="15164"/>
    <cellStyle name="Обычный 18 10 2 2 3 4" xfId="19024"/>
    <cellStyle name="Обычный 18 10 2 2 3 5" xfId="24086"/>
    <cellStyle name="Обычный 18 10 2 2 3 6" xfId="33289"/>
    <cellStyle name="Обычный 18 10 2 2 3 7" xfId="42215"/>
    <cellStyle name="Обычный 18 10 2 2 3 8" xfId="51135"/>
    <cellStyle name="Обычный 18 10 2 2 4" xfId="844"/>
    <cellStyle name="Обычный 18 10 2 2 4 2" xfId="30479"/>
    <cellStyle name="Обычный 18 10 2 2 4 3" xfId="39675"/>
    <cellStyle name="Обычный 18 10 2 2 4 4" xfId="48603"/>
    <cellStyle name="Обычный 18 10 2 2 4 5" xfId="57523"/>
    <cellStyle name="Обычный 18 10 2 2 5" xfId="845"/>
    <cellStyle name="Обычный 18 10 2 2 5 2" xfId="26618"/>
    <cellStyle name="Обычный 18 10 2 2 5 3" xfId="35815"/>
    <cellStyle name="Обычный 18 10 2 2 5 4" xfId="44743"/>
    <cellStyle name="Обычный 18 10 2 2 5 5" xfId="53663"/>
    <cellStyle name="Обычный 18 10 2 2 6" xfId="13833"/>
    <cellStyle name="Обычный 18 10 2 2 7" xfId="17692"/>
    <cellStyle name="Обычный 18 10 2 2 8" xfId="21552"/>
    <cellStyle name="Обычный 18 10 2 2 9" xfId="11180"/>
    <cellStyle name="Обычный 18 10 2 3" xfId="846"/>
    <cellStyle name="Обычный 18 10 2 3 2" xfId="847"/>
    <cellStyle name="Обычный 18 10 2 3 2 2" xfId="28684"/>
    <cellStyle name="Обычный 18 10 2 3 2 3" xfId="37880"/>
    <cellStyle name="Обычный 18 10 2 3 2 4" xfId="46808"/>
    <cellStyle name="Обычный 18 10 2 3 2 5" xfId="55728"/>
    <cellStyle name="Обычный 18 10 2 3 3" xfId="12038"/>
    <cellStyle name="Обычный 18 10 2 3 4" xfId="15897"/>
    <cellStyle name="Обычный 18 10 2 3 5" xfId="19757"/>
    <cellStyle name="Обычный 18 10 2 3 6" xfId="24819"/>
    <cellStyle name="Обычный 18 10 2 3 7" xfId="34020"/>
    <cellStyle name="Обычный 18 10 2 3 8" xfId="42948"/>
    <cellStyle name="Обычный 18 10 2 3 9" xfId="51868"/>
    <cellStyle name="Обычный 18 10 2 4" xfId="848"/>
    <cellStyle name="Обычный 18 10 2 4 2" xfId="849"/>
    <cellStyle name="Обычный 18 10 2 4 2 2" xfId="27353"/>
    <cellStyle name="Обычный 18 10 2 4 2 3" xfId="36549"/>
    <cellStyle name="Обычный 18 10 2 4 2 4" xfId="45477"/>
    <cellStyle name="Обычный 18 10 2 4 2 5" xfId="54397"/>
    <cellStyle name="Обычный 18 10 2 4 3" xfId="14566"/>
    <cellStyle name="Обычный 18 10 2 4 4" xfId="18426"/>
    <cellStyle name="Обычный 18 10 2 4 5" xfId="23488"/>
    <cellStyle name="Обычный 18 10 2 4 6" xfId="32692"/>
    <cellStyle name="Обычный 18 10 2 4 7" xfId="41617"/>
    <cellStyle name="Обычный 18 10 2 4 8" xfId="50537"/>
    <cellStyle name="Обычный 18 10 2 5" xfId="850"/>
    <cellStyle name="Обычный 18 10 2 5 2" xfId="29880"/>
    <cellStyle name="Обычный 18 10 2 5 3" xfId="39076"/>
    <cellStyle name="Обычный 18 10 2 5 4" xfId="48004"/>
    <cellStyle name="Обычный 18 10 2 5 5" xfId="56924"/>
    <cellStyle name="Обычный 18 10 2 6" xfId="851"/>
    <cellStyle name="Обычный 18 10 2 6 2" xfId="26019"/>
    <cellStyle name="Обычный 18 10 2 6 3" xfId="35216"/>
    <cellStyle name="Обычный 18 10 2 6 4" xfId="44144"/>
    <cellStyle name="Обычный 18 10 2 6 5" xfId="53064"/>
    <cellStyle name="Обычный 18 10 2 7" xfId="13234"/>
    <cellStyle name="Обычный 18 10 2 8" xfId="17093"/>
    <cellStyle name="Обычный 18 10 2 9" xfId="20953"/>
    <cellStyle name="Обычный 18 10 3" xfId="852"/>
    <cellStyle name="Обычный 18 10 3 10" xfId="22455"/>
    <cellStyle name="Обычный 18 10 3 11" xfId="31002"/>
    <cellStyle name="Обычный 18 10 3 12" xfId="40584"/>
    <cellStyle name="Обычный 18 10 3 13" xfId="49504"/>
    <cellStyle name="Обычный 18 10 3 2" xfId="853"/>
    <cellStyle name="Обычный 18 10 3 2 2" xfId="854"/>
    <cellStyle name="Обычный 18 10 3 2 2 2" xfId="28983"/>
    <cellStyle name="Обычный 18 10 3 2 2 3" xfId="38179"/>
    <cellStyle name="Обычный 18 10 3 2 2 4" xfId="47107"/>
    <cellStyle name="Обычный 18 10 3 2 2 5" xfId="56027"/>
    <cellStyle name="Обычный 18 10 3 2 3" xfId="12337"/>
    <cellStyle name="Обычный 18 10 3 2 4" xfId="16196"/>
    <cellStyle name="Обычный 18 10 3 2 5" xfId="20056"/>
    <cellStyle name="Обычный 18 10 3 2 6" xfId="25118"/>
    <cellStyle name="Обычный 18 10 3 2 7" xfId="34319"/>
    <cellStyle name="Обычный 18 10 3 2 8" xfId="43247"/>
    <cellStyle name="Обычный 18 10 3 2 9" xfId="52167"/>
    <cellStyle name="Обычный 18 10 3 3" xfId="855"/>
    <cellStyle name="Обычный 18 10 3 3 2" xfId="856"/>
    <cellStyle name="Обычный 18 10 3 3 2 2" xfId="27652"/>
    <cellStyle name="Обычный 18 10 3 3 2 3" xfId="36848"/>
    <cellStyle name="Обычный 18 10 3 3 2 4" xfId="45776"/>
    <cellStyle name="Обычный 18 10 3 3 2 5" xfId="54696"/>
    <cellStyle name="Обычный 18 10 3 3 3" xfId="14865"/>
    <cellStyle name="Обычный 18 10 3 3 4" xfId="18725"/>
    <cellStyle name="Обычный 18 10 3 3 5" xfId="23787"/>
    <cellStyle name="Обычный 18 10 3 3 6" xfId="32990"/>
    <cellStyle name="Обычный 18 10 3 3 7" xfId="41916"/>
    <cellStyle name="Обычный 18 10 3 3 8" xfId="50836"/>
    <cellStyle name="Обычный 18 10 3 4" xfId="857"/>
    <cellStyle name="Обычный 18 10 3 4 2" xfId="30180"/>
    <cellStyle name="Обычный 18 10 3 4 3" xfId="39376"/>
    <cellStyle name="Обычный 18 10 3 4 4" xfId="48304"/>
    <cellStyle name="Обычный 18 10 3 4 5" xfId="57224"/>
    <cellStyle name="Обычный 18 10 3 5" xfId="858"/>
    <cellStyle name="Обычный 18 10 3 5 2" xfId="26319"/>
    <cellStyle name="Обычный 18 10 3 5 3" xfId="35516"/>
    <cellStyle name="Обычный 18 10 3 5 4" xfId="44444"/>
    <cellStyle name="Обычный 18 10 3 5 5" xfId="53364"/>
    <cellStyle name="Обычный 18 10 3 6" xfId="13534"/>
    <cellStyle name="Обычный 18 10 3 7" xfId="17393"/>
    <cellStyle name="Обычный 18 10 3 8" xfId="21253"/>
    <cellStyle name="Обычный 18 10 3 9" xfId="10936"/>
    <cellStyle name="Обычный 18 10 4" xfId="859"/>
    <cellStyle name="Обычный 18 10 4 2" xfId="860"/>
    <cellStyle name="Обычный 18 10 4 2 2" xfId="28385"/>
    <cellStyle name="Обычный 18 10 4 2 3" xfId="37581"/>
    <cellStyle name="Обычный 18 10 4 2 4" xfId="46509"/>
    <cellStyle name="Обычный 18 10 4 2 5" xfId="55429"/>
    <cellStyle name="Обычный 18 10 4 3" xfId="11739"/>
    <cellStyle name="Обычный 18 10 4 4" xfId="15598"/>
    <cellStyle name="Обычный 18 10 4 5" xfId="19458"/>
    <cellStyle name="Обычный 18 10 4 6" xfId="24520"/>
    <cellStyle name="Обычный 18 10 4 7" xfId="33722"/>
    <cellStyle name="Обычный 18 10 4 8" xfId="42649"/>
    <cellStyle name="Обычный 18 10 4 9" xfId="51569"/>
    <cellStyle name="Обычный 18 10 5" xfId="861"/>
    <cellStyle name="Обычный 18 10 5 2" xfId="862"/>
    <cellStyle name="Обычный 18 10 5 2 2" xfId="27053"/>
    <cellStyle name="Обычный 18 10 5 2 3" xfId="36250"/>
    <cellStyle name="Обычный 18 10 5 2 4" xfId="45178"/>
    <cellStyle name="Обычный 18 10 5 2 5" xfId="54098"/>
    <cellStyle name="Обычный 18 10 5 3" xfId="14267"/>
    <cellStyle name="Обычный 18 10 5 4" xfId="18127"/>
    <cellStyle name="Обычный 18 10 5 5" xfId="23189"/>
    <cellStyle name="Обычный 18 10 5 6" xfId="32416"/>
    <cellStyle name="Обычный 18 10 5 7" xfId="41318"/>
    <cellStyle name="Обычный 18 10 5 8" xfId="50238"/>
    <cellStyle name="Обычный 18 10 6" xfId="863"/>
    <cellStyle name="Обычный 18 10 6 2" xfId="29581"/>
    <cellStyle name="Обычный 18 10 6 3" xfId="38777"/>
    <cellStyle name="Обычный 18 10 6 4" xfId="47705"/>
    <cellStyle name="Обычный 18 10 6 5" xfId="56625"/>
    <cellStyle name="Обычный 18 10 7" xfId="864"/>
    <cellStyle name="Обычный 18 10 7 2" xfId="25716"/>
    <cellStyle name="Обычный 18 10 7 3" xfId="34917"/>
    <cellStyle name="Обычный 18 10 7 4" xfId="43845"/>
    <cellStyle name="Обычный 18 10 7 5" xfId="52765"/>
    <cellStyle name="Обычный 18 10 8" xfId="12935"/>
    <cellStyle name="Обычный 18 10 9" xfId="16794"/>
    <cellStyle name="Обычный 18 11" xfId="865"/>
    <cellStyle name="Обычный 18 11 10" xfId="20655"/>
    <cellStyle name="Обычный 18 11 11" xfId="10354"/>
    <cellStyle name="Обычный 18 11 12" xfId="21856"/>
    <cellStyle name="Обычный 18 11 13" xfId="31003"/>
    <cellStyle name="Обычный 18 11 14" xfId="39986"/>
    <cellStyle name="Обычный 18 11 15" xfId="48906"/>
    <cellStyle name="Обычный 18 11 2" xfId="866"/>
    <cellStyle name="Обычный 18 11 2 10" xfId="10660"/>
    <cellStyle name="Обычный 18 11 2 11" xfId="22155"/>
    <cellStyle name="Обычный 18 11 2 12" xfId="31004"/>
    <cellStyle name="Обычный 18 11 2 13" xfId="40285"/>
    <cellStyle name="Обычный 18 11 2 14" xfId="49205"/>
    <cellStyle name="Обычный 18 11 2 2" xfId="867"/>
    <cellStyle name="Обычный 18 11 2 2 10" xfId="22755"/>
    <cellStyle name="Обычный 18 11 2 2 11" xfId="31005"/>
    <cellStyle name="Обычный 18 11 2 2 12" xfId="40884"/>
    <cellStyle name="Обычный 18 11 2 2 13" xfId="49804"/>
    <cellStyle name="Обычный 18 11 2 2 2" xfId="868"/>
    <cellStyle name="Обычный 18 11 2 2 2 2" xfId="869"/>
    <cellStyle name="Обычный 18 11 2 2 2 2 2" xfId="29283"/>
    <cellStyle name="Обычный 18 11 2 2 2 2 3" xfId="38479"/>
    <cellStyle name="Обычный 18 11 2 2 2 2 4" xfId="47407"/>
    <cellStyle name="Обычный 18 11 2 2 2 2 5" xfId="56327"/>
    <cellStyle name="Обычный 18 11 2 2 2 3" xfId="12637"/>
    <cellStyle name="Обычный 18 11 2 2 2 4" xfId="16496"/>
    <cellStyle name="Обычный 18 11 2 2 2 5" xfId="20356"/>
    <cellStyle name="Обычный 18 11 2 2 2 6" xfId="25418"/>
    <cellStyle name="Обычный 18 11 2 2 2 7" xfId="34619"/>
    <cellStyle name="Обычный 18 11 2 2 2 8" xfId="43547"/>
    <cellStyle name="Обычный 18 11 2 2 2 9" xfId="52467"/>
    <cellStyle name="Обычный 18 11 2 2 3" xfId="870"/>
    <cellStyle name="Обычный 18 11 2 2 3 2" xfId="871"/>
    <cellStyle name="Обычный 18 11 2 2 3 2 2" xfId="27952"/>
    <cellStyle name="Обычный 18 11 2 2 3 2 3" xfId="37148"/>
    <cellStyle name="Обычный 18 11 2 2 3 2 4" xfId="46076"/>
    <cellStyle name="Обычный 18 11 2 2 3 2 5" xfId="54996"/>
    <cellStyle name="Обычный 18 11 2 2 3 3" xfId="15165"/>
    <cellStyle name="Обычный 18 11 2 2 3 4" xfId="19025"/>
    <cellStyle name="Обычный 18 11 2 2 3 5" xfId="24087"/>
    <cellStyle name="Обычный 18 11 2 2 3 6" xfId="33290"/>
    <cellStyle name="Обычный 18 11 2 2 3 7" xfId="42216"/>
    <cellStyle name="Обычный 18 11 2 2 3 8" xfId="51136"/>
    <cellStyle name="Обычный 18 11 2 2 4" xfId="872"/>
    <cellStyle name="Обычный 18 11 2 2 4 2" xfId="30480"/>
    <cellStyle name="Обычный 18 11 2 2 4 3" xfId="39676"/>
    <cellStyle name="Обычный 18 11 2 2 4 4" xfId="48604"/>
    <cellStyle name="Обычный 18 11 2 2 4 5" xfId="57524"/>
    <cellStyle name="Обычный 18 11 2 2 5" xfId="873"/>
    <cellStyle name="Обычный 18 11 2 2 5 2" xfId="26619"/>
    <cellStyle name="Обычный 18 11 2 2 5 3" xfId="35816"/>
    <cellStyle name="Обычный 18 11 2 2 5 4" xfId="44744"/>
    <cellStyle name="Обычный 18 11 2 2 5 5" xfId="53664"/>
    <cellStyle name="Обычный 18 11 2 2 6" xfId="13834"/>
    <cellStyle name="Обычный 18 11 2 2 7" xfId="17693"/>
    <cellStyle name="Обычный 18 11 2 2 8" xfId="21553"/>
    <cellStyle name="Обычный 18 11 2 2 9" xfId="11181"/>
    <cellStyle name="Обычный 18 11 2 3" xfId="874"/>
    <cellStyle name="Обычный 18 11 2 3 2" xfId="875"/>
    <cellStyle name="Обычный 18 11 2 3 2 2" xfId="28685"/>
    <cellStyle name="Обычный 18 11 2 3 2 3" xfId="37881"/>
    <cellStyle name="Обычный 18 11 2 3 2 4" xfId="46809"/>
    <cellStyle name="Обычный 18 11 2 3 2 5" xfId="55729"/>
    <cellStyle name="Обычный 18 11 2 3 3" xfId="12039"/>
    <cellStyle name="Обычный 18 11 2 3 4" xfId="15898"/>
    <cellStyle name="Обычный 18 11 2 3 5" xfId="19758"/>
    <cellStyle name="Обычный 18 11 2 3 6" xfId="24820"/>
    <cellStyle name="Обычный 18 11 2 3 7" xfId="34021"/>
    <cellStyle name="Обычный 18 11 2 3 8" xfId="42949"/>
    <cellStyle name="Обычный 18 11 2 3 9" xfId="51869"/>
    <cellStyle name="Обычный 18 11 2 4" xfId="876"/>
    <cellStyle name="Обычный 18 11 2 4 2" xfId="877"/>
    <cellStyle name="Обычный 18 11 2 4 2 2" xfId="27354"/>
    <cellStyle name="Обычный 18 11 2 4 2 3" xfId="36550"/>
    <cellStyle name="Обычный 18 11 2 4 2 4" xfId="45478"/>
    <cellStyle name="Обычный 18 11 2 4 2 5" xfId="54398"/>
    <cellStyle name="Обычный 18 11 2 4 3" xfId="14567"/>
    <cellStyle name="Обычный 18 11 2 4 4" xfId="18427"/>
    <cellStyle name="Обычный 18 11 2 4 5" xfId="23489"/>
    <cellStyle name="Обычный 18 11 2 4 6" xfId="32693"/>
    <cellStyle name="Обычный 18 11 2 4 7" xfId="41618"/>
    <cellStyle name="Обычный 18 11 2 4 8" xfId="50538"/>
    <cellStyle name="Обычный 18 11 2 5" xfId="878"/>
    <cellStyle name="Обычный 18 11 2 5 2" xfId="29881"/>
    <cellStyle name="Обычный 18 11 2 5 3" xfId="39077"/>
    <cellStyle name="Обычный 18 11 2 5 4" xfId="48005"/>
    <cellStyle name="Обычный 18 11 2 5 5" xfId="56925"/>
    <cellStyle name="Обычный 18 11 2 6" xfId="879"/>
    <cellStyle name="Обычный 18 11 2 6 2" xfId="26020"/>
    <cellStyle name="Обычный 18 11 2 6 3" xfId="35217"/>
    <cellStyle name="Обычный 18 11 2 6 4" xfId="44145"/>
    <cellStyle name="Обычный 18 11 2 6 5" xfId="53065"/>
    <cellStyle name="Обычный 18 11 2 7" xfId="13235"/>
    <cellStyle name="Обычный 18 11 2 8" xfId="17094"/>
    <cellStyle name="Обычный 18 11 2 9" xfId="20954"/>
    <cellStyle name="Обычный 18 11 3" xfId="880"/>
    <cellStyle name="Обычный 18 11 3 10" xfId="22456"/>
    <cellStyle name="Обычный 18 11 3 11" xfId="31006"/>
    <cellStyle name="Обычный 18 11 3 12" xfId="40585"/>
    <cellStyle name="Обычный 18 11 3 13" xfId="49505"/>
    <cellStyle name="Обычный 18 11 3 2" xfId="881"/>
    <cellStyle name="Обычный 18 11 3 2 2" xfId="882"/>
    <cellStyle name="Обычный 18 11 3 2 2 2" xfId="28984"/>
    <cellStyle name="Обычный 18 11 3 2 2 3" xfId="38180"/>
    <cellStyle name="Обычный 18 11 3 2 2 4" xfId="47108"/>
    <cellStyle name="Обычный 18 11 3 2 2 5" xfId="56028"/>
    <cellStyle name="Обычный 18 11 3 2 3" xfId="12338"/>
    <cellStyle name="Обычный 18 11 3 2 4" xfId="16197"/>
    <cellStyle name="Обычный 18 11 3 2 5" xfId="20057"/>
    <cellStyle name="Обычный 18 11 3 2 6" xfId="25119"/>
    <cellStyle name="Обычный 18 11 3 2 7" xfId="34320"/>
    <cellStyle name="Обычный 18 11 3 2 8" xfId="43248"/>
    <cellStyle name="Обычный 18 11 3 2 9" xfId="52168"/>
    <cellStyle name="Обычный 18 11 3 3" xfId="883"/>
    <cellStyle name="Обычный 18 11 3 3 2" xfId="884"/>
    <cellStyle name="Обычный 18 11 3 3 2 2" xfId="27653"/>
    <cellStyle name="Обычный 18 11 3 3 2 3" xfId="36849"/>
    <cellStyle name="Обычный 18 11 3 3 2 4" xfId="45777"/>
    <cellStyle name="Обычный 18 11 3 3 2 5" xfId="54697"/>
    <cellStyle name="Обычный 18 11 3 3 3" xfId="14866"/>
    <cellStyle name="Обычный 18 11 3 3 4" xfId="18726"/>
    <cellStyle name="Обычный 18 11 3 3 5" xfId="23788"/>
    <cellStyle name="Обычный 18 11 3 3 6" xfId="32991"/>
    <cellStyle name="Обычный 18 11 3 3 7" xfId="41917"/>
    <cellStyle name="Обычный 18 11 3 3 8" xfId="50837"/>
    <cellStyle name="Обычный 18 11 3 4" xfId="885"/>
    <cellStyle name="Обычный 18 11 3 4 2" xfId="30181"/>
    <cellStyle name="Обычный 18 11 3 4 3" xfId="39377"/>
    <cellStyle name="Обычный 18 11 3 4 4" xfId="48305"/>
    <cellStyle name="Обычный 18 11 3 4 5" xfId="57225"/>
    <cellStyle name="Обычный 18 11 3 5" xfId="886"/>
    <cellStyle name="Обычный 18 11 3 5 2" xfId="26320"/>
    <cellStyle name="Обычный 18 11 3 5 3" xfId="35517"/>
    <cellStyle name="Обычный 18 11 3 5 4" xfId="44445"/>
    <cellStyle name="Обычный 18 11 3 5 5" xfId="53365"/>
    <cellStyle name="Обычный 18 11 3 6" xfId="13535"/>
    <cellStyle name="Обычный 18 11 3 7" xfId="17394"/>
    <cellStyle name="Обычный 18 11 3 8" xfId="21254"/>
    <cellStyle name="Обычный 18 11 3 9" xfId="10937"/>
    <cellStyle name="Обычный 18 11 4" xfId="887"/>
    <cellStyle name="Обычный 18 11 4 2" xfId="888"/>
    <cellStyle name="Обычный 18 11 4 2 2" xfId="28386"/>
    <cellStyle name="Обычный 18 11 4 2 3" xfId="37582"/>
    <cellStyle name="Обычный 18 11 4 2 4" xfId="46510"/>
    <cellStyle name="Обычный 18 11 4 2 5" xfId="55430"/>
    <cellStyle name="Обычный 18 11 4 3" xfId="11740"/>
    <cellStyle name="Обычный 18 11 4 4" xfId="15599"/>
    <cellStyle name="Обычный 18 11 4 5" xfId="19459"/>
    <cellStyle name="Обычный 18 11 4 6" xfId="24521"/>
    <cellStyle name="Обычный 18 11 4 7" xfId="33723"/>
    <cellStyle name="Обычный 18 11 4 8" xfId="42650"/>
    <cellStyle name="Обычный 18 11 4 9" xfId="51570"/>
    <cellStyle name="Обычный 18 11 5" xfId="889"/>
    <cellStyle name="Обычный 18 11 5 2" xfId="890"/>
    <cellStyle name="Обычный 18 11 5 2 2" xfId="27054"/>
    <cellStyle name="Обычный 18 11 5 2 3" xfId="36251"/>
    <cellStyle name="Обычный 18 11 5 2 4" xfId="45179"/>
    <cellStyle name="Обычный 18 11 5 2 5" xfId="54099"/>
    <cellStyle name="Обычный 18 11 5 3" xfId="14268"/>
    <cellStyle name="Обычный 18 11 5 4" xfId="18128"/>
    <cellStyle name="Обычный 18 11 5 5" xfId="23190"/>
    <cellStyle name="Обычный 18 11 5 6" xfId="32398"/>
    <cellStyle name="Обычный 18 11 5 7" xfId="41319"/>
    <cellStyle name="Обычный 18 11 5 8" xfId="50239"/>
    <cellStyle name="Обычный 18 11 6" xfId="891"/>
    <cellStyle name="Обычный 18 11 6 2" xfId="29582"/>
    <cellStyle name="Обычный 18 11 6 3" xfId="38778"/>
    <cellStyle name="Обычный 18 11 6 4" xfId="47706"/>
    <cellStyle name="Обычный 18 11 6 5" xfId="56626"/>
    <cellStyle name="Обычный 18 11 7" xfId="892"/>
    <cellStyle name="Обычный 18 11 7 2" xfId="25717"/>
    <cellStyle name="Обычный 18 11 7 3" xfId="34918"/>
    <cellStyle name="Обычный 18 11 7 4" xfId="43846"/>
    <cellStyle name="Обычный 18 11 7 5" xfId="52766"/>
    <cellStyle name="Обычный 18 11 8" xfId="12936"/>
    <cellStyle name="Обычный 18 11 9" xfId="16795"/>
    <cellStyle name="Обычный 18 12" xfId="893"/>
    <cellStyle name="Обычный 18 12 10" xfId="20656"/>
    <cellStyle name="Обычный 18 12 11" xfId="10355"/>
    <cellStyle name="Обычный 18 12 12" xfId="21857"/>
    <cellStyle name="Обычный 18 12 13" xfId="31007"/>
    <cellStyle name="Обычный 18 12 14" xfId="39987"/>
    <cellStyle name="Обычный 18 12 15" xfId="48907"/>
    <cellStyle name="Обычный 18 12 2" xfId="894"/>
    <cellStyle name="Обычный 18 12 2 10" xfId="10661"/>
    <cellStyle name="Обычный 18 12 2 11" xfId="22156"/>
    <cellStyle name="Обычный 18 12 2 12" xfId="31008"/>
    <cellStyle name="Обычный 18 12 2 13" xfId="40286"/>
    <cellStyle name="Обычный 18 12 2 14" xfId="49206"/>
    <cellStyle name="Обычный 18 12 2 2" xfId="895"/>
    <cellStyle name="Обычный 18 12 2 2 10" xfId="22756"/>
    <cellStyle name="Обычный 18 12 2 2 11" xfId="31009"/>
    <cellStyle name="Обычный 18 12 2 2 12" xfId="40885"/>
    <cellStyle name="Обычный 18 12 2 2 13" xfId="49805"/>
    <cellStyle name="Обычный 18 12 2 2 2" xfId="896"/>
    <cellStyle name="Обычный 18 12 2 2 2 2" xfId="897"/>
    <cellStyle name="Обычный 18 12 2 2 2 2 2" xfId="29284"/>
    <cellStyle name="Обычный 18 12 2 2 2 2 3" xfId="38480"/>
    <cellStyle name="Обычный 18 12 2 2 2 2 4" xfId="47408"/>
    <cellStyle name="Обычный 18 12 2 2 2 2 5" xfId="56328"/>
    <cellStyle name="Обычный 18 12 2 2 2 3" xfId="12638"/>
    <cellStyle name="Обычный 18 12 2 2 2 4" xfId="16497"/>
    <cellStyle name="Обычный 18 12 2 2 2 5" xfId="20357"/>
    <cellStyle name="Обычный 18 12 2 2 2 6" xfId="25419"/>
    <cellStyle name="Обычный 18 12 2 2 2 7" xfId="34620"/>
    <cellStyle name="Обычный 18 12 2 2 2 8" xfId="43548"/>
    <cellStyle name="Обычный 18 12 2 2 2 9" xfId="52468"/>
    <cellStyle name="Обычный 18 12 2 2 3" xfId="898"/>
    <cellStyle name="Обычный 18 12 2 2 3 2" xfId="899"/>
    <cellStyle name="Обычный 18 12 2 2 3 2 2" xfId="27953"/>
    <cellStyle name="Обычный 18 12 2 2 3 2 3" xfId="37149"/>
    <cellStyle name="Обычный 18 12 2 2 3 2 4" xfId="46077"/>
    <cellStyle name="Обычный 18 12 2 2 3 2 5" xfId="54997"/>
    <cellStyle name="Обычный 18 12 2 2 3 3" xfId="15166"/>
    <cellStyle name="Обычный 18 12 2 2 3 4" xfId="19026"/>
    <cellStyle name="Обычный 18 12 2 2 3 5" xfId="24088"/>
    <cellStyle name="Обычный 18 12 2 2 3 6" xfId="33291"/>
    <cellStyle name="Обычный 18 12 2 2 3 7" xfId="42217"/>
    <cellStyle name="Обычный 18 12 2 2 3 8" xfId="51137"/>
    <cellStyle name="Обычный 18 12 2 2 4" xfId="900"/>
    <cellStyle name="Обычный 18 12 2 2 4 2" xfId="30481"/>
    <cellStyle name="Обычный 18 12 2 2 4 3" xfId="39677"/>
    <cellStyle name="Обычный 18 12 2 2 4 4" xfId="48605"/>
    <cellStyle name="Обычный 18 12 2 2 4 5" xfId="57525"/>
    <cellStyle name="Обычный 18 12 2 2 5" xfId="901"/>
    <cellStyle name="Обычный 18 12 2 2 5 2" xfId="26620"/>
    <cellStyle name="Обычный 18 12 2 2 5 3" xfId="35817"/>
    <cellStyle name="Обычный 18 12 2 2 5 4" xfId="44745"/>
    <cellStyle name="Обычный 18 12 2 2 5 5" xfId="53665"/>
    <cellStyle name="Обычный 18 12 2 2 6" xfId="13835"/>
    <cellStyle name="Обычный 18 12 2 2 7" xfId="17694"/>
    <cellStyle name="Обычный 18 12 2 2 8" xfId="21554"/>
    <cellStyle name="Обычный 18 12 2 2 9" xfId="11182"/>
    <cellStyle name="Обычный 18 12 2 3" xfId="902"/>
    <cellStyle name="Обычный 18 12 2 3 2" xfId="903"/>
    <cellStyle name="Обычный 18 12 2 3 2 2" xfId="28686"/>
    <cellStyle name="Обычный 18 12 2 3 2 3" xfId="37882"/>
    <cellStyle name="Обычный 18 12 2 3 2 4" xfId="46810"/>
    <cellStyle name="Обычный 18 12 2 3 2 5" xfId="55730"/>
    <cellStyle name="Обычный 18 12 2 3 3" xfId="12040"/>
    <cellStyle name="Обычный 18 12 2 3 4" xfId="15899"/>
    <cellStyle name="Обычный 18 12 2 3 5" xfId="19759"/>
    <cellStyle name="Обычный 18 12 2 3 6" xfId="24821"/>
    <cellStyle name="Обычный 18 12 2 3 7" xfId="34022"/>
    <cellStyle name="Обычный 18 12 2 3 8" xfId="42950"/>
    <cellStyle name="Обычный 18 12 2 3 9" xfId="51870"/>
    <cellStyle name="Обычный 18 12 2 4" xfId="904"/>
    <cellStyle name="Обычный 18 12 2 4 2" xfId="905"/>
    <cellStyle name="Обычный 18 12 2 4 2 2" xfId="27355"/>
    <cellStyle name="Обычный 18 12 2 4 2 3" xfId="36551"/>
    <cellStyle name="Обычный 18 12 2 4 2 4" xfId="45479"/>
    <cellStyle name="Обычный 18 12 2 4 2 5" xfId="54399"/>
    <cellStyle name="Обычный 18 12 2 4 3" xfId="14568"/>
    <cellStyle name="Обычный 18 12 2 4 4" xfId="18428"/>
    <cellStyle name="Обычный 18 12 2 4 5" xfId="23490"/>
    <cellStyle name="Обычный 18 12 2 4 6" xfId="32694"/>
    <cellStyle name="Обычный 18 12 2 4 7" xfId="41619"/>
    <cellStyle name="Обычный 18 12 2 4 8" xfId="50539"/>
    <cellStyle name="Обычный 18 12 2 5" xfId="906"/>
    <cellStyle name="Обычный 18 12 2 5 2" xfId="29882"/>
    <cellStyle name="Обычный 18 12 2 5 3" xfId="39078"/>
    <cellStyle name="Обычный 18 12 2 5 4" xfId="48006"/>
    <cellStyle name="Обычный 18 12 2 5 5" xfId="56926"/>
    <cellStyle name="Обычный 18 12 2 6" xfId="907"/>
    <cellStyle name="Обычный 18 12 2 6 2" xfId="26021"/>
    <cellStyle name="Обычный 18 12 2 6 3" xfId="35218"/>
    <cellStyle name="Обычный 18 12 2 6 4" xfId="44146"/>
    <cellStyle name="Обычный 18 12 2 6 5" xfId="53066"/>
    <cellStyle name="Обычный 18 12 2 7" xfId="13236"/>
    <cellStyle name="Обычный 18 12 2 8" xfId="17095"/>
    <cellStyle name="Обычный 18 12 2 9" xfId="20955"/>
    <cellStyle name="Обычный 18 12 3" xfId="908"/>
    <cellStyle name="Обычный 18 12 3 10" xfId="22457"/>
    <cellStyle name="Обычный 18 12 3 11" xfId="31010"/>
    <cellStyle name="Обычный 18 12 3 12" xfId="40586"/>
    <cellStyle name="Обычный 18 12 3 13" xfId="49506"/>
    <cellStyle name="Обычный 18 12 3 2" xfId="909"/>
    <cellStyle name="Обычный 18 12 3 2 2" xfId="910"/>
    <cellStyle name="Обычный 18 12 3 2 2 2" xfId="28985"/>
    <cellStyle name="Обычный 18 12 3 2 2 3" xfId="38181"/>
    <cellStyle name="Обычный 18 12 3 2 2 4" xfId="47109"/>
    <cellStyle name="Обычный 18 12 3 2 2 5" xfId="56029"/>
    <cellStyle name="Обычный 18 12 3 2 3" xfId="12339"/>
    <cellStyle name="Обычный 18 12 3 2 4" xfId="16198"/>
    <cellStyle name="Обычный 18 12 3 2 5" xfId="20058"/>
    <cellStyle name="Обычный 18 12 3 2 6" xfId="25120"/>
    <cellStyle name="Обычный 18 12 3 2 7" xfId="34321"/>
    <cellStyle name="Обычный 18 12 3 2 8" xfId="43249"/>
    <cellStyle name="Обычный 18 12 3 2 9" xfId="52169"/>
    <cellStyle name="Обычный 18 12 3 3" xfId="911"/>
    <cellStyle name="Обычный 18 12 3 3 2" xfId="912"/>
    <cellStyle name="Обычный 18 12 3 3 2 2" xfId="27654"/>
    <cellStyle name="Обычный 18 12 3 3 2 3" xfId="36850"/>
    <cellStyle name="Обычный 18 12 3 3 2 4" xfId="45778"/>
    <cellStyle name="Обычный 18 12 3 3 2 5" xfId="54698"/>
    <cellStyle name="Обычный 18 12 3 3 3" xfId="14867"/>
    <cellStyle name="Обычный 18 12 3 3 4" xfId="18727"/>
    <cellStyle name="Обычный 18 12 3 3 5" xfId="23789"/>
    <cellStyle name="Обычный 18 12 3 3 6" xfId="32992"/>
    <cellStyle name="Обычный 18 12 3 3 7" xfId="41918"/>
    <cellStyle name="Обычный 18 12 3 3 8" xfId="50838"/>
    <cellStyle name="Обычный 18 12 3 4" xfId="913"/>
    <cellStyle name="Обычный 18 12 3 4 2" xfId="30182"/>
    <cellStyle name="Обычный 18 12 3 4 3" xfId="39378"/>
    <cellStyle name="Обычный 18 12 3 4 4" xfId="48306"/>
    <cellStyle name="Обычный 18 12 3 4 5" xfId="57226"/>
    <cellStyle name="Обычный 18 12 3 5" xfId="914"/>
    <cellStyle name="Обычный 18 12 3 5 2" xfId="26321"/>
    <cellStyle name="Обычный 18 12 3 5 3" xfId="35518"/>
    <cellStyle name="Обычный 18 12 3 5 4" xfId="44446"/>
    <cellStyle name="Обычный 18 12 3 5 5" xfId="53366"/>
    <cellStyle name="Обычный 18 12 3 6" xfId="13536"/>
    <cellStyle name="Обычный 18 12 3 7" xfId="17395"/>
    <cellStyle name="Обычный 18 12 3 8" xfId="21255"/>
    <cellStyle name="Обычный 18 12 3 9" xfId="10938"/>
    <cellStyle name="Обычный 18 12 4" xfId="915"/>
    <cellStyle name="Обычный 18 12 4 2" xfId="916"/>
    <cellStyle name="Обычный 18 12 4 2 2" xfId="28387"/>
    <cellStyle name="Обычный 18 12 4 2 3" xfId="37583"/>
    <cellStyle name="Обычный 18 12 4 2 4" xfId="46511"/>
    <cellStyle name="Обычный 18 12 4 2 5" xfId="55431"/>
    <cellStyle name="Обычный 18 12 4 3" xfId="11741"/>
    <cellStyle name="Обычный 18 12 4 4" xfId="15600"/>
    <cellStyle name="Обычный 18 12 4 5" xfId="19460"/>
    <cellStyle name="Обычный 18 12 4 6" xfId="24522"/>
    <cellStyle name="Обычный 18 12 4 7" xfId="33724"/>
    <cellStyle name="Обычный 18 12 4 8" xfId="42651"/>
    <cellStyle name="Обычный 18 12 4 9" xfId="51571"/>
    <cellStyle name="Обычный 18 12 5" xfId="917"/>
    <cellStyle name="Обычный 18 12 5 2" xfId="918"/>
    <cellStyle name="Обычный 18 12 5 2 2" xfId="27055"/>
    <cellStyle name="Обычный 18 12 5 2 3" xfId="36252"/>
    <cellStyle name="Обычный 18 12 5 2 4" xfId="45180"/>
    <cellStyle name="Обычный 18 12 5 2 5" xfId="54100"/>
    <cellStyle name="Обычный 18 12 5 3" xfId="14269"/>
    <cellStyle name="Обычный 18 12 5 4" xfId="18129"/>
    <cellStyle name="Обычный 18 12 5 5" xfId="23191"/>
    <cellStyle name="Обычный 18 12 5 6" xfId="32414"/>
    <cellStyle name="Обычный 18 12 5 7" xfId="41320"/>
    <cellStyle name="Обычный 18 12 5 8" xfId="50240"/>
    <cellStyle name="Обычный 18 12 6" xfId="919"/>
    <cellStyle name="Обычный 18 12 6 2" xfId="29583"/>
    <cellStyle name="Обычный 18 12 6 3" xfId="38779"/>
    <cellStyle name="Обычный 18 12 6 4" xfId="47707"/>
    <cellStyle name="Обычный 18 12 6 5" xfId="56627"/>
    <cellStyle name="Обычный 18 12 7" xfId="920"/>
    <cellStyle name="Обычный 18 12 7 2" xfId="25718"/>
    <cellStyle name="Обычный 18 12 7 3" xfId="34919"/>
    <cellStyle name="Обычный 18 12 7 4" xfId="43847"/>
    <cellStyle name="Обычный 18 12 7 5" xfId="52767"/>
    <cellStyle name="Обычный 18 12 8" xfId="12937"/>
    <cellStyle name="Обычный 18 12 9" xfId="16796"/>
    <cellStyle name="Обычный 18 13" xfId="921"/>
    <cellStyle name="Обычный 18 13 10" xfId="20657"/>
    <cellStyle name="Обычный 18 13 11" xfId="10356"/>
    <cellStyle name="Обычный 18 13 12" xfId="21858"/>
    <cellStyle name="Обычный 18 13 13" xfId="31011"/>
    <cellStyle name="Обычный 18 13 14" xfId="39988"/>
    <cellStyle name="Обычный 18 13 15" xfId="48908"/>
    <cellStyle name="Обычный 18 13 2" xfId="922"/>
    <cellStyle name="Обычный 18 13 2 10" xfId="10662"/>
    <cellStyle name="Обычный 18 13 2 11" xfId="22157"/>
    <cellStyle name="Обычный 18 13 2 12" xfId="31012"/>
    <cellStyle name="Обычный 18 13 2 13" xfId="40287"/>
    <cellStyle name="Обычный 18 13 2 14" xfId="49207"/>
    <cellStyle name="Обычный 18 13 2 2" xfId="923"/>
    <cellStyle name="Обычный 18 13 2 2 10" xfId="22757"/>
    <cellStyle name="Обычный 18 13 2 2 11" xfId="31013"/>
    <cellStyle name="Обычный 18 13 2 2 12" xfId="40886"/>
    <cellStyle name="Обычный 18 13 2 2 13" xfId="49806"/>
    <cellStyle name="Обычный 18 13 2 2 2" xfId="924"/>
    <cellStyle name="Обычный 18 13 2 2 2 2" xfId="925"/>
    <cellStyle name="Обычный 18 13 2 2 2 2 2" xfId="29285"/>
    <cellStyle name="Обычный 18 13 2 2 2 2 3" xfId="38481"/>
    <cellStyle name="Обычный 18 13 2 2 2 2 4" xfId="47409"/>
    <cellStyle name="Обычный 18 13 2 2 2 2 5" xfId="56329"/>
    <cellStyle name="Обычный 18 13 2 2 2 3" xfId="12639"/>
    <cellStyle name="Обычный 18 13 2 2 2 4" xfId="16498"/>
    <cellStyle name="Обычный 18 13 2 2 2 5" xfId="20358"/>
    <cellStyle name="Обычный 18 13 2 2 2 6" xfId="25420"/>
    <cellStyle name="Обычный 18 13 2 2 2 7" xfId="34621"/>
    <cellStyle name="Обычный 18 13 2 2 2 8" xfId="43549"/>
    <cellStyle name="Обычный 18 13 2 2 2 9" xfId="52469"/>
    <cellStyle name="Обычный 18 13 2 2 3" xfId="926"/>
    <cellStyle name="Обычный 18 13 2 2 3 2" xfId="927"/>
    <cellStyle name="Обычный 18 13 2 2 3 2 2" xfId="27954"/>
    <cellStyle name="Обычный 18 13 2 2 3 2 3" xfId="37150"/>
    <cellStyle name="Обычный 18 13 2 2 3 2 4" xfId="46078"/>
    <cellStyle name="Обычный 18 13 2 2 3 2 5" xfId="54998"/>
    <cellStyle name="Обычный 18 13 2 2 3 3" xfId="15167"/>
    <cellStyle name="Обычный 18 13 2 2 3 4" xfId="19027"/>
    <cellStyle name="Обычный 18 13 2 2 3 5" xfId="24089"/>
    <cellStyle name="Обычный 18 13 2 2 3 6" xfId="33292"/>
    <cellStyle name="Обычный 18 13 2 2 3 7" xfId="42218"/>
    <cellStyle name="Обычный 18 13 2 2 3 8" xfId="51138"/>
    <cellStyle name="Обычный 18 13 2 2 4" xfId="928"/>
    <cellStyle name="Обычный 18 13 2 2 4 2" xfId="30482"/>
    <cellStyle name="Обычный 18 13 2 2 4 3" xfId="39678"/>
    <cellStyle name="Обычный 18 13 2 2 4 4" xfId="48606"/>
    <cellStyle name="Обычный 18 13 2 2 4 5" xfId="57526"/>
    <cellStyle name="Обычный 18 13 2 2 5" xfId="929"/>
    <cellStyle name="Обычный 18 13 2 2 5 2" xfId="26621"/>
    <cellStyle name="Обычный 18 13 2 2 5 3" xfId="35818"/>
    <cellStyle name="Обычный 18 13 2 2 5 4" xfId="44746"/>
    <cellStyle name="Обычный 18 13 2 2 5 5" xfId="53666"/>
    <cellStyle name="Обычный 18 13 2 2 6" xfId="13836"/>
    <cellStyle name="Обычный 18 13 2 2 7" xfId="17695"/>
    <cellStyle name="Обычный 18 13 2 2 8" xfId="21555"/>
    <cellStyle name="Обычный 18 13 2 2 9" xfId="11183"/>
    <cellStyle name="Обычный 18 13 2 3" xfId="930"/>
    <cellStyle name="Обычный 18 13 2 3 2" xfId="931"/>
    <cellStyle name="Обычный 18 13 2 3 2 2" xfId="28687"/>
    <cellStyle name="Обычный 18 13 2 3 2 3" xfId="37883"/>
    <cellStyle name="Обычный 18 13 2 3 2 4" xfId="46811"/>
    <cellStyle name="Обычный 18 13 2 3 2 5" xfId="55731"/>
    <cellStyle name="Обычный 18 13 2 3 3" xfId="12041"/>
    <cellStyle name="Обычный 18 13 2 3 4" xfId="15900"/>
    <cellStyle name="Обычный 18 13 2 3 5" xfId="19760"/>
    <cellStyle name="Обычный 18 13 2 3 6" xfId="24822"/>
    <cellStyle name="Обычный 18 13 2 3 7" xfId="34023"/>
    <cellStyle name="Обычный 18 13 2 3 8" xfId="42951"/>
    <cellStyle name="Обычный 18 13 2 3 9" xfId="51871"/>
    <cellStyle name="Обычный 18 13 2 4" xfId="932"/>
    <cellStyle name="Обычный 18 13 2 4 2" xfId="933"/>
    <cellStyle name="Обычный 18 13 2 4 2 2" xfId="27356"/>
    <cellStyle name="Обычный 18 13 2 4 2 3" xfId="36552"/>
    <cellStyle name="Обычный 18 13 2 4 2 4" xfId="45480"/>
    <cellStyle name="Обычный 18 13 2 4 2 5" xfId="54400"/>
    <cellStyle name="Обычный 18 13 2 4 3" xfId="14569"/>
    <cellStyle name="Обычный 18 13 2 4 4" xfId="18429"/>
    <cellStyle name="Обычный 18 13 2 4 5" xfId="23491"/>
    <cellStyle name="Обычный 18 13 2 4 6" xfId="32695"/>
    <cellStyle name="Обычный 18 13 2 4 7" xfId="41620"/>
    <cellStyle name="Обычный 18 13 2 4 8" xfId="50540"/>
    <cellStyle name="Обычный 18 13 2 5" xfId="934"/>
    <cellStyle name="Обычный 18 13 2 5 2" xfId="29883"/>
    <cellStyle name="Обычный 18 13 2 5 3" xfId="39079"/>
    <cellStyle name="Обычный 18 13 2 5 4" xfId="48007"/>
    <cellStyle name="Обычный 18 13 2 5 5" xfId="56927"/>
    <cellStyle name="Обычный 18 13 2 6" xfId="935"/>
    <cellStyle name="Обычный 18 13 2 6 2" xfId="26022"/>
    <cellStyle name="Обычный 18 13 2 6 3" xfId="35219"/>
    <cellStyle name="Обычный 18 13 2 6 4" xfId="44147"/>
    <cellStyle name="Обычный 18 13 2 6 5" xfId="53067"/>
    <cellStyle name="Обычный 18 13 2 7" xfId="13237"/>
    <cellStyle name="Обычный 18 13 2 8" xfId="17096"/>
    <cellStyle name="Обычный 18 13 2 9" xfId="20956"/>
    <cellStyle name="Обычный 18 13 3" xfId="936"/>
    <cellStyle name="Обычный 18 13 3 10" xfId="22458"/>
    <cellStyle name="Обычный 18 13 3 11" xfId="31014"/>
    <cellStyle name="Обычный 18 13 3 12" xfId="40587"/>
    <cellStyle name="Обычный 18 13 3 13" xfId="49507"/>
    <cellStyle name="Обычный 18 13 3 2" xfId="937"/>
    <cellStyle name="Обычный 18 13 3 2 2" xfId="938"/>
    <cellStyle name="Обычный 18 13 3 2 2 2" xfId="28986"/>
    <cellStyle name="Обычный 18 13 3 2 2 3" xfId="38182"/>
    <cellStyle name="Обычный 18 13 3 2 2 4" xfId="47110"/>
    <cellStyle name="Обычный 18 13 3 2 2 5" xfId="56030"/>
    <cellStyle name="Обычный 18 13 3 2 3" xfId="12340"/>
    <cellStyle name="Обычный 18 13 3 2 4" xfId="16199"/>
    <cellStyle name="Обычный 18 13 3 2 5" xfId="20059"/>
    <cellStyle name="Обычный 18 13 3 2 6" xfId="25121"/>
    <cellStyle name="Обычный 18 13 3 2 7" xfId="34322"/>
    <cellStyle name="Обычный 18 13 3 2 8" xfId="43250"/>
    <cellStyle name="Обычный 18 13 3 2 9" xfId="52170"/>
    <cellStyle name="Обычный 18 13 3 3" xfId="939"/>
    <cellStyle name="Обычный 18 13 3 3 2" xfId="940"/>
    <cellStyle name="Обычный 18 13 3 3 2 2" xfId="27655"/>
    <cellStyle name="Обычный 18 13 3 3 2 3" xfId="36851"/>
    <cellStyle name="Обычный 18 13 3 3 2 4" xfId="45779"/>
    <cellStyle name="Обычный 18 13 3 3 2 5" xfId="54699"/>
    <cellStyle name="Обычный 18 13 3 3 3" xfId="14868"/>
    <cellStyle name="Обычный 18 13 3 3 4" xfId="18728"/>
    <cellStyle name="Обычный 18 13 3 3 5" xfId="23790"/>
    <cellStyle name="Обычный 18 13 3 3 6" xfId="32993"/>
    <cellStyle name="Обычный 18 13 3 3 7" xfId="41919"/>
    <cellStyle name="Обычный 18 13 3 3 8" xfId="50839"/>
    <cellStyle name="Обычный 18 13 3 4" xfId="941"/>
    <cellStyle name="Обычный 18 13 3 4 2" xfId="30183"/>
    <cellStyle name="Обычный 18 13 3 4 3" xfId="39379"/>
    <cellStyle name="Обычный 18 13 3 4 4" xfId="48307"/>
    <cellStyle name="Обычный 18 13 3 4 5" xfId="57227"/>
    <cellStyle name="Обычный 18 13 3 5" xfId="942"/>
    <cellStyle name="Обычный 18 13 3 5 2" xfId="26322"/>
    <cellStyle name="Обычный 18 13 3 5 3" xfId="35519"/>
    <cellStyle name="Обычный 18 13 3 5 4" xfId="44447"/>
    <cellStyle name="Обычный 18 13 3 5 5" xfId="53367"/>
    <cellStyle name="Обычный 18 13 3 6" xfId="13537"/>
    <cellStyle name="Обычный 18 13 3 7" xfId="17396"/>
    <cellStyle name="Обычный 18 13 3 8" xfId="21256"/>
    <cellStyle name="Обычный 18 13 3 9" xfId="10939"/>
    <cellStyle name="Обычный 18 13 4" xfId="943"/>
    <cellStyle name="Обычный 18 13 4 2" xfId="944"/>
    <cellStyle name="Обычный 18 13 4 2 2" xfId="28388"/>
    <cellStyle name="Обычный 18 13 4 2 3" xfId="37584"/>
    <cellStyle name="Обычный 18 13 4 2 4" xfId="46512"/>
    <cellStyle name="Обычный 18 13 4 2 5" xfId="55432"/>
    <cellStyle name="Обычный 18 13 4 3" xfId="11742"/>
    <cellStyle name="Обычный 18 13 4 4" xfId="15601"/>
    <cellStyle name="Обычный 18 13 4 5" xfId="19461"/>
    <cellStyle name="Обычный 18 13 4 6" xfId="24523"/>
    <cellStyle name="Обычный 18 13 4 7" xfId="33725"/>
    <cellStyle name="Обычный 18 13 4 8" xfId="42652"/>
    <cellStyle name="Обычный 18 13 4 9" xfId="51572"/>
    <cellStyle name="Обычный 18 13 5" xfId="945"/>
    <cellStyle name="Обычный 18 13 5 2" xfId="946"/>
    <cellStyle name="Обычный 18 13 5 2 2" xfId="27056"/>
    <cellStyle name="Обычный 18 13 5 2 3" xfId="36253"/>
    <cellStyle name="Обычный 18 13 5 2 4" xfId="45181"/>
    <cellStyle name="Обычный 18 13 5 2 5" xfId="54101"/>
    <cellStyle name="Обычный 18 13 5 3" xfId="14270"/>
    <cellStyle name="Обычный 18 13 5 4" xfId="18130"/>
    <cellStyle name="Обычный 18 13 5 5" xfId="23192"/>
    <cellStyle name="Обычный 18 13 5 6" xfId="32345"/>
    <cellStyle name="Обычный 18 13 5 7" xfId="41321"/>
    <cellStyle name="Обычный 18 13 5 8" xfId="50241"/>
    <cellStyle name="Обычный 18 13 6" xfId="947"/>
    <cellStyle name="Обычный 18 13 6 2" xfId="29584"/>
    <cellStyle name="Обычный 18 13 6 3" xfId="38780"/>
    <cellStyle name="Обычный 18 13 6 4" xfId="47708"/>
    <cellStyle name="Обычный 18 13 6 5" xfId="56628"/>
    <cellStyle name="Обычный 18 13 7" xfId="948"/>
    <cellStyle name="Обычный 18 13 7 2" xfId="25719"/>
    <cellStyle name="Обычный 18 13 7 3" xfId="34920"/>
    <cellStyle name="Обычный 18 13 7 4" xfId="43848"/>
    <cellStyle name="Обычный 18 13 7 5" xfId="52768"/>
    <cellStyle name="Обычный 18 13 8" xfId="12938"/>
    <cellStyle name="Обычный 18 13 9" xfId="16797"/>
    <cellStyle name="Обычный 18 14" xfId="949"/>
    <cellStyle name="Обычный 18 14 10" xfId="20658"/>
    <cellStyle name="Обычный 18 14 11" xfId="10357"/>
    <cellStyle name="Обычный 18 14 12" xfId="21859"/>
    <cellStyle name="Обычный 18 14 13" xfId="31015"/>
    <cellStyle name="Обычный 18 14 14" xfId="39989"/>
    <cellStyle name="Обычный 18 14 15" xfId="48909"/>
    <cellStyle name="Обычный 18 14 2" xfId="950"/>
    <cellStyle name="Обычный 18 14 2 10" xfId="10663"/>
    <cellStyle name="Обычный 18 14 2 11" xfId="22158"/>
    <cellStyle name="Обычный 18 14 2 12" xfId="31016"/>
    <cellStyle name="Обычный 18 14 2 13" xfId="40288"/>
    <cellStyle name="Обычный 18 14 2 14" xfId="49208"/>
    <cellStyle name="Обычный 18 14 2 2" xfId="951"/>
    <cellStyle name="Обычный 18 14 2 2 10" xfId="22758"/>
    <cellStyle name="Обычный 18 14 2 2 11" xfId="31017"/>
    <cellStyle name="Обычный 18 14 2 2 12" xfId="40887"/>
    <cellStyle name="Обычный 18 14 2 2 13" xfId="49807"/>
    <cellStyle name="Обычный 18 14 2 2 2" xfId="952"/>
    <cellStyle name="Обычный 18 14 2 2 2 2" xfId="953"/>
    <cellStyle name="Обычный 18 14 2 2 2 2 2" xfId="29286"/>
    <cellStyle name="Обычный 18 14 2 2 2 2 3" xfId="38482"/>
    <cellStyle name="Обычный 18 14 2 2 2 2 4" xfId="47410"/>
    <cellStyle name="Обычный 18 14 2 2 2 2 5" xfId="56330"/>
    <cellStyle name="Обычный 18 14 2 2 2 3" xfId="12640"/>
    <cellStyle name="Обычный 18 14 2 2 2 4" xfId="16499"/>
    <cellStyle name="Обычный 18 14 2 2 2 5" xfId="20359"/>
    <cellStyle name="Обычный 18 14 2 2 2 6" xfId="25421"/>
    <cellStyle name="Обычный 18 14 2 2 2 7" xfId="34622"/>
    <cellStyle name="Обычный 18 14 2 2 2 8" xfId="43550"/>
    <cellStyle name="Обычный 18 14 2 2 2 9" xfId="52470"/>
    <cellStyle name="Обычный 18 14 2 2 3" xfId="954"/>
    <cellStyle name="Обычный 18 14 2 2 3 2" xfId="955"/>
    <cellStyle name="Обычный 18 14 2 2 3 2 2" xfId="27955"/>
    <cellStyle name="Обычный 18 14 2 2 3 2 3" xfId="37151"/>
    <cellStyle name="Обычный 18 14 2 2 3 2 4" xfId="46079"/>
    <cellStyle name="Обычный 18 14 2 2 3 2 5" xfId="54999"/>
    <cellStyle name="Обычный 18 14 2 2 3 3" xfId="15168"/>
    <cellStyle name="Обычный 18 14 2 2 3 4" xfId="19028"/>
    <cellStyle name="Обычный 18 14 2 2 3 5" xfId="24090"/>
    <cellStyle name="Обычный 18 14 2 2 3 6" xfId="33293"/>
    <cellStyle name="Обычный 18 14 2 2 3 7" xfId="42219"/>
    <cellStyle name="Обычный 18 14 2 2 3 8" xfId="51139"/>
    <cellStyle name="Обычный 18 14 2 2 4" xfId="956"/>
    <cellStyle name="Обычный 18 14 2 2 4 2" xfId="30483"/>
    <cellStyle name="Обычный 18 14 2 2 4 3" xfId="39679"/>
    <cellStyle name="Обычный 18 14 2 2 4 4" xfId="48607"/>
    <cellStyle name="Обычный 18 14 2 2 4 5" xfId="57527"/>
    <cellStyle name="Обычный 18 14 2 2 5" xfId="957"/>
    <cellStyle name="Обычный 18 14 2 2 5 2" xfId="26622"/>
    <cellStyle name="Обычный 18 14 2 2 5 3" xfId="35819"/>
    <cellStyle name="Обычный 18 14 2 2 5 4" xfId="44747"/>
    <cellStyle name="Обычный 18 14 2 2 5 5" xfId="53667"/>
    <cellStyle name="Обычный 18 14 2 2 6" xfId="13837"/>
    <cellStyle name="Обычный 18 14 2 2 7" xfId="17696"/>
    <cellStyle name="Обычный 18 14 2 2 8" xfId="21556"/>
    <cellStyle name="Обычный 18 14 2 2 9" xfId="11184"/>
    <cellStyle name="Обычный 18 14 2 3" xfId="958"/>
    <cellStyle name="Обычный 18 14 2 3 2" xfId="959"/>
    <cellStyle name="Обычный 18 14 2 3 2 2" xfId="28688"/>
    <cellStyle name="Обычный 18 14 2 3 2 3" xfId="37884"/>
    <cellStyle name="Обычный 18 14 2 3 2 4" xfId="46812"/>
    <cellStyle name="Обычный 18 14 2 3 2 5" xfId="55732"/>
    <cellStyle name="Обычный 18 14 2 3 3" xfId="12042"/>
    <cellStyle name="Обычный 18 14 2 3 4" xfId="15901"/>
    <cellStyle name="Обычный 18 14 2 3 5" xfId="19761"/>
    <cellStyle name="Обычный 18 14 2 3 6" xfId="24823"/>
    <cellStyle name="Обычный 18 14 2 3 7" xfId="34024"/>
    <cellStyle name="Обычный 18 14 2 3 8" xfId="42952"/>
    <cellStyle name="Обычный 18 14 2 3 9" xfId="51872"/>
    <cellStyle name="Обычный 18 14 2 4" xfId="960"/>
    <cellStyle name="Обычный 18 14 2 4 2" xfId="961"/>
    <cellStyle name="Обычный 18 14 2 4 2 2" xfId="27357"/>
    <cellStyle name="Обычный 18 14 2 4 2 3" xfId="36553"/>
    <cellStyle name="Обычный 18 14 2 4 2 4" xfId="45481"/>
    <cellStyle name="Обычный 18 14 2 4 2 5" xfId="54401"/>
    <cellStyle name="Обычный 18 14 2 4 3" xfId="14570"/>
    <cellStyle name="Обычный 18 14 2 4 4" xfId="18430"/>
    <cellStyle name="Обычный 18 14 2 4 5" xfId="23492"/>
    <cellStyle name="Обычный 18 14 2 4 6" xfId="32696"/>
    <cellStyle name="Обычный 18 14 2 4 7" xfId="41621"/>
    <cellStyle name="Обычный 18 14 2 4 8" xfId="50541"/>
    <cellStyle name="Обычный 18 14 2 5" xfId="962"/>
    <cellStyle name="Обычный 18 14 2 5 2" xfId="29884"/>
    <cellStyle name="Обычный 18 14 2 5 3" xfId="39080"/>
    <cellStyle name="Обычный 18 14 2 5 4" xfId="48008"/>
    <cellStyle name="Обычный 18 14 2 5 5" xfId="56928"/>
    <cellStyle name="Обычный 18 14 2 6" xfId="963"/>
    <cellStyle name="Обычный 18 14 2 6 2" xfId="26023"/>
    <cellStyle name="Обычный 18 14 2 6 3" xfId="35220"/>
    <cellStyle name="Обычный 18 14 2 6 4" xfId="44148"/>
    <cellStyle name="Обычный 18 14 2 6 5" xfId="53068"/>
    <cellStyle name="Обычный 18 14 2 7" xfId="13238"/>
    <cellStyle name="Обычный 18 14 2 8" xfId="17097"/>
    <cellStyle name="Обычный 18 14 2 9" xfId="20957"/>
    <cellStyle name="Обычный 18 14 3" xfId="964"/>
    <cellStyle name="Обычный 18 14 3 10" xfId="22459"/>
    <cellStyle name="Обычный 18 14 3 11" xfId="31018"/>
    <cellStyle name="Обычный 18 14 3 12" xfId="40588"/>
    <cellStyle name="Обычный 18 14 3 13" xfId="49508"/>
    <cellStyle name="Обычный 18 14 3 2" xfId="965"/>
    <cellStyle name="Обычный 18 14 3 2 2" xfId="966"/>
    <cellStyle name="Обычный 18 14 3 2 2 2" xfId="28987"/>
    <cellStyle name="Обычный 18 14 3 2 2 3" xfId="38183"/>
    <cellStyle name="Обычный 18 14 3 2 2 4" xfId="47111"/>
    <cellStyle name="Обычный 18 14 3 2 2 5" xfId="56031"/>
    <cellStyle name="Обычный 18 14 3 2 3" xfId="12341"/>
    <cellStyle name="Обычный 18 14 3 2 4" xfId="16200"/>
    <cellStyle name="Обычный 18 14 3 2 5" xfId="20060"/>
    <cellStyle name="Обычный 18 14 3 2 6" xfId="25122"/>
    <cellStyle name="Обычный 18 14 3 2 7" xfId="34323"/>
    <cellStyle name="Обычный 18 14 3 2 8" xfId="43251"/>
    <cellStyle name="Обычный 18 14 3 2 9" xfId="52171"/>
    <cellStyle name="Обычный 18 14 3 3" xfId="967"/>
    <cellStyle name="Обычный 18 14 3 3 2" xfId="968"/>
    <cellStyle name="Обычный 18 14 3 3 2 2" xfId="27656"/>
    <cellStyle name="Обычный 18 14 3 3 2 3" xfId="36852"/>
    <cellStyle name="Обычный 18 14 3 3 2 4" xfId="45780"/>
    <cellStyle name="Обычный 18 14 3 3 2 5" xfId="54700"/>
    <cellStyle name="Обычный 18 14 3 3 3" xfId="14869"/>
    <cellStyle name="Обычный 18 14 3 3 4" xfId="18729"/>
    <cellStyle name="Обычный 18 14 3 3 5" xfId="23791"/>
    <cellStyle name="Обычный 18 14 3 3 6" xfId="32994"/>
    <cellStyle name="Обычный 18 14 3 3 7" xfId="41920"/>
    <cellStyle name="Обычный 18 14 3 3 8" xfId="50840"/>
    <cellStyle name="Обычный 18 14 3 4" xfId="969"/>
    <cellStyle name="Обычный 18 14 3 4 2" xfId="30184"/>
    <cellStyle name="Обычный 18 14 3 4 3" xfId="39380"/>
    <cellStyle name="Обычный 18 14 3 4 4" xfId="48308"/>
    <cellStyle name="Обычный 18 14 3 4 5" xfId="57228"/>
    <cellStyle name="Обычный 18 14 3 5" xfId="970"/>
    <cellStyle name="Обычный 18 14 3 5 2" xfId="26323"/>
    <cellStyle name="Обычный 18 14 3 5 3" xfId="35520"/>
    <cellStyle name="Обычный 18 14 3 5 4" xfId="44448"/>
    <cellStyle name="Обычный 18 14 3 5 5" xfId="53368"/>
    <cellStyle name="Обычный 18 14 3 6" xfId="13538"/>
    <cellStyle name="Обычный 18 14 3 7" xfId="17397"/>
    <cellStyle name="Обычный 18 14 3 8" xfId="21257"/>
    <cellStyle name="Обычный 18 14 3 9" xfId="10940"/>
    <cellStyle name="Обычный 18 14 4" xfId="971"/>
    <cellStyle name="Обычный 18 14 4 2" xfId="972"/>
    <cellStyle name="Обычный 18 14 4 2 2" xfId="28389"/>
    <cellStyle name="Обычный 18 14 4 2 3" xfId="37585"/>
    <cellStyle name="Обычный 18 14 4 2 4" xfId="46513"/>
    <cellStyle name="Обычный 18 14 4 2 5" xfId="55433"/>
    <cellStyle name="Обычный 18 14 4 3" xfId="11743"/>
    <cellStyle name="Обычный 18 14 4 4" xfId="15602"/>
    <cellStyle name="Обычный 18 14 4 5" xfId="19462"/>
    <cellStyle name="Обычный 18 14 4 6" xfId="24524"/>
    <cellStyle name="Обычный 18 14 4 7" xfId="33726"/>
    <cellStyle name="Обычный 18 14 4 8" xfId="42653"/>
    <cellStyle name="Обычный 18 14 4 9" xfId="51573"/>
    <cellStyle name="Обычный 18 14 5" xfId="973"/>
    <cellStyle name="Обычный 18 14 5 2" xfId="974"/>
    <cellStyle name="Обычный 18 14 5 2 2" xfId="27057"/>
    <cellStyle name="Обычный 18 14 5 2 3" xfId="36254"/>
    <cellStyle name="Обычный 18 14 5 2 4" xfId="45182"/>
    <cellStyle name="Обычный 18 14 5 2 5" xfId="54102"/>
    <cellStyle name="Обычный 18 14 5 3" xfId="14271"/>
    <cellStyle name="Обычный 18 14 5 4" xfId="18131"/>
    <cellStyle name="Обычный 18 14 5 5" xfId="23193"/>
    <cellStyle name="Обычный 18 14 5 6" xfId="32421"/>
    <cellStyle name="Обычный 18 14 5 7" xfId="41322"/>
    <cellStyle name="Обычный 18 14 5 8" xfId="50242"/>
    <cellStyle name="Обычный 18 14 6" xfId="975"/>
    <cellStyle name="Обычный 18 14 6 2" xfId="29585"/>
    <cellStyle name="Обычный 18 14 6 3" xfId="38781"/>
    <cellStyle name="Обычный 18 14 6 4" xfId="47709"/>
    <cellStyle name="Обычный 18 14 6 5" xfId="56629"/>
    <cellStyle name="Обычный 18 14 7" xfId="976"/>
    <cellStyle name="Обычный 18 14 7 2" xfId="25720"/>
    <cellStyle name="Обычный 18 14 7 3" xfId="34921"/>
    <cellStyle name="Обычный 18 14 7 4" xfId="43849"/>
    <cellStyle name="Обычный 18 14 7 5" xfId="52769"/>
    <cellStyle name="Обычный 18 14 8" xfId="12939"/>
    <cellStyle name="Обычный 18 14 9" xfId="16798"/>
    <cellStyle name="Обычный 18 15" xfId="977"/>
    <cellStyle name="Обычный 18 15 10" xfId="20659"/>
    <cellStyle name="Обычный 18 15 11" xfId="10358"/>
    <cellStyle name="Обычный 18 15 12" xfId="21860"/>
    <cellStyle name="Обычный 18 15 13" xfId="31019"/>
    <cellStyle name="Обычный 18 15 14" xfId="39990"/>
    <cellStyle name="Обычный 18 15 15" xfId="48910"/>
    <cellStyle name="Обычный 18 15 2" xfId="978"/>
    <cellStyle name="Обычный 18 15 2 10" xfId="10664"/>
    <cellStyle name="Обычный 18 15 2 11" xfId="22159"/>
    <cellStyle name="Обычный 18 15 2 12" xfId="31020"/>
    <cellStyle name="Обычный 18 15 2 13" xfId="40289"/>
    <cellStyle name="Обычный 18 15 2 14" xfId="49209"/>
    <cellStyle name="Обычный 18 15 2 2" xfId="979"/>
    <cellStyle name="Обычный 18 15 2 2 10" xfId="22759"/>
    <cellStyle name="Обычный 18 15 2 2 11" xfId="31021"/>
    <cellStyle name="Обычный 18 15 2 2 12" xfId="40888"/>
    <cellStyle name="Обычный 18 15 2 2 13" xfId="49808"/>
    <cellStyle name="Обычный 18 15 2 2 2" xfId="980"/>
    <cellStyle name="Обычный 18 15 2 2 2 2" xfId="981"/>
    <cellStyle name="Обычный 18 15 2 2 2 2 2" xfId="29287"/>
    <cellStyle name="Обычный 18 15 2 2 2 2 3" xfId="38483"/>
    <cellStyle name="Обычный 18 15 2 2 2 2 4" xfId="47411"/>
    <cellStyle name="Обычный 18 15 2 2 2 2 5" xfId="56331"/>
    <cellStyle name="Обычный 18 15 2 2 2 3" xfId="12641"/>
    <cellStyle name="Обычный 18 15 2 2 2 4" xfId="16500"/>
    <cellStyle name="Обычный 18 15 2 2 2 5" xfId="20360"/>
    <cellStyle name="Обычный 18 15 2 2 2 6" xfId="25422"/>
    <cellStyle name="Обычный 18 15 2 2 2 7" xfId="34623"/>
    <cellStyle name="Обычный 18 15 2 2 2 8" xfId="43551"/>
    <cellStyle name="Обычный 18 15 2 2 2 9" xfId="52471"/>
    <cellStyle name="Обычный 18 15 2 2 3" xfId="982"/>
    <cellStyle name="Обычный 18 15 2 2 3 2" xfId="983"/>
    <cellStyle name="Обычный 18 15 2 2 3 2 2" xfId="27956"/>
    <cellStyle name="Обычный 18 15 2 2 3 2 3" xfId="37152"/>
    <cellStyle name="Обычный 18 15 2 2 3 2 4" xfId="46080"/>
    <cellStyle name="Обычный 18 15 2 2 3 2 5" xfId="55000"/>
    <cellStyle name="Обычный 18 15 2 2 3 3" xfId="15169"/>
    <cellStyle name="Обычный 18 15 2 2 3 4" xfId="19029"/>
    <cellStyle name="Обычный 18 15 2 2 3 5" xfId="24091"/>
    <cellStyle name="Обычный 18 15 2 2 3 6" xfId="33294"/>
    <cellStyle name="Обычный 18 15 2 2 3 7" xfId="42220"/>
    <cellStyle name="Обычный 18 15 2 2 3 8" xfId="51140"/>
    <cellStyle name="Обычный 18 15 2 2 4" xfId="984"/>
    <cellStyle name="Обычный 18 15 2 2 4 2" xfId="30484"/>
    <cellStyle name="Обычный 18 15 2 2 4 3" xfId="39680"/>
    <cellStyle name="Обычный 18 15 2 2 4 4" xfId="48608"/>
    <cellStyle name="Обычный 18 15 2 2 4 5" xfId="57528"/>
    <cellStyle name="Обычный 18 15 2 2 5" xfId="985"/>
    <cellStyle name="Обычный 18 15 2 2 5 2" xfId="26623"/>
    <cellStyle name="Обычный 18 15 2 2 5 3" xfId="35820"/>
    <cellStyle name="Обычный 18 15 2 2 5 4" xfId="44748"/>
    <cellStyle name="Обычный 18 15 2 2 5 5" xfId="53668"/>
    <cellStyle name="Обычный 18 15 2 2 6" xfId="13838"/>
    <cellStyle name="Обычный 18 15 2 2 7" xfId="17697"/>
    <cellStyle name="Обычный 18 15 2 2 8" xfId="21557"/>
    <cellStyle name="Обычный 18 15 2 2 9" xfId="11185"/>
    <cellStyle name="Обычный 18 15 2 3" xfId="986"/>
    <cellStyle name="Обычный 18 15 2 3 2" xfId="987"/>
    <cellStyle name="Обычный 18 15 2 3 2 2" xfId="28689"/>
    <cellStyle name="Обычный 18 15 2 3 2 3" xfId="37885"/>
    <cellStyle name="Обычный 18 15 2 3 2 4" xfId="46813"/>
    <cellStyle name="Обычный 18 15 2 3 2 5" xfId="55733"/>
    <cellStyle name="Обычный 18 15 2 3 3" xfId="12043"/>
    <cellStyle name="Обычный 18 15 2 3 4" xfId="15902"/>
    <cellStyle name="Обычный 18 15 2 3 5" xfId="19762"/>
    <cellStyle name="Обычный 18 15 2 3 6" xfId="24824"/>
    <cellStyle name="Обычный 18 15 2 3 7" xfId="34025"/>
    <cellStyle name="Обычный 18 15 2 3 8" xfId="42953"/>
    <cellStyle name="Обычный 18 15 2 3 9" xfId="51873"/>
    <cellStyle name="Обычный 18 15 2 4" xfId="988"/>
    <cellStyle name="Обычный 18 15 2 4 2" xfId="989"/>
    <cellStyle name="Обычный 18 15 2 4 2 2" xfId="27358"/>
    <cellStyle name="Обычный 18 15 2 4 2 3" xfId="36554"/>
    <cellStyle name="Обычный 18 15 2 4 2 4" xfId="45482"/>
    <cellStyle name="Обычный 18 15 2 4 2 5" xfId="54402"/>
    <cellStyle name="Обычный 18 15 2 4 3" xfId="14571"/>
    <cellStyle name="Обычный 18 15 2 4 4" xfId="18431"/>
    <cellStyle name="Обычный 18 15 2 4 5" xfId="23493"/>
    <cellStyle name="Обычный 18 15 2 4 6" xfId="32697"/>
    <cellStyle name="Обычный 18 15 2 4 7" xfId="41622"/>
    <cellStyle name="Обычный 18 15 2 4 8" xfId="50542"/>
    <cellStyle name="Обычный 18 15 2 5" xfId="990"/>
    <cellStyle name="Обычный 18 15 2 5 2" xfId="29885"/>
    <cellStyle name="Обычный 18 15 2 5 3" xfId="39081"/>
    <cellStyle name="Обычный 18 15 2 5 4" xfId="48009"/>
    <cellStyle name="Обычный 18 15 2 5 5" xfId="56929"/>
    <cellStyle name="Обычный 18 15 2 6" xfId="991"/>
    <cellStyle name="Обычный 18 15 2 6 2" xfId="26024"/>
    <cellStyle name="Обычный 18 15 2 6 3" xfId="35221"/>
    <cellStyle name="Обычный 18 15 2 6 4" xfId="44149"/>
    <cellStyle name="Обычный 18 15 2 6 5" xfId="53069"/>
    <cellStyle name="Обычный 18 15 2 7" xfId="13239"/>
    <cellStyle name="Обычный 18 15 2 8" xfId="17098"/>
    <cellStyle name="Обычный 18 15 2 9" xfId="20958"/>
    <cellStyle name="Обычный 18 15 3" xfId="992"/>
    <cellStyle name="Обычный 18 15 3 10" xfId="22460"/>
    <cellStyle name="Обычный 18 15 3 11" xfId="31022"/>
    <cellStyle name="Обычный 18 15 3 12" xfId="40589"/>
    <cellStyle name="Обычный 18 15 3 13" xfId="49509"/>
    <cellStyle name="Обычный 18 15 3 2" xfId="993"/>
    <cellStyle name="Обычный 18 15 3 2 2" xfId="994"/>
    <cellStyle name="Обычный 18 15 3 2 2 2" xfId="28988"/>
    <cellStyle name="Обычный 18 15 3 2 2 3" xfId="38184"/>
    <cellStyle name="Обычный 18 15 3 2 2 4" xfId="47112"/>
    <cellStyle name="Обычный 18 15 3 2 2 5" xfId="56032"/>
    <cellStyle name="Обычный 18 15 3 2 3" xfId="12342"/>
    <cellStyle name="Обычный 18 15 3 2 4" xfId="16201"/>
    <cellStyle name="Обычный 18 15 3 2 5" xfId="20061"/>
    <cellStyle name="Обычный 18 15 3 2 6" xfId="25123"/>
    <cellStyle name="Обычный 18 15 3 2 7" xfId="34324"/>
    <cellStyle name="Обычный 18 15 3 2 8" xfId="43252"/>
    <cellStyle name="Обычный 18 15 3 2 9" xfId="52172"/>
    <cellStyle name="Обычный 18 15 3 3" xfId="995"/>
    <cellStyle name="Обычный 18 15 3 3 2" xfId="996"/>
    <cellStyle name="Обычный 18 15 3 3 2 2" xfId="27657"/>
    <cellStyle name="Обычный 18 15 3 3 2 3" xfId="36853"/>
    <cellStyle name="Обычный 18 15 3 3 2 4" xfId="45781"/>
    <cellStyle name="Обычный 18 15 3 3 2 5" xfId="54701"/>
    <cellStyle name="Обычный 18 15 3 3 3" xfId="14870"/>
    <cellStyle name="Обычный 18 15 3 3 4" xfId="18730"/>
    <cellStyle name="Обычный 18 15 3 3 5" xfId="23792"/>
    <cellStyle name="Обычный 18 15 3 3 6" xfId="32995"/>
    <cellStyle name="Обычный 18 15 3 3 7" xfId="41921"/>
    <cellStyle name="Обычный 18 15 3 3 8" xfId="50841"/>
    <cellStyle name="Обычный 18 15 3 4" xfId="997"/>
    <cellStyle name="Обычный 18 15 3 4 2" xfId="30185"/>
    <cellStyle name="Обычный 18 15 3 4 3" xfId="39381"/>
    <cellStyle name="Обычный 18 15 3 4 4" xfId="48309"/>
    <cellStyle name="Обычный 18 15 3 4 5" xfId="57229"/>
    <cellStyle name="Обычный 18 15 3 5" xfId="998"/>
    <cellStyle name="Обычный 18 15 3 5 2" xfId="26324"/>
    <cellStyle name="Обычный 18 15 3 5 3" xfId="35521"/>
    <cellStyle name="Обычный 18 15 3 5 4" xfId="44449"/>
    <cellStyle name="Обычный 18 15 3 5 5" xfId="53369"/>
    <cellStyle name="Обычный 18 15 3 6" xfId="13539"/>
    <cellStyle name="Обычный 18 15 3 7" xfId="17398"/>
    <cellStyle name="Обычный 18 15 3 8" xfId="21258"/>
    <cellStyle name="Обычный 18 15 3 9" xfId="10941"/>
    <cellStyle name="Обычный 18 15 4" xfId="999"/>
    <cellStyle name="Обычный 18 15 4 2" xfId="1000"/>
    <cellStyle name="Обычный 18 15 4 2 2" xfId="28390"/>
    <cellStyle name="Обычный 18 15 4 2 3" xfId="37586"/>
    <cellStyle name="Обычный 18 15 4 2 4" xfId="46514"/>
    <cellStyle name="Обычный 18 15 4 2 5" xfId="55434"/>
    <cellStyle name="Обычный 18 15 4 3" xfId="11744"/>
    <cellStyle name="Обычный 18 15 4 4" xfId="15603"/>
    <cellStyle name="Обычный 18 15 4 5" xfId="19463"/>
    <cellStyle name="Обычный 18 15 4 6" xfId="24525"/>
    <cellStyle name="Обычный 18 15 4 7" xfId="33727"/>
    <cellStyle name="Обычный 18 15 4 8" xfId="42654"/>
    <cellStyle name="Обычный 18 15 4 9" xfId="51574"/>
    <cellStyle name="Обычный 18 15 5" xfId="1001"/>
    <cellStyle name="Обычный 18 15 5 2" xfId="1002"/>
    <cellStyle name="Обычный 18 15 5 2 2" xfId="27058"/>
    <cellStyle name="Обычный 18 15 5 2 3" xfId="36255"/>
    <cellStyle name="Обычный 18 15 5 2 4" xfId="45183"/>
    <cellStyle name="Обычный 18 15 5 2 5" xfId="54103"/>
    <cellStyle name="Обычный 18 15 5 3" xfId="14272"/>
    <cellStyle name="Обычный 18 15 5 4" xfId="18132"/>
    <cellStyle name="Обычный 18 15 5 5" xfId="23194"/>
    <cellStyle name="Обычный 18 15 5 6" xfId="32346"/>
    <cellStyle name="Обычный 18 15 5 7" xfId="41323"/>
    <cellStyle name="Обычный 18 15 5 8" xfId="50243"/>
    <cellStyle name="Обычный 18 15 6" xfId="1003"/>
    <cellStyle name="Обычный 18 15 6 2" xfId="29586"/>
    <cellStyle name="Обычный 18 15 6 3" xfId="38782"/>
    <cellStyle name="Обычный 18 15 6 4" xfId="47710"/>
    <cellStyle name="Обычный 18 15 6 5" xfId="56630"/>
    <cellStyle name="Обычный 18 15 7" xfId="1004"/>
    <cellStyle name="Обычный 18 15 7 2" xfId="25721"/>
    <cellStyle name="Обычный 18 15 7 3" xfId="34922"/>
    <cellStyle name="Обычный 18 15 7 4" xfId="43850"/>
    <cellStyle name="Обычный 18 15 7 5" xfId="52770"/>
    <cellStyle name="Обычный 18 15 8" xfId="12940"/>
    <cellStyle name="Обычный 18 15 9" xfId="16799"/>
    <cellStyle name="Обычный 18 16" xfId="1005"/>
    <cellStyle name="Обычный 18 16 10" xfId="20883"/>
    <cellStyle name="Обычный 18 16 11" xfId="10589"/>
    <cellStyle name="Обычный 18 16 12" xfId="22084"/>
    <cellStyle name="Обычный 18 16 13" xfId="31023"/>
    <cellStyle name="Обычный 18 16 14" xfId="40214"/>
    <cellStyle name="Обычный 18 16 15" xfId="49134"/>
    <cellStyle name="Обычный 18 16 2" xfId="1006"/>
    <cellStyle name="Обычный 18 16 2 10" xfId="10888"/>
    <cellStyle name="Обычный 18 16 2 11" xfId="22384"/>
    <cellStyle name="Обычный 18 16 2 12" xfId="31024"/>
    <cellStyle name="Обычный 18 16 2 13" xfId="40513"/>
    <cellStyle name="Обычный 18 16 2 14" xfId="49433"/>
    <cellStyle name="Обычный 18 16 2 2" xfId="1007"/>
    <cellStyle name="Обычный 18 16 2 2 10" xfId="22983"/>
    <cellStyle name="Обычный 18 16 2 2 11" xfId="31025"/>
    <cellStyle name="Обычный 18 16 2 2 12" xfId="41112"/>
    <cellStyle name="Обычный 18 16 2 2 13" xfId="50032"/>
    <cellStyle name="Обычный 18 16 2 2 2" xfId="1008"/>
    <cellStyle name="Обычный 18 16 2 2 2 2" xfId="1009"/>
    <cellStyle name="Обычный 18 16 2 2 2 2 2" xfId="29511"/>
    <cellStyle name="Обычный 18 16 2 2 2 2 3" xfId="38707"/>
    <cellStyle name="Обычный 18 16 2 2 2 2 4" xfId="47635"/>
    <cellStyle name="Обычный 18 16 2 2 2 2 5" xfId="56555"/>
    <cellStyle name="Обычный 18 16 2 2 2 3" xfId="12865"/>
    <cellStyle name="Обычный 18 16 2 2 2 4" xfId="16724"/>
    <cellStyle name="Обычный 18 16 2 2 2 5" xfId="20584"/>
    <cellStyle name="Обычный 18 16 2 2 2 6" xfId="25646"/>
    <cellStyle name="Обычный 18 16 2 2 2 7" xfId="34847"/>
    <cellStyle name="Обычный 18 16 2 2 2 8" xfId="43775"/>
    <cellStyle name="Обычный 18 16 2 2 2 9" xfId="52695"/>
    <cellStyle name="Обычный 18 16 2 2 3" xfId="1010"/>
    <cellStyle name="Обычный 18 16 2 2 3 2" xfId="1011"/>
    <cellStyle name="Обычный 18 16 2 2 3 2 2" xfId="28180"/>
    <cellStyle name="Обычный 18 16 2 2 3 2 3" xfId="37376"/>
    <cellStyle name="Обычный 18 16 2 2 3 2 4" xfId="46304"/>
    <cellStyle name="Обычный 18 16 2 2 3 2 5" xfId="55224"/>
    <cellStyle name="Обычный 18 16 2 2 3 3" xfId="15393"/>
    <cellStyle name="Обычный 18 16 2 2 3 4" xfId="19253"/>
    <cellStyle name="Обычный 18 16 2 2 3 5" xfId="24315"/>
    <cellStyle name="Обычный 18 16 2 2 3 6" xfId="33518"/>
    <cellStyle name="Обычный 18 16 2 2 3 7" xfId="42444"/>
    <cellStyle name="Обычный 18 16 2 2 3 8" xfId="51364"/>
    <cellStyle name="Обычный 18 16 2 2 4" xfId="1012"/>
    <cellStyle name="Обычный 18 16 2 2 4 2" xfId="30708"/>
    <cellStyle name="Обычный 18 16 2 2 4 3" xfId="39904"/>
    <cellStyle name="Обычный 18 16 2 2 4 4" xfId="48832"/>
    <cellStyle name="Обычный 18 16 2 2 4 5" xfId="57752"/>
    <cellStyle name="Обычный 18 16 2 2 5" xfId="1013"/>
    <cellStyle name="Обычный 18 16 2 2 5 2" xfId="26847"/>
    <cellStyle name="Обычный 18 16 2 2 5 3" xfId="36044"/>
    <cellStyle name="Обычный 18 16 2 2 5 4" xfId="44972"/>
    <cellStyle name="Обычный 18 16 2 2 5 5" xfId="53892"/>
    <cellStyle name="Обычный 18 16 2 2 6" xfId="14062"/>
    <cellStyle name="Обычный 18 16 2 2 7" xfId="17921"/>
    <cellStyle name="Обычный 18 16 2 2 8" xfId="21781"/>
    <cellStyle name="Обычный 18 16 2 2 9" xfId="11409"/>
    <cellStyle name="Обычный 18 16 2 3" xfId="1014"/>
    <cellStyle name="Обычный 18 16 2 3 2" xfId="1015"/>
    <cellStyle name="Обычный 18 16 2 3 2 2" xfId="28913"/>
    <cellStyle name="Обычный 18 16 2 3 2 3" xfId="38109"/>
    <cellStyle name="Обычный 18 16 2 3 2 4" xfId="47037"/>
    <cellStyle name="Обычный 18 16 2 3 2 5" xfId="55957"/>
    <cellStyle name="Обычный 18 16 2 3 3" xfId="12267"/>
    <cellStyle name="Обычный 18 16 2 3 4" xfId="16126"/>
    <cellStyle name="Обычный 18 16 2 3 5" xfId="19986"/>
    <cellStyle name="Обычный 18 16 2 3 6" xfId="25048"/>
    <cellStyle name="Обычный 18 16 2 3 7" xfId="34249"/>
    <cellStyle name="Обычный 18 16 2 3 8" xfId="43177"/>
    <cellStyle name="Обычный 18 16 2 3 9" xfId="52097"/>
    <cellStyle name="Обычный 18 16 2 4" xfId="1016"/>
    <cellStyle name="Обычный 18 16 2 4 2" xfId="1017"/>
    <cellStyle name="Обычный 18 16 2 4 2 2" xfId="27582"/>
    <cellStyle name="Обычный 18 16 2 4 2 3" xfId="36778"/>
    <cellStyle name="Обычный 18 16 2 4 2 4" xfId="45706"/>
    <cellStyle name="Обычный 18 16 2 4 2 5" xfId="54626"/>
    <cellStyle name="Обычный 18 16 2 4 3" xfId="14795"/>
    <cellStyle name="Обычный 18 16 2 4 4" xfId="18655"/>
    <cellStyle name="Обычный 18 16 2 4 5" xfId="23717"/>
    <cellStyle name="Обычный 18 16 2 4 6" xfId="32921"/>
    <cellStyle name="Обычный 18 16 2 4 7" xfId="41846"/>
    <cellStyle name="Обычный 18 16 2 4 8" xfId="50766"/>
    <cellStyle name="Обычный 18 16 2 5" xfId="1018"/>
    <cellStyle name="Обычный 18 16 2 5 2" xfId="30109"/>
    <cellStyle name="Обычный 18 16 2 5 3" xfId="39305"/>
    <cellStyle name="Обычный 18 16 2 5 4" xfId="48233"/>
    <cellStyle name="Обычный 18 16 2 5 5" xfId="57153"/>
    <cellStyle name="Обычный 18 16 2 6" xfId="1019"/>
    <cellStyle name="Обычный 18 16 2 6 2" xfId="26248"/>
    <cellStyle name="Обычный 18 16 2 6 3" xfId="35445"/>
    <cellStyle name="Обычный 18 16 2 6 4" xfId="44373"/>
    <cellStyle name="Обычный 18 16 2 6 5" xfId="53293"/>
    <cellStyle name="Обычный 18 16 2 7" xfId="13463"/>
    <cellStyle name="Обычный 18 16 2 8" xfId="17322"/>
    <cellStyle name="Обычный 18 16 2 9" xfId="21182"/>
    <cellStyle name="Обычный 18 16 3" xfId="1020"/>
    <cellStyle name="Обычный 18 16 3 10" xfId="22684"/>
    <cellStyle name="Обычный 18 16 3 11" xfId="31026"/>
    <cellStyle name="Обычный 18 16 3 12" xfId="40813"/>
    <cellStyle name="Обычный 18 16 3 13" xfId="49733"/>
    <cellStyle name="Обычный 18 16 3 2" xfId="1021"/>
    <cellStyle name="Обычный 18 16 3 2 2" xfId="1022"/>
    <cellStyle name="Обычный 18 16 3 2 2 2" xfId="29212"/>
    <cellStyle name="Обычный 18 16 3 2 2 3" xfId="38408"/>
    <cellStyle name="Обычный 18 16 3 2 2 4" xfId="47336"/>
    <cellStyle name="Обычный 18 16 3 2 2 5" xfId="56256"/>
    <cellStyle name="Обычный 18 16 3 2 3" xfId="12566"/>
    <cellStyle name="Обычный 18 16 3 2 4" xfId="16425"/>
    <cellStyle name="Обычный 18 16 3 2 5" xfId="20285"/>
    <cellStyle name="Обычный 18 16 3 2 6" xfId="25347"/>
    <cellStyle name="Обычный 18 16 3 2 7" xfId="34548"/>
    <cellStyle name="Обычный 18 16 3 2 8" xfId="43476"/>
    <cellStyle name="Обычный 18 16 3 2 9" xfId="52396"/>
    <cellStyle name="Обычный 18 16 3 3" xfId="1023"/>
    <cellStyle name="Обычный 18 16 3 3 2" xfId="1024"/>
    <cellStyle name="Обычный 18 16 3 3 2 2" xfId="27881"/>
    <cellStyle name="Обычный 18 16 3 3 2 3" xfId="37077"/>
    <cellStyle name="Обычный 18 16 3 3 2 4" xfId="46005"/>
    <cellStyle name="Обычный 18 16 3 3 2 5" xfId="54925"/>
    <cellStyle name="Обычный 18 16 3 3 3" xfId="15094"/>
    <cellStyle name="Обычный 18 16 3 3 4" xfId="18954"/>
    <cellStyle name="Обычный 18 16 3 3 5" xfId="24016"/>
    <cellStyle name="Обычный 18 16 3 3 6" xfId="33219"/>
    <cellStyle name="Обычный 18 16 3 3 7" xfId="42145"/>
    <cellStyle name="Обычный 18 16 3 3 8" xfId="51065"/>
    <cellStyle name="Обычный 18 16 3 4" xfId="1025"/>
    <cellStyle name="Обычный 18 16 3 4 2" xfId="30409"/>
    <cellStyle name="Обычный 18 16 3 4 3" xfId="39605"/>
    <cellStyle name="Обычный 18 16 3 4 4" xfId="48533"/>
    <cellStyle name="Обычный 18 16 3 4 5" xfId="57453"/>
    <cellStyle name="Обычный 18 16 3 5" xfId="1026"/>
    <cellStyle name="Обычный 18 16 3 5 2" xfId="26548"/>
    <cellStyle name="Обычный 18 16 3 5 3" xfId="35745"/>
    <cellStyle name="Обычный 18 16 3 5 4" xfId="44673"/>
    <cellStyle name="Обычный 18 16 3 5 5" xfId="53593"/>
    <cellStyle name="Обычный 18 16 3 6" xfId="13763"/>
    <cellStyle name="Обычный 18 16 3 7" xfId="17622"/>
    <cellStyle name="Обычный 18 16 3 8" xfId="21482"/>
    <cellStyle name="Обычный 18 16 3 9" xfId="11110"/>
    <cellStyle name="Обычный 18 16 4" xfId="1027"/>
    <cellStyle name="Обычный 18 16 4 2" xfId="1028"/>
    <cellStyle name="Обычный 18 16 4 2 2" xfId="28614"/>
    <cellStyle name="Обычный 18 16 4 2 3" xfId="37810"/>
    <cellStyle name="Обычный 18 16 4 2 4" xfId="46738"/>
    <cellStyle name="Обычный 18 16 4 2 5" xfId="55658"/>
    <cellStyle name="Обычный 18 16 4 3" xfId="11968"/>
    <cellStyle name="Обычный 18 16 4 4" xfId="15827"/>
    <cellStyle name="Обычный 18 16 4 5" xfId="19687"/>
    <cellStyle name="Обычный 18 16 4 6" xfId="24749"/>
    <cellStyle name="Обычный 18 16 4 7" xfId="33950"/>
    <cellStyle name="Обычный 18 16 4 8" xfId="42878"/>
    <cellStyle name="Обычный 18 16 4 9" xfId="51798"/>
    <cellStyle name="Обычный 18 16 5" xfId="1029"/>
    <cellStyle name="Обычный 18 16 5 2" xfId="1030"/>
    <cellStyle name="Обычный 18 16 5 2 2" xfId="27283"/>
    <cellStyle name="Обычный 18 16 5 2 3" xfId="36479"/>
    <cellStyle name="Обычный 18 16 5 2 4" xfId="45407"/>
    <cellStyle name="Обычный 18 16 5 2 5" xfId="54327"/>
    <cellStyle name="Обычный 18 16 5 3" xfId="14496"/>
    <cellStyle name="Обычный 18 16 5 4" xfId="18356"/>
    <cellStyle name="Обычный 18 16 5 5" xfId="23418"/>
    <cellStyle name="Обычный 18 16 5 6" xfId="32622"/>
    <cellStyle name="Обычный 18 16 5 7" xfId="41547"/>
    <cellStyle name="Обычный 18 16 5 8" xfId="50467"/>
    <cellStyle name="Обычный 18 16 6" xfId="1031"/>
    <cellStyle name="Обычный 18 16 6 2" xfId="29810"/>
    <cellStyle name="Обычный 18 16 6 3" xfId="39006"/>
    <cellStyle name="Обычный 18 16 6 4" xfId="47934"/>
    <cellStyle name="Обычный 18 16 6 5" xfId="56854"/>
    <cellStyle name="Обычный 18 16 7" xfId="1032"/>
    <cellStyle name="Обычный 18 16 7 2" xfId="25949"/>
    <cellStyle name="Обычный 18 16 7 3" xfId="35146"/>
    <cellStyle name="Обычный 18 16 7 4" xfId="44074"/>
    <cellStyle name="Обычный 18 16 7 5" xfId="52994"/>
    <cellStyle name="Обычный 18 16 8" xfId="13164"/>
    <cellStyle name="Обычный 18 16 9" xfId="17023"/>
    <cellStyle name="Обычный 18 17" xfId="1033"/>
    <cellStyle name="Обычный 18 17 10" xfId="10633"/>
    <cellStyle name="Обычный 18 17 11" xfId="22128"/>
    <cellStyle name="Обычный 18 17 12" xfId="31027"/>
    <cellStyle name="Обычный 18 17 13" xfId="40258"/>
    <cellStyle name="Обычный 18 17 14" xfId="49178"/>
    <cellStyle name="Обычный 18 17 2" xfId="1034"/>
    <cellStyle name="Обычный 18 17 2 10" xfId="22728"/>
    <cellStyle name="Обычный 18 17 2 11" xfId="31028"/>
    <cellStyle name="Обычный 18 17 2 12" xfId="40857"/>
    <cellStyle name="Обычный 18 17 2 13" xfId="49777"/>
    <cellStyle name="Обычный 18 17 2 2" xfId="1035"/>
    <cellStyle name="Обычный 18 17 2 2 2" xfId="1036"/>
    <cellStyle name="Обычный 18 17 2 2 2 2" xfId="29256"/>
    <cellStyle name="Обычный 18 17 2 2 2 3" xfId="38452"/>
    <cellStyle name="Обычный 18 17 2 2 2 4" xfId="47380"/>
    <cellStyle name="Обычный 18 17 2 2 2 5" xfId="56300"/>
    <cellStyle name="Обычный 18 17 2 2 3" xfId="12610"/>
    <cellStyle name="Обычный 18 17 2 2 4" xfId="16469"/>
    <cellStyle name="Обычный 18 17 2 2 5" xfId="20329"/>
    <cellStyle name="Обычный 18 17 2 2 6" xfId="25391"/>
    <cellStyle name="Обычный 18 17 2 2 7" xfId="34592"/>
    <cellStyle name="Обычный 18 17 2 2 8" xfId="43520"/>
    <cellStyle name="Обычный 18 17 2 2 9" xfId="52440"/>
    <cellStyle name="Обычный 18 17 2 3" xfId="1037"/>
    <cellStyle name="Обычный 18 17 2 3 2" xfId="1038"/>
    <cellStyle name="Обычный 18 17 2 3 2 2" xfId="27925"/>
    <cellStyle name="Обычный 18 17 2 3 2 3" xfId="37121"/>
    <cellStyle name="Обычный 18 17 2 3 2 4" xfId="46049"/>
    <cellStyle name="Обычный 18 17 2 3 2 5" xfId="54969"/>
    <cellStyle name="Обычный 18 17 2 3 3" xfId="15138"/>
    <cellStyle name="Обычный 18 17 2 3 4" xfId="18998"/>
    <cellStyle name="Обычный 18 17 2 3 5" xfId="24060"/>
    <cellStyle name="Обычный 18 17 2 3 6" xfId="33263"/>
    <cellStyle name="Обычный 18 17 2 3 7" xfId="42189"/>
    <cellStyle name="Обычный 18 17 2 3 8" xfId="51109"/>
    <cellStyle name="Обычный 18 17 2 4" xfId="1039"/>
    <cellStyle name="Обычный 18 17 2 4 2" xfId="30453"/>
    <cellStyle name="Обычный 18 17 2 4 3" xfId="39649"/>
    <cellStyle name="Обычный 18 17 2 4 4" xfId="48577"/>
    <cellStyle name="Обычный 18 17 2 4 5" xfId="57497"/>
    <cellStyle name="Обычный 18 17 2 5" xfId="1040"/>
    <cellStyle name="Обычный 18 17 2 5 2" xfId="26592"/>
    <cellStyle name="Обычный 18 17 2 5 3" xfId="35789"/>
    <cellStyle name="Обычный 18 17 2 5 4" xfId="44717"/>
    <cellStyle name="Обычный 18 17 2 5 5" xfId="53637"/>
    <cellStyle name="Обычный 18 17 2 6" xfId="13807"/>
    <cellStyle name="Обычный 18 17 2 7" xfId="17666"/>
    <cellStyle name="Обычный 18 17 2 8" xfId="21526"/>
    <cellStyle name="Обычный 18 17 2 9" xfId="11154"/>
    <cellStyle name="Обычный 18 17 3" xfId="1041"/>
    <cellStyle name="Обычный 18 17 3 2" xfId="1042"/>
    <cellStyle name="Обычный 18 17 3 2 2" xfId="28658"/>
    <cellStyle name="Обычный 18 17 3 2 3" xfId="37854"/>
    <cellStyle name="Обычный 18 17 3 2 4" xfId="46782"/>
    <cellStyle name="Обычный 18 17 3 2 5" xfId="55702"/>
    <cellStyle name="Обычный 18 17 3 3" xfId="12012"/>
    <cellStyle name="Обычный 18 17 3 4" xfId="15871"/>
    <cellStyle name="Обычный 18 17 3 5" xfId="19731"/>
    <cellStyle name="Обычный 18 17 3 6" xfId="24793"/>
    <cellStyle name="Обычный 18 17 3 7" xfId="33994"/>
    <cellStyle name="Обычный 18 17 3 8" xfId="42922"/>
    <cellStyle name="Обычный 18 17 3 9" xfId="51842"/>
    <cellStyle name="Обычный 18 17 4" xfId="1043"/>
    <cellStyle name="Обычный 18 17 4 2" xfId="1044"/>
    <cellStyle name="Обычный 18 17 4 2 2" xfId="27327"/>
    <cellStyle name="Обычный 18 17 4 2 3" xfId="36523"/>
    <cellStyle name="Обычный 18 17 4 2 4" xfId="45451"/>
    <cellStyle name="Обычный 18 17 4 2 5" xfId="54371"/>
    <cellStyle name="Обычный 18 17 4 3" xfId="14540"/>
    <cellStyle name="Обычный 18 17 4 4" xfId="18400"/>
    <cellStyle name="Обычный 18 17 4 5" xfId="23462"/>
    <cellStyle name="Обычный 18 17 4 6" xfId="32666"/>
    <cellStyle name="Обычный 18 17 4 7" xfId="41591"/>
    <cellStyle name="Обычный 18 17 4 8" xfId="50511"/>
    <cellStyle name="Обычный 18 17 5" xfId="1045"/>
    <cellStyle name="Обычный 18 17 5 2" xfId="29854"/>
    <cellStyle name="Обычный 18 17 5 3" xfId="39050"/>
    <cellStyle name="Обычный 18 17 5 4" xfId="47978"/>
    <cellStyle name="Обычный 18 17 5 5" xfId="56898"/>
    <cellStyle name="Обычный 18 17 6" xfId="1046"/>
    <cellStyle name="Обычный 18 17 6 2" xfId="25993"/>
    <cellStyle name="Обычный 18 17 6 3" xfId="35190"/>
    <cellStyle name="Обычный 18 17 6 4" xfId="44118"/>
    <cellStyle name="Обычный 18 17 6 5" xfId="53038"/>
    <cellStyle name="Обычный 18 17 7" xfId="13208"/>
    <cellStyle name="Обычный 18 17 8" xfId="17067"/>
    <cellStyle name="Обычный 18 17 9" xfId="20927"/>
    <cellStyle name="Обычный 18 18" xfId="1047"/>
    <cellStyle name="Обычный 18 18 10" xfId="22429"/>
    <cellStyle name="Обычный 18 18 11" xfId="31029"/>
    <cellStyle name="Обычный 18 18 12" xfId="40558"/>
    <cellStyle name="Обычный 18 18 13" xfId="49478"/>
    <cellStyle name="Обычный 18 18 2" xfId="1048"/>
    <cellStyle name="Обычный 18 18 2 2" xfId="1049"/>
    <cellStyle name="Обычный 18 18 2 2 2" xfId="28359"/>
    <cellStyle name="Обычный 18 18 2 2 3" xfId="37555"/>
    <cellStyle name="Обычный 18 18 2 2 4" xfId="46483"/>
    <cellStyle name="Обычный 18 18 2 2 5" xfId="55403"/>
    <cellStyle name="Обычный 18 18 2 3" xfId="11713"/>
    <cellStyle name="Обычный 18 18 2 4" xfId="15572"/>
    <cellStyle name="Обычный 18 18 2 5" xfId="19432"/>
    <cellStyle name="Обычный 18 18 2 6" xfId="24494"/>
    <cellStyle name="Обычный 18 18 2 7" xfId="33696"/>
    <cellStyle name="Обычный 18 18 2 8" xfId="42623"/>
    <cellStyle name="Обычный 18 18 2 9" xfId="51543"/>
    <cellStyle name="Обычный 18 18 3" xfId="1050"/>
    <cellStyle name="Обычный 18 18 3 2" xfId="1051"/>
    <cellStyle name="Обычный 18 18 3 2 2" xfId="27027"/>
    <cellStyle name="Обычный 18 18 3 2 3" xfId="36224"/>
    <cellStyle name="Обычный 18 18 3 2 4" xfId="45152"/>
    <cellStyle name="Обычный 18 18 3 2 5" xfId="54072"/>
    <cellStyle name="Обычный 18 18 3 3" xfId="14241"/>
    <cellStyle name="Обычный 18 18 3 4" xfId="18101"/>
    <cellStyle name="Обычный 18 18 3 5" xfId="23163"/>
    <cellStyle name="Обычный 18 18 3 6" xfId="32372"/>
    <cellStyle name="Обычный 18 18 3 7" xfId="41292"/>
    <cellStyle name="Обычный 18 18 3 8" xfId="50212"/>
    <cellStyle name="Обычный 18 18 4" xfId="1052"/>
    <cellStyle name="Обычный 18 18 4 2" xfId="30154"/>
    <cellStyle name="Обычный 18 18 4 3" xfId="39350"/>
    <cellStyle name="Обычный 18 18 4 4" xfId="48278"/>
    <cellStyle name="Обычный 18 18 4 5" xfId="57198"/>
    <cellStyle name="Обычный 18 18 5" xfId="1053"/>
    <cellStyle name="Обычный 18 18 5 2" xfId="26293"/>
    <cellStyle name="Обычный 18 18 5 3" xfId="35490"/>
    <cellStyle name="Обычный 18 18 5 4" xfId="44418"/>
    <cellStyle name="Обычный 18 18 5 5" xfId="53338"/>
    <cellStyle name="Обычный 18 18 6" xfId="13508"/>
    <cellStyle name="Обычный 18 18 7" xfId="17367"/>
    <cellStyle name="Обычный 18 18 8" xfId="21227"/>
    <cellStyle name="Обычный 18 18 9" xfId="10325"/>
    <cellStyle name="Обычный 18 19" xfId="1054"/>
    <cellStyle name="Обычный 18 19 10" xfId="50810"/>
    <cellStyle name="Обычный 18 19 2" xfId="1055"/>
    <cellStyle name="Обычный 18 19 2 2" xfId="1056"/>
    <cellStyle name="Обычный 18 19 2 2 2" xfId="28957"/>
    <cellStyle name="Обычный 18 19 2 2 3" xfId="38153"/>
    <cellStyle name="Обычный 18 19 2 2 4" xfId="47081"/>
    <cellStyle name="Обычный 18 19 2 2 5" xfId="56001"/>
    <cellStyle name="Обычный 18 19 2 3" xfId="12311"/>
    <cellStyle name="Обычный 18 19 2 4" xfId="16170"/>
    <cellStyle name="Обычный 18 19 2 5" xfId="20030"/>
    <cellStyle name="Обычный 18 19 2 6" xfId="25092"/>
    <cellStyle name="Обычный 18 19 2 7" xfId="34293"/>
    <cellStyle name="Обычный 18 19 2 8" xfId="43221"/>
    <cellStyle name="Обычный 18 19 2 9" xfId="52141"/>
    <cellStyle name="Обычный 18 19 3" xfId="1057"/>
    <cellStyle name="Обычный 18 19 3 2" xfId="27626"/>
    <cellStyle name="Обычный 18 19 3 3" xfId="36822"/>
    <cellStyle name="Обычный 18 19 3 4" xfId="45750"/>
    <cellStyle name="Обычный 18 19 3 5" xfId="54670"/>
    <cellStyle name="Обычный 18 19 4" xfId="11465"/>
    <cellStyle name="Обычный 18 19 5" xfId="14839"/>
    <cellStyle name="Обычный 18 19 6" xfId="18699"/>
    <cellStyle name="Обычный 18 19 7" xfId="23761"/>
    <cellStyle name="Обычный 18 19 8" xfId="32965"/>
    <cellStyle name="Обычный 18 19 9" xfId="41890"/>
    <cellStyle name="Обычный 18 2" xfId="1058"/>
    <cellStyle name="Обычный 18 2 10" xfId="1059"/>
    <cellStyle name="Обычный 18 2 10 10" xfId="20660"/>
    <cellStyle name="Обычный 18 2 10 11" xfId="10359"/>
    <cellStyle name="Обычный 18 2 10 12" xfId="21861"/>
    <cellStyle name="Обычный 18 2 10 13" xfId="31031"/>
    <cellStyle name="Обычный 18 2 10 14" xfId="39991"/>
    <cellStyle name="Обычный 18 2 10 15" xfId="48911"/>
    <cellStyle name="Обычный 18 2 10 2" xfId="1060"/>
    <cellStyle name="Обычный 18 2 10 2 10" xfId="10665"/>
    <cellStyle name="Обычный 18 2 10 2 11" xfId="22160"/>
    <cellStyle name="Обычный 18 2 10 2 12" xfId="31032"/>
    <cellStyle name="Обычный 18 2 10 2 13" xfId="40290"/>
    <cellStyle name="Обычный 18 2 10 2 14" xfId="49210"/>
    <cellStyle name="Обычный 18 2 10 2 2" xfId="1061"/>
    <cellStyle name="Обычный 18 2 10 2 2 10" xfId="22760"/>
    <cellStyle name="Обычный 18 2 10 2 2 11" xfId="31033"/>
    <cellStyle name="Обычный 18 2 10 2 2 12" xfId="40889"/>
    <cellStyle name="Обычный 18 2 10 2 2 13" xfId="49809"/>
    <cellStyle name="Обычный 18 2 10 2 2 2" xfId="1062"/>
    <cellStyle name="Обычный 18 2 10 2 2 2 2" xfId="1063"/>
    <cellStyle name="Обычный 18 2 10 2 2 2 2 2" xfId="29288"/>
    <cellStyle name="Обычный 18 2 10 2 2 2 2 3" xfId="38484"/>
    <cellStyle name="Обычный 18 2 10 2 2 2 2 4" xfId="47412"/>
    <cellStyle name="Обычный 18 2 10 2 2 2 2 5" xfId="56332"/>
    <cellStyle name="Обычный 18 2 10 2 2 2 3" xfId="12642"/>
    <cellStyle name="Обычный 18 2 10 2 2 2 4" xfId="16501"/>
    <cellStyle name="Обычный 18 2 10 2 2 2 5" xfId="20361"/>
    <cellStyle name="Обычный 18 2 10 2 2 2 6" xfId="25423"/>
    <cellStyle name="Обычный 18 2 10 2 2 2 7" xfId="34624"/>
    <cellStyle name="Обычный 18 2 10 2 2 2 8" xfId="43552"/>
    <cellStyle name="Обычный 18 2 10 2 2 2 9" xfId="52472"/>
    <cellStyle name="Обычный 18 2 10 2 2 3" xfId="1064"/>
    <cellStyle name="Обычный 18 2 10 2 2 3 2" xfId="1065"/>
    <cellStyle name="Обычный 18 2 10 2 2 3 2 2" xfId="27957"/>
    <cellStyle name="Обычный 18 2 10 2 2 3 2 3" xfId="37153"/>
    <cellStyle name="Обычный 18 2 10 2 2 3 2 4" xfId="46081"/>
    <cellStyle name="Обычный 18 2 10 2 2 3 2 5" xfId="55001"/>
    <cellStyle name="Обычный 18 2 10 2 2 3 3" xfId="15170"/>
    <cellStyle name="Обычный 18 2 10 2 2 3 4" xfId="19030"/>
    <cellStyle name="Обычный 18 2 10 2 2 3 5" xfId="24092"/>
    <cellStyle name="Обычный 18 2 10 2 2 3 6" xfId="33295"/>
    <cellStyle name="Обычный 18 2 10 2 2 3 7" xfId="42221"/>
    <cellStyle name="Обычный 18 2 10 2 2 3 8" xfId="51141"/>
    <cellStyle name="Обычный 18 2 10 2 2 4" xfId="1066"/>
    <cellStyle name="Обычный 18 2 10 2 2 4 2" xfId="30485"/>
    <cellStyle name="Обычный 18 2 10 2 2 4 3" xfId="39681"/>
    <cellStyle name="Обычный 18 2 10 2 2 4 4" xfId="48609"/>
    <cellStyle name="Обычный 18 2 10 2 2 4 5" xfId="57529"/>
    <cellStyle name="Обычный 18 2 10 2 2 5" xfId="1067"/>
    <cellStyle name="Обычный 18 2 10 2 2 5 2" xfId="26624"/>
    <cellStyle name="Обычный 18 2 10 2 2 5 3" xfId="35821"/>
    <cellStyle name="Обычный 18 2 10 2 2 5 4" xfId="44749"/>
    <cellStyle name="Обычный 18 2 10 2 2 5 5" xfId="53669"/>
    <cellStyle name="Обычный 18 2 10 2 2 6" xfId="13839"/>
    <cellStyle name="Обычный 18 2 10 2 2 7" xfId="17698"/>
    <cellStyle name="Обычный 18 2 10 2 2 8" xfId="21558"/>
    <cellStyle name="Обычный 18 2 10 2 2 9" xfId="11186"/>
    <cellStyle name="Обычный 18 2 10 2 3" xfId="1068"/>
    <cellStyle name="Обычный 18 2 10 2 3 2" xfId="1069"/>
    <cellStyle name="Обычный 18 2 10 2 3 2 2" xfId="28690"/>
    <cellStyle name="Обычный 18 2 10 2 3 2 3" xfId="37886"/>
    <cellStyle name="Обычный 18 2 10 2 3 2 4" xfId="46814"/>
    <cellStyle name="Обычный 18 2 10 2 3 2 5" xfId="55734"/>
    <cellStyle name="Обычный 18 2 10 2 3 3" xfId="12044"/>
    <cellStyle name="Обычный 18 2 10 2 3 4" xfId="15903"/>
    <cellStyle name="Обычный 18 2 10 2 3 5" xfId="19763"/>
    <cellStyle name="Обычный 18 2 10 2 3 6" xfId="24825"/>
    <cellStyle name="Обычный 18 2 10 2 3 7" xfId="34026"/>
    <cellStyle name="Обычный 18 2 10 2 3 8" xfId="42954"/>
    <cellStyle name="Обычный 18 2 10 2 3 9" xfId="51874"/>
    <cellStyle name="Обычный 18 2 10 2 4" xfId="1070"/>
    <cellStyle name="Обычный 18 2 10 2 4 2" xfId="1071"/>
    <cellStyle name="Обычный 18 2 10 2 4 2 2" xfId="27359"/>
    <cellStyle name="Обычный 18 2 10 2 4 2 3" xfId="36555"/>
    <cellStyle name="Обычный 18 2 10 2 4 2 4" xfId="45483"/>
    <cellStyle name="Обычный 18 2 10 2 4 2 5" xfId="54403"/>
    <cellStyle name="Обычный 18 2 10 2 4 3" xfId="14572"/>
    <cellStyle name="Обычный 18 2 10 2 4 4" xfId="18432"/>
    <cellStyle name="Обычный 18 2 10 2 4 5" xfId="23494"/>
    <cellStyle name="Обычный 18 2 10 2 4 6" xfId="32698"/>
    <cellStyle name="Обычный 18 2 10 2 4 7" xfId="41623"/>
    <cellStyle name="Обычный 18 2 10 2 4 8" xfId="50543"/>
    <cellStyle name="Обычный 18 2 10 2 5" xfId="1072"/>
    <cellStyle name="Обычный 18 2 10 2 5 2" xfId="29886"/>
    <cellStyle name="Обычный 18 2 10 2 5 3" xfId="39082"/>
    <cellStyle name="Обычный 18 2 10 2 5 4" xfId="48010"/>
    <cellStyle name="Обычный 18 2 10 2 5 5" xfId="56930"/>
    <cellStyle name="Обычный 18 2 10 2 6" xfId="1073"/>
    <cellStyle name="Обычный 18 2 10 2 6 2" xfId="26025"/>
    <cellStyle name="Обычный 18 2 10 2 6 3" xfId="35222"/>
    <cellStyle name="Обычный 18 2 10 2 6 4" xfId="44150"/>
    <cellStyle name="Обычный 18 2 10 2 6 5" xfId="53070"/>
    <cellStyle name="Обычный 18 2 10 2 7" xfId="13240"/>
    <cellStyle name="Обычный 18 2 10 2 8" xfId="17099"/>
    <cellStyle name="Обычный 18 2 10 2 9" xfId="20959"/>
    <cellStyle name="Обычный 18 2 10 3" xfId="1074"/>
    <cellStyle name="Обычный 18 2 10 3 10" xfId="22461"/>
    <cellStyle name="Обычный 18 2 10 3 11" xfId="31034"/>
    <cellStyle name="Обычный 18 2 10 3 12" xfId="40590"/>
    <cellStyle name="Обычный 18 2 10 3 13" xfId="49510"/>
    <cellStyle name="Обычный 18 2 10 3 2" xfId="1075"/>
    <cellStyle name="Обычный 18 2 10 3 2 2" xfId="1076"/>
    <cellStyle name="Обычный 18 2 10 3 2 2 2" xfId="28989"/>
    <cellStyle name="Обычный 18 2 10 3 2 2 3" xfId="38185"/>
    <cellStyle name="Обычный 18 2 10 3 2 2 4" xfId="47113"/>
    <cellStyle name="Обычный 18 2 10 3 2 2 5" xfId="56033"/>
    <cellStyle name="Обычный 18 2 10 3 2 3" xfId="12343"/>
    <cellStyle name="Обычный 18 2 10 3 2 4" xfId="16202"/>
    <cellStyle name="Обычный 18 2 10 3 2 5" xfId="20062"/>
    <cellStyle name="Обычный 18 2 10 3 2 6" xfId="25124"/>
    <cellStyle name="Обычный 18 2 10 3 2 7" xfId="34325"/>
    <cellStyle name="Обычный 18 2 10 3 2 8" xfId="43253"/>
    <cellStyle name="Обычный 18 2 10 3 2 9" xfId="52173"/>
    <cellStyle name="Обычный 18 2 10 3 3" xfId="1077"/>
    <cellStyle name="Обычный 18 2 10 3 3 2" xfId="1078"/>
    <cellStyle name="Обычный 18 2 10 3 3 2 2" xfId="27658"/>
    <cellStyle name="Обычный 18 2 10 3 3 2 3" xfId="36854"/>
    <cellStyle name="Обычный 18 2 10 3 3 2 4" xfId="45782"/>
    <cellStyle name="Обычный 18 2 10 3 3 2 5" xfId="54702"/>
    <cellStyle name="Обычный 18 2 10 3 3 3" xfId="14871"/>
    <cellStyle name="Обычный 18 2 10 3 3 4" xfId="18731"/>
    <cellStyle name="Обычный 18 2 10 3 3 5" xfId="23793"/>
    <cellStyle name="Обычный 18 2 10 3 3 6" xfId="32996"/>
    <cellStyle name="Обычный 18 2 10 3 3 7" xfId="41922"/>
    <cellStyle name="Обычный 18 2 10 3 3 8" xfId="50842"/>
    <cellStyle name="Обычный 18 2 10 3 4" xfId="1079"/>
    <cellStyle name="Обычный 18 2 10 3 4 2" xfId="30186"/>
    <cellStyle name="Обычный 18 2 10 3 4 3" xfId="39382"/>
    <cellStyle name="Обычный 18 2 10 3 4 4" xfId="48310"/>
    <cellStyle name="Обычный 18 2 10 3 4 5" xfId="57230"/>
    <cellStyle name="Обычный 18 2 10 3 5" xfId="1080"/>
    <cellStyle name="Обычный 18 2 10 3 5 2" xfId="26325"/>
    <cellStyle name="Обычный 18 2 10 3 5 3" xfId="35522"/>
    <cellStyle name="Обычный 18 2 10 3 5 4" xfId="44450"/>
    <cellStyle name="Обычный 18 2 10 3 5 5" xfId="53370"/>
    <cellStyle name="Обычный 18 2 10 3 6" xfId="13540"/>
    <cellStyle name="Обычный 18 2 10 3 7" xfId="17399"/>
    <cellStyle name="Обычный 18 2 10 3 8" xfId="21259"/>
    <cellStyle name="Обычный 18 2 10 3 9" xfId="10942"/>
    <cellStyle name="Обычный 18 2 10 4" xfId="1081"/>
    <cellStyle name="Обычный 18 2 10 4 2" xfId="1082"/>
    <cellStyle name="Обычный 18 2 10 4 2 2" xfId="28391"/>
    <cellStyle name="Обычный 18 2 10 4 2 3" xfId="37587"/>
    <cellStyle name="Обычный 18 2 10 4 2 4" xfId="46515"/>
    <cellStyle name="Обычный 18 2 10 4 2 5" xfId="55435"/>
    <cellStyle name="Обычный 18 2 10 4 3" xfId="11745"/>
    <cellStyle name="Обычный 18 2 10 4 4" xfId="15604"/>
    <cellStyle name="Обычный 18 2 10 4 5" xfId="19464"/>
    <cellStyle name="Обычный 18 2 10 4 6" xfId="24526"/>
    <cellStyle name="Обычный 18 2 10 4 7" xfId="33728"/>
    <cellStyle name="Обычный 18 2 10 4 8" xfId="42655"/>
    <cellStyle name="Обычный 18 2 10 4 9" xfId="51575"/>
    <cellStyle name="Обычный 18 2 10 5" xfId="1083"/>
    <cellStyle name="Обычный 18 2 10 5 2" xfId="1084"/>
    <cellStyle name="Обычный 18 2 10 5 2 2" xfId="27059"/>
    <cellStyle name="Обычный 18 2 10 5 2 3" xfId="36256"/>
    <cellStyle name="Обычный 18 2 10 5 2 4" xfId="45184"/>
    <cellStyle name="Обычный 18 2 10 5 2 5" xfId="54104"/>
    <cellStyle name="Обычный 18 2 10 5 3" xfId="14273"/>
    <cellStyle name="Обычный 18 2 10 5 4" xfId="18133"/>
    <cellStyle name="Обычный 18 2 10 5 5" xfId="23195"/>
    <cellStyle name="Обычный 18 2 10 5 6" xfId="32417"/>
    <cellStyle name="Обычный 18 2 10 5 7" xfId="41324"/>
    <cellStyle name="Обычный 18 2 10 5 8" xfId="50244"/>
    <cellStyle name="Обычный 18 2 10 6" xfId="1085"/>
    <cellStyle name="Обычный 18 2 10 6 2" xfId="29587"/>
    <cellStyle name="Обычный 18 2 10 6 3" xfId="38783"/>
    <cellStyle name="Обычный 18 2 10 6 4" xfId="47711"/>
    <cellStyle name="Обычный 18 2 10 6 5" xfId="56631"/>
    <cellStyle name="Обычный 18 2 10 7" xfId="1086"/>
    <cellStyle name="Обычный 18 2 10 7 2" xfId="25722"/>
    <cellStyle name="Обычный 18 2 10 7 3" xfId="34923"/>
    <cellStyle name="Обычный 18 2 10 7 4" xfId="43851"/>
    <cellStyle name="Обычный 18 2 10 7 5" xfId="52771"/>
    <cellStyle name="Обычный 18 2 10 8" xfId="12941"/>
    <cellStyle name="Обычный 18 2 10 9" xfId="16800"/>
    <cellStyle name="Обычный 18 2 11" xfId="1087"/>
    <cellStyle name="Обычный 18 2 11 10" xfId="20661"/>
    <cellStyle name="Обычный 18 2 11 11" xfId="10360"/>
    <cellStyle name="Обычный 18 2 11 12" xfId="21862"/>
    <cellStyle name="Обычный 18 2 11 13" xfId="31035"/>
    <cellStyle name="Обычный 18 2 11 14" xfId="39992"/>
    <cellStyle name="Обычный 18 2 11 15" xfId="48912"/>
    <cellStyle name="Обычный 18 2 11 2" xfId="1088"/>
    <cellStyle name="Обычный 18 2 11 2 10" xfId="10666"/>
    <cellStyle name="Обычный 18 2 11 2 11" xfId="22161"/>
    <cellStyle name="Обычный 18 2 11 2 12" xfId="31036"/>
    <cellStyle name="Обычный 18 2 11 2 13" xfId="40291"/>
    <cellStyle name="Обычный 18 2 11 2 14" xfId="49211"/>
    <cellStyle name="Обычный 18 2 11 2 2" xfId="1089"/>
    <cellStyle name="Обычный 18 2 11 2 2 10" xfId="22761"/>
    <cellStyle name="Обычный 18 2 11 2 2 11" xfId="31037"/>
    <cellStyle name="Обычный 18 2 11 2 2 12" xfId="40890"/>
    <cellStyle name="Обычный 18 2 11 2 2 13" xfId="49810"/>
    <cellStyle name="Обычный 18 2 11 2 2 2" xfId="1090"/>
    <cellStyle name="Обычный 18 2 11 2 2 2 2" xfId="1091"/>
    <cellStyle name="Обычный 18 2 11 2 2 2 2 2" xfId="29289"/>
    <cellStyle name="Обычный 18 2 11 2 2 2 2 3" xfId="38485"/>
    <cellStyle name="Обычный 18 2 11 2 2 2 2 4" xfId="47413"/>
    <cellStyle name="Обычный 18 2 11 2 2 2 2 5" xfId="56333"/>
    <cellStyle name="Обычный 18 2 11 2 2 2 3" xfId="12643"/>
    <cellStyle name="Обычный 18 2 11 2 2 2 4" xfId="16502"/>
    <cellStyle name="Обычный 18 2 11 2 2 2 5" xfId="20362"/>
    <cellStyle name="Обычный 18 2 11 2 2 2 6" xfId="25424"/>
    <cellStyle name="Обычный 18 2 11 2 2 2 7" xfId="34625"/>
    <cellStyle name="Обычный 18 2 11 2 2 2 8" xfId="43553"/>
    <cellStyle name="Обычный 18 2 11 2 2 2 9" xfId="52473"/>
    <cellStyle name="Обычный 18 2 11 2 2 3" xfId="1092"/>
    <cellStyle name="Обычный 18 2 11 2 2 3 2" xfId="1093"/>
    <cellStyle name="Обычный 18 2 11 2 2 3 2 2" xfId="27958"/>
    <cellStyle name="Обычный 18 2 11 2 2 3 2 3" xfId="37154"/>
    <cellStyle name="Обычный 18 2 11 2 2 3 2 4" xfId="46082"/>
    <cellStyle name="Обычный 18 2 11 2 2 3 2 5" xfId="55002"/>
    <cellStyle name="Обычный 18 2 11 2 2 3 3" xfId="15171"/>
    <cellStyle name="Обычный 18 2 11 2 2 3 4" xfId="19031"/>
    <cellStyle name="Обычный 18 2 11 2 2 3 5" xfId="24093"/>
    <cellStyle name="Обычный 18 2 11 2 2 3 6" xfId="33296"/>
    <cellStyle name="Обычный 18 2 11 2 2 3 7" xfId="42222"/>
    <cellStyle name="Обычный 18 2 11 2 2 3 8" xfId="51142"/>
    <cellStyle name="Обычный 18 2 11 2 2 4" xfId="1094"/>
    <cellStyle name="Обычный 18 2 11 2 2 4 2" xfId="30486"/>
    <cellStyle name="Обычный 18 2 11 2 2 4 3" xfId="39682"/>
    <cellStyle name="Обычный 18 2 11 2 2 4 4" xfId="48610"/>
    <cellStyle name="Обычный 18 2 11 2 2 4 5" xfId="57530"/>
    <cellStyle name="Обычный 18 2 11 2 2 5" xfId="1095"/>
    <cellStyle name="Обычный 18 2 11 2 2 5 2" xfId="26625"/>
    <cellStyle name="Обычный 18 2 11 2 2 5 3" xfId="35822"/>
    <cellStyle name="Обычный 18 2 11 2 2 5 4" xfId="44750"/>
    <cellStyle name="Обычный 18 2 11 2 2 5 5" xfId="53670"/>
    <cellStyle name="Обычный 18 2 11 2 2 6" xfId="13840"/>
    <cellStyle name="Обычный 18 2 11 2 2 7" xfId="17699"/>
    <cellStyle name="Обычный 18 2 11 2 2 8" xfId="21559"/>
    <cellStyle name="Обычный 18 2 11 2 2 9" xfId="11187"/>
    <cellStyle name="Обычный 18 2 11 2 3" xfId="1096"/>
    <cellStyle name="Обычный 18 2 11 2 3 2" xfId="1097"/>
    <cellStyle name="Обычный 18 2 11 2 3 2 2" xfId="28691"/>
    <cellStyle name="Обычный 18 2 11 2 3 2 3" xfId="37887"/>
    <cellStyle name="Обычный 18 2 11 2 3 2 4" xfId="46815"/>
    <cellStyle name="Обычный 18 2 11 2 3 2 5" xfId="55735"/>
    <cellStyle name="Обычный 18 2 11 2 3 3" xfId="12045"/>
    <cellStyle name="Обычный 18 2 11 2 3 4" xfId="15904"/>
    <cellStyle name="Обычный 18 2 11 2 3 5" xfId="19764"/>
    <cellStyle name="Обычный 18 2 11 2 3 6" xfId="24826"/>
    <cellStyle name="Обычный 18 2 11 2 3 7" xfId="34027"/>
    <cellStyle name="Обычный 18 2 11 2 3 8" xfId="42955"/>
    <cellStyle name="Обычный 18 2 11 2 3 9" xfId="51875"/>
    <cellStyle name="Обычный 18 2 11 2 4" xfId="1098"/>
    <cellStyle name="Обычный 18 2 11 2 4 2" xfId="1099"/>
    <cellStyle name="Обычный 18 2 11 2 4 2 2" xfId="27360"/>
    <cellStyle name="Обычный 18 2 11 2 4 2 3" xfId="36556"/>
    <cellStyle name="Обычный 18 2 11 2 4 2 4" xfId="45484"/>
    <cellStyle name="Обычный 18 2 11 2 4 2 5" xfId="54404"/>
    <cellStyle name="Обычный 18 2 11 2 4 3" xfId="14573"/>
    <cellStyle name="Обычный 18 2 11 2 4 4" xfId="18433"/>
    <cellStyle name="Обычный 18 2 11 2 4 5" xfId="23495"/>
    <cellStyle name="Обычный 18 2 11 2 4 6" xfId="32699"/>
    <cellStyle name="Обычный 18 2 11 2 4 7" xfId="41624"/>
    <cellStyle name="Обычный 18 2 11 2 4 8" xfId="50544"/>
    <cellStyle name="Обычный 18 2 11 2 5" xfId="1100"/>
    <cellStyle name="Обычный 18 2 11 2 5 2" xfId="29887"/>
    <cellStyle name="Обычный 18 2 11 2 5 3" xfId="39083"/>
    <cellStyle name="Обычный 18 2 11 2 5 4" xfId="48011"/>
    <cellStyle name="Обычный 18 2 11 2 5 5" xfId="56931"/>
    <cellStyle name="Обычный 18 2 11 2 6" xfId="1101"/>
    <cellStyle name="Обычный 18 2 11 2 6 2" xfId="26026"/>
    <cellStyle name="Обычный 18 2 11 2 6 3" xfId="35223"/>
    <cellStyle name="Обычный 18 2 11 2 6 4" xfId="44151"/>
    <cellStyle name="Обычный 18 2 11 2 6 5" xfId="53071"/>
    <cellStyle name="Обычный 18 2 11 2 7" xfId="13241"/>
    <cellStyle name="Обычный 18 2 11 2 8" xfId="17100"/>
    <cellStyle name="Обычный 18 2 11 2 9" xfId="20960"/>
    <cellStyle name="Обычный 18 2 11 3" xfId="1102"/>
    <cellStyle name="Обычный 18 2 11 3 10" xfId="22462"/>
    <cellStyle name="Обычный 18 2 11 3 11" xfId="31038"/>
    <cellStyle name="Обычный 18 2 11 3 12" xfId="40591"/>
    <cellStyle name="Обычный 18 2 11 3 13" xfId="49511"/>
    <cellStyle name="Обычный 18 2 11 3 2" xfId="1103"/>
    <cellStyle name="Обычный 18 2 11 3 2 2" xfId="1104"/>
    <cellStyle name="Обычный 18 2 11 3 2 2 2" xfId="28990"/>
    <cellStyle name="Обычный 18 2 11 3 2 2 3" xfId="38186"/>
    <cellStyle name="Обычный 18 2 11 3 2 2 4" xfId="47114"/>
    <cellStyle name="Обычный 18 2 11 3 2 2 5" xfId="56034"/>
    <cellStyle name="Обычный 18 2 11 3 2 3" xfId="12344"/>
    <cellStyle name="Обычный 18 2 11 3 2 4" xfId="16203"/>
    <cellStyle name="Обычный 18 2 11 3 2 5" xfId="20063"/>
    <cellStyle name="Обычный 18 2 11 3 2 6" xfId="25125"/>
    <cellStyle name="Обычный 18 2 11 3 2 7" xfId="34326"/>
    <cellStyle name="Обычный 18 2 11 3 2 8" xfId="43254"/>
    <cellStyle name="Обычный 18 2 11 3 2 9" xfId="52174"/>
    <cellStyle name="Обычный 18 2 11 3 3" xfId="1105"/>
    <cellStyle name="Обычный 18 2 11 3 3 2" xfId="1106"/>
    <cellStyle name="Обычный 18 2 11 3 3 2 2" xfId="27659"/>
    <cellStyle name="Обычный 18 2 11 3 3 2 3" xfId="36855"/>
    <cellStyle name="Обычный 18 2 11 3 3 2 4" xfId="45783"/>
    <cellStyle name="Обычный 18 2 11 3 3 2 5" xfId="54703"/>
    <cellStyle name="Обычный 18 2 11 3 3 3" xfId="14872"/>
    <cellStyle name="Обычный 18 2 11 3 3 4" xfId="18732"/>
    <cellStyle name="Обычный 18 2 11 3 3 5" xfId="23794"/>
    <cellStyle name="Обычный 18 2 11 3 3 6" xfId="32997"/>
    <cellStyle name="Обычный 18 2 11 3 3 7" xfId="41923"/>
    <cellStyle name="Обычный 18 2 11 3 3 8" xfId="50843"/>
    <cellStyle name="Обычный 18 2 11 3 4" xfId="1107"/>
    <cellStyle name="Обычный 18 2 11 3 4 2" xfId="30187"/>
    <cellStyle name="Обычный 18 2 11 3 4 3" xfId="39383"/>
    <cellStyle name="Обычный 18 2 11 3 4 4" xfId="48311"/>
    <cellStyle name="Обычный 18 2 11 3 4 5" xfId="57231"/>
    <cellStyle name="Обычный 18 2 11 3 5" xfId="1108"/>
    <cellStyle name="Обычный 18 2 11 3 5 2" xfId="26326"/>
    <cellStyle name="Обычный 18 2 11 3 5 3" xfId="35523"/>
    <cellStyle name="Обычный 18 2 11 3 5 4" xfId="44451"/>
    <cellStyle name="Обычный 18 2 11 3 5 5" xfId="53371"/>
    <cellStyle name="Обычный 18 2 11 3 6" xfId="13541"/>
    <cellStyle name="Обычный 18 2 11 3 7" xfId="17400"/>
    <cellStyle name="Обычный 18 2 11 3 8" xfId="21260"/>
    <cellStyle name="Обычный 18 2 11 3 9" xfId="10943"/>
    <cellStyle name="Обычный 18 2 11 4" xfId="1109"/>
    <cellStyle name="Обычный 18 2 11 4 2" xfId="1110"/>
    <cellStyle name="Обычный 18 2 11 4 2 2" xfId="28392"/>
    <cellStyle name="Обычный 18 2 11 4 2 3" xfId="37588"/>
    <cellStyle name="Обычный 18 2 11 4 2 4" xfId="46516"/>
    <cellStyle name="Обычный 18 2 11 4 2 5" xfId="55436"/>
    <cellStyle name="Обычный 18 2 11 4 3" xfId="11746"/>
    <cellStyle name="Обычный 18 2 11 4 4" xfId="15605"/>
    <cellStyle name="Обычный 18 2 11 4 5" xfId="19465"/>
    <cellStyle name="Обычный 18 2 11 4 6" xfId="24527"/>
    <cellStyle name="Обычный 18 2 11 4 7" xfId="33729"/>
    <cellStyle name="Обычный 18 2 11 4 8" xfId="42656"/>
    <cellStyle name="Обычный 18 2 11 4 9" xfId="51576"/>
    <cellStyle name="Обычный 18 2 11 5" xfId="1111"/>
    <cellStyle name="Обычный 18 2 11 5 2" xfId="1112"/>
    <cellStyle name="Обычный 18 2 11 5 2 2" xfId="27060"/>
    <cellStyle name="Обычный 18 2 11 5 2 3" xfId="36257"/>
    <cellStyle name="Обычный 18 2 11 5 2 4" xfId="45185"/>
    <cellStyle name="Обычный 18 2 11 5 2 5" xfId="54105"/>
    <cellStyle name="Обычный 18 2 11 5 3" xfId="14274"/>
    <cellStyle name="Обычный 18 2 11 5 4" xfId="18134"/>
    <cellStyle name="Обычный 18 2 11 5 5" xfId="23196"/>
    <cellStyle name="Обычный 18 2 11 5 6" xfId="32399"/>
    <cellStyle name="Обычный 18 2 11 5 7" xfId="41325"/>
    <cellStyle name="Обычный 18 2 11 5 8" xfId="50245"/>
    <cellStyle name="Обычный 18 2 11 6" xfId="1113"/>
    <cellStyle name="Обычный 18 2 11 6 2" xfId="29588"/>
    <cellStyle name="Обычный 18 2 11 6 3" xfId="38784"/>
    <cellStyle name="Обычный 18 2 11 6 4" xfId="47712"/>
    <cellStyle name="Обычный 18 2 11 6 5" xfId="56632"/>
    <cellStyle name="Обычный 18 2 11 7" xfId="1114"/>
    <cellStyle name="Обычный 18 2 11 7 2" xfId="25723"/>
    <cellStyle name="Обычный 18 2 11 7 3" xfId="34924"/>
    <cellStyle name="Обычный 18 2 11 7 4" xfId="43852"/>
    <cellStyle name="Обычный 18 2 11 7 5" xfId="52772"/>
    <cellStyle name="Обычный 18 2 11 8" xfId="12942"/>
    <cellStyle name="Обычный 18 2 11 9" xfId="16801"/>
    <cellStyle name="Обычный 18 2 12" xfId="1115"/>
    <cellStyle name="Обычный 18 2 12 10" xfId="20662"/>
    <cellStyle name="Обычный 18 2 12 11" xfId="10361"/>
    <cellStyle name="Обычный 18 2 12 12" xfId="21863"/>
    <cellStyle name="Обычный 18 2 12 13" xfId="31039"/>
    <cellStyle name="Обычный 18 2 12 14" xfId="39993"/>
    <cellStyle name="Обычный 18 2 12 15" xfId="48913"/>
    <cellStyle name="Обычный 18 2 12 2" xfId="1116"/>
    <cellStyle name="Обычный 18 2 12 2 10" xfId="10667"/>
    <cellStyle name="Обычный 18 2 12 2 11" xfId="22162"/>
    <cellStyle name="Обычный 18 2 12 2 12" xfId="31040"/>
    <cellStyle name="Обычный 18 2 12 2 13" xfId="40292"/>
    <cellStyle name="Обычный 18 2 12 2 14" xfId="49212"/>
    <cellStyle name="Обычный 18 2 12 2 2" xfId="1117"/>
    <cellStyle name="Обычный 18 2 12 2 2 10" xfId="22762"/>
    <cellStyle name="Обычный 18 2 12 2 2 11" xfId="31041"/>
    <cellStyle name="Обычный 18 2 12 2 2 12" xfId="40891"/>
    <cellStyle name="Обычный 18 2 12 2 2 13" xfId="49811"/>
    <cellStyle name="Обычный 18 2 12 2 2 2" xfId="1118"/>
    <cellStyle name="Обычный 18 2 12 2 2 2 2" xfId="1119"/>
    <cellStyle name="Обычный 18 2 12 2 2 2 2 2" xfId="29290"/>
    <cellStyle name="Обычный 18 2 12 2 2 2 2 3" xfId="38486"/>
    <cellStyle name="Обычный 18 2 12 2 2 2 2 4" xfId="47414"/>
    <cellStyle name="Обычный 18 2 12 2 2 2 2 5" xfId="56334"/>
    <cellStyle name="Обычный 18 2 12 2 2 2 3" xfId="12644"/>
    <cellStyle name="Обычный 18 2 12 2 2 2 4" xfId="16503"/>
    <cellStyle name="Обычный 18 2 12 2 2 2 5" xfId="20363"/>
    <cellStyle name="Обычный 18 2 12 2 2 2 6" xfId="25425"/>
    <cellStyle name="Обычный 18 2 12 2 2 2 7" xfId="34626"/>
    <cellStyle name="Обычный 18 2 12 2 2 2 8" xfId="43554"/>
    <cellStyle name="Обычный 18 2 12 2 2 2 9" xfId="52474"/>
    <cellStyle name="Обычный 18 2 12 2 2 3" xfId="1120"/>
    <cellStyle name="Обычный 18 2 12 2 2 3 2" xfId="1121"/>
    <cellStyle name="Обычный 18 2 12 2 2 3 2 2" xfId="27959"/>
    <cellStyle name="Обычный 18 2 12 2 2 3 2 3" xfId="37155"/>
    <cellStyle name="Обычный 18 2 12 2 2 3 2 4" xfId="46083"/>
    <cellStyle name="Обычный 18 2 12 2 2 3 2 5" xfId="55003"/>
    <cellStyle name="Обычный 18 2 12 2 2 3 3" xfId="15172"/>
    <cellStyle name="Обычный 18 2 12 2 2 3 4" xfId="19032"/>
    <cellStyle name="Обычный 18 2 12 2 2 3 5" xfId="24094"/>
    <cellStyle name="Обычный 18 2 12 2 2 3 6" xfId="33297"/>
    <cellStyle name="Обычный 18 2 12 2 2 3 7" xfId="42223"/>
    <cellStyle name="Обычный 18 2 12 2 2 3 8" xfId="51143"/>
    <cellStyle name="Обычный 18 2 12 2 2 4" xfId="1122"/>
    <cellStyle name="Обычный 18 2 12 2 2 4 2" xfId="30487"/>
    <cellStyle name="Обычный 18 2 12 2 2 4 3" xfId="39683"/>
    <cellStyle name="Обычный 18 2 12 2 2 4 4" xfId="48611"/>
    <cellStyle name="Обычный 18 2 12 2 2 4 5" xfId="57531"/>
    <cellStyle name="Обычный 18 2 12 2 2 5" xfId="1123"/>
    <cellStyle name="Обычный 18 2 12 2 2 5 2" xfId="26626"/>
    <cellStyle name="Обычный 18 2 12 2 2 5 3" xfId="35823"/>
    <cellStyle name="Обычный 18 2 12 2 2 5 4" xfId="44751"/>
    <cellStyle name="Обычный 18 2 12 2 2 5 5" xfId="53671"/>
    <cellStyle name="Обычный 18 2 12 2 2 6" xfId="13841"/>
    <cellStyle name="Обычный 18 2 12 2 2 7" xfId="17700"/>
    <cellStyle name="Обычный 18 2 12 2 2 8" xfId="21560"/>
    <cellStyle name="Обычный 18 2 12 2 2 9" xfId="11188"/>
    <cellStyle name="Обычный 18 2 12 2 3" xfId="1124"/>
    <cellStyle name="Обычный 18 2 12 2 3 2" xfId="1125"/>
    <cellStyle name="Обычный 18 2 12 2 3 2 2" xfId="28692"/>
    <cellStyle name="Обычный 18 2 12 2 3 2 3" xfId="37888"/>
    <cellStyle name="Обычный 18 2 12 2 3 2 4" xfId="46816"/>
    <cellStyle name="Обычный 18 2 12 2 3 2 5" xfId="55736"/>
    <cellStyle name="Обычный 18 2 12 2 3 3" xfId="12046"/>
    <cellStyle name="Обычный 18 2 12 2 3 4" xfId="15905"/>
    <cellStyle name="Обычный 18 2 12 2 3 5" xfId="19765"/>
    <cellStyle name="Обычный 18 2 12 2 3 6" xfId="24827"/>
    <cellStyle name="Обычный 18 2 12 2 3 7" xfId="34028"/>
    <cellStyle name="Обычный 18 2 12 2 3 8" xfId="42956"/>
    <cellStyle name="Обычный 18 2 12 2 3 9" xfId="51876"/>
    <cellStyle name="Обычный 18 2 12 2 4" xfId="1126"/>
    <cellStyle name="Обычный 18 2 12 2 4 2" xfId="1127"/>
    <cellStyle name="Обычный 18 2 12 2 4 2 2" xfId="27361"/>
    <cellStyle name="Обычный 18 2 12 2 4 2 3" xfId="36557"/>
    <cellStyle name="Обычный 18 2 12 2 4 2 4" xfId="45485"/>
    <cellStyle name="Обычный 18 2 12 2 4 2 5" xfId="54405"/>
    <cellStyle name="Обычный 18 2 12 2 4 3" xfId="14574"/>
    <cellStyle name="Обычный 18 2 12 2 4 4" xfId="18434"/>
    <cellStyle name="Обычный 18 2 12 2 4 5" xfId="23496"/>
    <cellStyle name="Обычный 18 2 12 2 4 6" xfId="32700"/>
    <cellStyle name="Обычный 18 2 12 2 4 7" xfId="41625"/>
    <cellStyle name="Обычный 18 2 12 2 4 8" xfId="50545"/>
    <cellStyle name="Обычный 18 2 12 2 5" xfId="1128"/>
    <cellStyle name="Обычный 18 2 12 2 5 2" xfId="29888"/>
    <cellStyle name="Обычный 18 2 12 2 5 3" xfId="39084"/>
    <cellStyle name="Обычный 18 2 12 2 5 4" xfId="48012"/>
    <cellStyle name="Обычный 18 2 12 2 5 5" xfId="56932"/>
    <cellStyle name="Обычный 18 2 12 2 6" xfId="1129"/>
    <cellStyle name="Обычный 18 2 12 2 6 2" xfId="26027"/>
    <cellStyle name="Обычный 18 2 12 2 6 3" xfId="35224"/>
    <cellStyle name="Обычный 18 2 12 2 6 4" xfId="44152"/>
    <cellStyle name="Обычный 18 2 12 2 6 5" xfId="53072"/>
    <cellStyle name="Обычный 18 2 12 2 7" xfId="13242"/>
    <cellStyle name="Обычный 18 2 12 2 8" xfId="17101"/>
    <cellStyle name="Обычный 18 2 12 2 9" xfId="20961"/>
    <cellStyle name="Обычный 18 2 12 3" xfId="1130"/>
    <cellStyle name="Обычный 18 2 12 3 10" xfId="22463"/>
    <cellStyle name="Обычный 18 2 12 3 11" xfId="31042"/>
    <cellStyle name="Обычный 18 2 12 3 12" xfId="40592"/>
    <cellStyle name="Обычный 18 2 12 3 13" xfId="49512"/>
    <cellStyle name="Обычный 18 2 12 3 2" xfId="1131"/>
    <cellStyle name="Обычный 18 2 12 3 2 2" xfId="1132"/>
    <cellStyle name="Обычный 18 2 12 3 2 2 2" xfId="28991"/>
    <cellStyle name="Обычный 18 2 12 3 2 2 3" xfId="38187"/>
    <cellStyle name="Обычный 18 2 12 3 2 2 4" xfId="47115"/>
    <cellStyle name="Обычный 18 2 12 3 2 2 5" xfId="56035"/>
    <cellStyle name="Обычный 18 2 12 3 2 3" xfId="12345"/>
    <cellStyle name="Обычный 18 2 12 3 2 4" xfId="16204"/>
    <cellStyle name="Обычный 18 2 12 3 2 5" xfId="20064"/>
    <cellStyle name="Обычный 18 2 12 3 2 6" xfId="25126"/>
    <cellStyle name="Обычный 18 2 12 3 2 7" xfId="34327"/>
    <cellStyle name="Обычный 18 2 12 3 2 8" xfId="43255"/>
    <cellStyle name="Обычный 18 2 12 3 2 9" xfId="52175"/>
    <cellStyle name="Обычный 18 2 12 3 3" xfId="1133"/>
    <cellStyle name="Обычный 18 2 12 3 3 2" xfId="1134"/>
    <cellStyle name="Обычный 18 2 12 3 3 2 2" xfId="27660"/>
    <cellStyle name="Обычный 18 2 12 3 3 2 3" xfId="36856"/>
    <cellStyle name="Обычный 18 2 12 3 3 2 4" xfId="45784"/>
    <cellStyle name="Обычный 18 2 12 3 3 2 5" xfId="54704"/>
    <cellStyle name="Обычный 18 2 12 3 3 3" xfId="14873"/>
    <cellStyle name="Обычный 18 2 12 3 3 4" xfId="18733"/>
    <cellStyle name="Обычный 18 2 12 3 3 5" xfId="23795"/>
    <cellStyle name="Обычный 18 2 12 3 3 6" xfId="32998"/>
    <cellStyle name="Обычный 18 2 12 3 3 7" xfId="41924"/>
    <cellStyle name="Обычный 18 2 12 3 3 8" xfId="50844"/>
    <cellStyle name="Обычный 18 2 12 3 4" xfId="1135"/>
    <cellStyle name="Обычный 18 2 12 3 4 2" xfId="30188"/>
    <cellStyle name="Обычный 18 2 12 3 4 3" xfId="39384"/>
    <cellStyle name="Обычный 18 2 12 3 4 4" xfId="48312"/>
    <cellStyle name="Обычный 18 2 12 3 4 5" xfId="57232"/>
    <cellStyle name="Обычный 18 2 12 3 5" xfId="1136"/>
    <cellStyle name="Обычный 18 2 12 3 5 2" xfId="26327"/>
    <cellStyle name="Обычный 18 2 12 3 5 3" xfId="35524"/>
    <cellStyle name="Обычный 18 2 12 3 5 4" xfId="44452"/>
    <cellStyle name="Обычный 18 2 12 3 5 5" xfId="53372"/>
    <cellStyle name="Обычный 18 2 12 3 6" xfId="13542"/>
    <cellStyle name="Обычный 18 2 12 3 7" xfId="17401"/>
    <cellStyle name="Обычный 18 2 12 3 8" xfId="21261"/>
    <cellStyle name="Обычный 18 2 12 3 9" xfId="10944"/>
    <cellStyle name="Обычный 18 2 12 4" xfId="1137"/>
    <cellStyle name="Обычный 18 2 12 4 2" xfId="1138"/>
    <cellStyle name="Обычный 18 2 12 4 2 2" xfId="28393"/>
    <cellStyle name="Обычный 18 2 12 4 2 3" xfId="37589"/>
    <cellStyle name="Обычный 18 2 12 4 2 4" xfId="46517"/>
    <cellStyle name="Обычный 18 2 12 4 2 5" xfId="55437"/>
    <cellStyle name="Обычный 18 2 12 4 3" xfId="11747"/>
    <cellStyle name="Обычный 18 2 12 4 4" xfId="15606"/>
    <cellStyle name="Обычный 18 2 12 4 5" xfId="19466"/>
    <cellStyle name="Обычный 18 2 12 4 6" xfId="24528"/>
    <cellStyle name="Обычный 18 2 12 4 7" xfId="33730"/>
    <cellStyle name="Обычный 18 2 12 4 8" xfId="42657"/>
    <cellStyle name="Обычный 18 2 12 4 9" xfId="51577"/>
    <cellStyle name="Обычный 18 2 12 5" xfId="1139"/>
    <cellStyle name="Обычный 18 2 12 5 2" xfId="1140"/>
    <cellStyle name="Обычный 18 2 12 5 2 2" xfId="27061"/>
    <cellStyle name="Обычный 18 2 12 5 2 3" xfId="36258"/>
    <cellStyle name="Обычный 18 2 12 5 2 4" xfId="45186"/>
    <cellStyle name="Обычный 18 2 12 5 2 5" xfId="54106"/>
    <cellStyle name="Обычный 18 2 12 5 3" xfId="14275"/>
    <cellStyle name="Обычный 18 2 12 5 4" xfId="18135"/>
    <cellStyle name="Обычный 18 2 12 5 5" xfId="23197"/>
    <cellStyle name="Обычный 18 2 12 5 6" xfId="32415"/>
    <cellStyle name="Обычный 18 2 12 5 7" xfId="41326"/>
    <cellStyle name="Обычный 18 2 12 5 8" xfId="50246"/>
    <cellStyle name="Обычный 18 2 12 6" xfId="1141"/>
    <cellStyle name="Обычный 18 2 12 6 2" xfId="29589"/>
    <cellStyle name="Обычный 18 2 12 6 3" xfId="38785"/>
    <cellStyle name="Обычный 18 2 12 6 4" xfId="47713"/>
    <cellStyle name="Обычный 18 2 12 6 5" xfId="56633"/>
    <cellStyle name="Обычный 18 2 12 7" xfId="1142"/>
    <cellStyle name="Обычный 18 2 12 7 2" xfId="25724"/>
    <cellStyle name="Обычный 18 2 12 7 3" xfId="34925"/>
    <cellStyle name="Обычный 18 2 12 7 4" xfId="43853"/>
    <cellStyle name="Обычный 18 2 12 7 5" xfId="52773"/>
    <cellStyle name="Обычный 18 2 12 8" xfId="12943"/>
    <cellStyle name="Обычный 18 2 12 9" xfId="16802"/>
    <cellStyle name="Обычный 18 2 13" xfId="1143"/>
    <cellStyle name="Обычный 18 2 13 10" xfId="20663"/>
    <cellStyle name="Обычный 18 2 13 11" xfId="10362"/>
    <cellStyle name="Обычный 18 2 13 12" xfId="21864"/>
    <cellStyle name="Обычный 18 2 13 13" xfId="31043"/>
    <cellStyle name="Обычный 18 2 13 14" xfId="39994"/>
    <cellStyle name="Обычный 18 2 13 15" xfId="48914"/>
    <cellStyle name="Обычный 18 2 13 2" xfId="1144"/>
    <cellStyle name="Обычный 18 2 13 2 10" xfId="10668"/>
    <cellStyle name="Обычный 18 2 13 2 11" xfId="22163"/>
    <cellStyle name="Обычный 18 2 13 2 12" xfId="31044"/>
    <cellStyle name="Обычный 18 2 13 2 13" xfId="40293"/>
    <cellStyle name="Обычный 18 2 13 2 14" xfId="49213"/>
    <cellStyle name="Обычный 18 2 13 2 2" xfId="1145"/>
    <cellStyle name="Обычный 18 2 13 2 2 10" xfId="22763"/>
    <cellStyle name="Обычный 18 2 13 2 2 11" xfId="31045"/>
    <cellStyle name="Обычный 18 2 13 2 2 12" xfId="40892"/>
    <cellStyle name="Обычный 18 2 13 2 2 13" xfId="49812"/>
    <cellStyle name="Обычный 18 2 13 2 2 2" xfId="1146"/>
    <cellStyle name="Обычный 18 2 13 2 2 2 2" xfId="1147"/>
    <cellStyle name="Обычный 18 2 13 2 2 2 2 2" xfId="29291"/>
    <cellStyle name="Обычный 18 2 13 2 2 2 2 3" xfId="38487"/>
    <cellStyle name="Обычный 18 2 13 2 2 2 2 4" xfId="47415"/>
    <cellStyle name="Обычный 18 2 13 2 2 2 2 5" xfId="56335"/>
    <cellStyle name="Обычный 18 2 13 2 2 2 3" xfId="12645"/>
    <cellStyle name="Обычный 18 2 13 2 2 2 4" xfId="16504"/>
    <cellStyle name="Обычный 18 2 13 2 2 2 5" xfId="20364"/>
    <cellStyle name="Обычный 18 2 13 2 2 2 6" xfId="25426"/>
    <cellStyle name="Обычный 18 2 13 2 2 2 7" xfId="34627"/>
    <cellStyle name="Обычный 18 2 13 2 2 2 8" xfId="43555"/>
    <cellStyle name="Обычный 18 2 13 2 2 2 9" xfId="52475"/>
    <cellStyle name="Обычный 18 2 13 2 2 3" xfId="1148"/>
    <cellStyle name="Обычный 18 2 13 2 2 3 2" xfId="1149"/>
    <cellStyle name="Обычный 18 2 13 2 2 3 2 2" xfId="27960"/>
    <cellStyle name="Обычный 18 2 13 2 2 3 2 3" xfId="37156"/>
    <cellStyle name="Обычный 18 2 13 2 2 3 2 4" xfId="46084"/>
    <cellStyle name="Обычный 18 2 13 2 2 3 2 5" xfId="55004"/>
    <cellStyle name="Обычный 18 2 13 2 2 3 3" xfId="15173"/>
    <cellStyle name="Обычный 18 2 13 2 2 3 4" xfId="19033"/>
    <cellStyle name="Обычный 18 2 13 2 2 3 5" xfId="24095"/>
    <cellStyle name="Обычный 18 2 13 2 2 3 6" xfId="33298"/>
    <cellStyle name="Обычный 18 2 13 2 2 3 7" xfId="42224"/>
    <cellStyle name="Обычный 18 2 13 2 2 3 8" xfId="51144"/>
    <cellStyle name="Обычный 18 2 13 2 2 4" xfId="1150"/>
    <cellStyle name="Обычный 18 2 13 2 2 4 2" xfId="30488"/>
    <cellStyle name="Обычный 18 2 13 2 2 4 3" xfId="39684"/>
    <cellStyle name="Обычный 18 2 13 2 2 4 4" xfId="48612"/>
    <cellStyle name="Обычный 18 2 13 2 2 4 5" xfId="57532"/>
    <cellStyle name="Обычный 18 2 13 2 2 5" xfId="1151"/>
    <cellStyle name="Обычный 18 2 13 2 2 5 2" xfId="26627"/>
    <cellStyle name="Обычный 18 2 13 2 2 5 3" xfId="35824"/>
    <cellStyle name="Обычный 18 2 13 2 2 5 4" xfId="44752"/>
    <cellStyle name="Обычный 18 2 13 2 2 5 5" xfId="53672"/>
    <cellStyle name="Обычный 18 2 13 2 2 6" xfId="13842"/>
    <cellStyle name="Обычный 18 2 13 2 2 7" xfId="17701"/>
    <cellStyle name="Обычный 18 2 13 2 2 8" xfId="21561"/>
    <cellStyle name="Обычный 18 2 13 2 2 9" xfId="11189"/>
    <cellStyle name="Обычный 18 2 13 2 3" xfId="1152"/>
    <cellStyle name="Обычный 18 2 13 2 3 2" xfId="1153"/>
    <cellStyle name="Обычный 18 2 13 2 3 2 2" xfId="28693"/>
    <cellStyle name="Обычный 18 2 13 2 3 2 3" xfId="37889"/>
    <cellStyle name="Обычный 18 2 13 2 3 2 4" xfId="46817"/>
    <cellStyle name="Обычный 18 2 13 2 3 2 5" xfId="55737"/>
    <cellStyle name="Обычный 18 2 13 2 3 3" xfId="12047"/>
    <cellStyle name="Обычный 18 2 13 2 3 4" xfId="15906"/>
    <cellStyle name="Обычный 18 2 13 2 3 5" xfId="19766"/>
    <cellStyle name="Обычный 18 2 13 2 3 6" xfId="24828"/>
    <cellStyle name="Обычный 18 2 13 2 3 7" xfId="34029"/>
    <cellStyle name="Обычный 18 2 13 2 3 8" xfId="42957"/>
    <cellStyle name="Обычный 18 2 13 2 3 9" xfId="51877"/>
    <cellStyle name="Обычный 18 2 13 2 4" xfId="1154"/>
    <cellStyle name="Обычный 18 2 13 2 4 2" xfId="1155"/>
    <cellStyle name="Обычный 18 2 13 2 4 2 2" xfId="27362"/>
    <cellStyle name="Обычный 18 2 13 2 4 2 3" xfId="36558"/>
    <cellStyle name="Обычный 18 2 13 2 4 2 4" xfId="45486"/>
    <cellStyle name="Обычный 18 2 13 2 4 2 5" xfId="54406"/>
    <cellStyle name="Обычный 18 2 13 2 4 3" xfId="14575"/>
    <cellStyle name="Обычный 18 2 13 2 4 4" xfId="18435"/>
    <cellStyle name="Обычный 18 2 13 2 4 5" xfId="23497"/>
    <cellStyle name="Обычный 18 2 13 2 4 6" xfId="32701"/>
    <cellStyle name="Обычный 18 2 13 2 4 7" xfId="41626"/>
    <cellStyle name="Обычный 18 2 13 2 4 8" xfId="50546"/>
    <cellStyle name="Обычный 18 2 13 2 5" xfId="1156"/>
    <cellStyle name="Обычный 18 2 13 2 5 2" xfId="29889"/>
    <cellStyle name="Обычный 18 2 13 2 5 3" xfId="39085"/>
    <cellStyle name="Обычный 18 2 13 2 5 4" xfId="48013"/>
    <cellStyle name="Обычный 18 2 13 2 5 5" xfId="56933"/>
    <cellStyle name="Обычный 18 2 13 2 6" xfId="1157"/>
    <cellStyle name="Обычный 18 2 13 2 6 2" xfId="26028"/>
    <cellStyle name="Обычный 18 2 13 2 6 3" xfId="35225"/>
    <cellStyle name="Обычный 18 2 13 2 6 4" xfId="44153"/>
    <cellStyle name="Обычный 18 2 13 2 6 5" xfId="53073"/>
    <cellStyle name="Обычный 18 2 13 2 7" xfId="13243"/>
    <cellStyle name="Обычный 18 2 13 2 8" xfId="17102"/>
    <cellStyle name="Обычный 18 2 13 2 9" xfId="20962"/>
    <cellStyle name="Обычный 18 2 13 3" xfId="1158"/>
    <cellStyle name="Обычный 18 2 13 3 10" xfId="22464"/>
    <cellStyle name="Обычный 18 2 13 3 11" xfId="31046"/>
    <cellStyle name="Обычный 18 2 13 3 12" xfId="40593"/>
    <cellStyle name="Обычный 18 2 13 3 13" xfId="49513"/>
    <cellStyle name="Обычный 18 2 13 3 2" xfId="1159"/>
    <cellStyle name="Обычный 18 2 13 3 2 2" xfId="1160"/>
    <cellStyle name="Обычный 18 2 13 3 2 2 2" xfId="28992"/>
    <cellStyle name="Обычный 18 2 13 3 2 2 3" xfId="38188"/>
    <cellStyle name="Обычный 18 2 13 3 2 2 4" xfId="47116"/>
    <cellStyle name="Обычный 18 2 13 3 2 2 5" xfId="56036"/>
    <cellStyle name="Обычный 18 2 13 3 2 3" xfId="12346"/>
    <cellStyle name="Обычный 18 2 13 3 2 4" xfId="16205"/>
    <cellStyle name="Обычный 18 2 13 3 2 5" xfId="20065"/>
    <cellStyle name="Обычный 18 2 13 3 2 6" xfId="25127"/>
    <cellStyle name="Обычный 18 2 13 3 2 7" xfId="34328"/>
    <cellStyle name="Обычный 18 2 13 3 2 8" xfId="43256"/>
    <cellStyle name="Обычный 18 2 13 3 2 9" xfId="52176"/>
    <cellStyle name="Обычный 18 2 13 3 3" xfId="1161"/>
    <cellStyle name="Обычный 18 2 13 3 3 2" xfId="1162"/>
    <cellStyle name="Обычный 18 2 13 3 3 2 2" xfId="27661"/>
    <cellStyle name="Обычный 18 2 13 3 3 2 3" xfId="36857"/>
    <cellStyle name="Обычный 18 2 13 3 3 2 4" xfId="45785"/>
    <cellStyle name="Обычный 18 2 13 3 3 2 5" xfId="54705"/>
    <cellStyle name="Обычный 18 2 13 3 3 3" xfId="14874"/>
    <cellStyle name="Обычный 18 2 13 3 3 4" xfId="18734"/>
    <cellStyle name="Обычный 18 2 13 3 3 5" xfId="23796"/>
    <cellStyle name="Обычный 18 2 13 3 3 6" xfId="32999"/>
    <cellStyle name="Обычный 18 2 13 3 3 7" xfId="41925"/>
    <cellStyle name="Обычный 18 2 13 3 3 8" xfId="50845"/>
    <cellStyle name="Обычный 18 2 13 3 4" xfId="1163"/>
    <cellStyle name="Обычный 18 2 13 3 4 2" xfId="30189"/>
    <cellStyle name="Обычный 18 2 13 3 4 3" xfId="39385"/>
    <cellStyle name="Обычный 18 2 13 3 4 4" xfId="48313"/>
    <cellStyle name="Обычный 18 2 13 3 4 5" xfId="57233"/>
    <cellStyle name="Обычный 18 2 13 3 5" xfId="1164"/>
    <cellStyle name="Обычный 18 2 13 3 5 2" xfId="26328"/>
    <cellStyle name="Обычный 18 2 13 3 5 3" xfId="35525"/>
    <cellStyle name="Обычный 18 2 13 3 5 4" xfId="44453"/>
    <cellStyle name="Обычный 18 2 13 3 5 5" xfId="53373"/>
    <cellStyle name="Обычный 18 2 13 3 6" xfId="13543"/>
    <cellStyle name="Обычный 18 2 13 3 7" xfId="17402"/>
    <cellStyle name="Обычный 18 2 13 3 8" xfId="21262"/>
    <cellStyle name="Обычный 18 2 13 3 9" xfId="10945"/>
    <cellStyle name="Обычный 18 2 13 4" xfId="1165"/>
    <cellStyle name="Обычный 18 2 13 4 2" xfId="1166"/>
    <cellStyle name="Обычный 18 2 13 4 2 2" xfId="28394"/>
    <cellStyle name="Обычный 18 2 13 4 2 3" xfId="37590"/>
    <cellStyle name="Обычный 18 2 13 4 2 4" xfId="46518"/>
    <cellStyle name="Обычный 18 2 13 4 2 5" xfId="55438"/>
    <cellStyle name="Обычный 18 2 13 4 3" xfId="11748"/>
    <cellStyle name="Обычный 18 2 13 4 4" xfId="15607"/>
    <cellStyle name="Обычный 18 2 13 4 5" xfId="19467"/>
    <cellStyle name="Обычный 18 2 13 4 6" xfId="24529"/>
    <cellStyle name="Обычный 18 2 13 4 7" xfId="33731"/>
    <cellStyle name="Обычный 18 2 13 4 8" xfId="42658"/>
    <cellStyle name="Обычный 18 2 13 4 9" xfId="51578"/>
    <cellStyle name="Обычный 18 2 13 5" xfId="1167"/>
    <cellStyle name="Обычный 18 2 13 5 2" xfId="1168"/>
    <cellStyle name="Обычный 18 2 13 5 2 2" xfId="27062"/>
    <cellStyle name="Обычный 18 2 13 5 2 3" xfId="36259"/>
    <cellStyle name="Обычный 18 2 13 5 2 4" xfId="45187"/>
    <cellStyle name="Обычный 18 2 13 5 2 5" xfId="54107"/>
    <cellStyle name="Обычный 18 2 13 5 3" xfId="14276"/>
    <cellStyle name="Обычный 18 2 13 5 4" xfId="18136"/>
    <cellStyle name="Обычный 18 2 13 5 5" xfId="23198"/>
    <cellStyle name="Обычный 18 2 13 5 6" xfId="32347"/>
    <cellStyle name="Обычный 18 2 13 5 7" xfId="41327"/>
    <cellStyle name="Обычный 18 2 13 5 8" xfId="50247"/>
    <cellStyle name="Обычный 18 2 13 6" xfId="1169"/>
    <cellStyle name="Обычный 18 2 13 6 2" xfId="29590"/>
    <cellStyle name="Обычный 18 2 13 6 3" xfId="38786"/>
    <cellStyle name="Обычный 18 2 13 6 4" xfId="47714"/>
    <cellStyle name="Обычный 18 2 13 6 5" xfId="56634"/>
    <cellStyle name="Обычный 18 2 13 7" xfId="1170"/>
    <cellStyle name="Обычный 18 2 13 7 2" xfId="25725"/>
    <cellStyle name="Обычный 18 2 13 7 3" xfId="34926"/>
    <cellStyle name="Обычный 18 2 13 7 4" xfId="43854"/>
    <cellStyle name="Обычный 18 2 13 7 5" xfId="52774"/>
    <cellStyle name="Обычный 18 2 13 8" xfId="12944"/>
    <cellStyle name="Обычный 18 2 13 9" xfId="16803"/>
    <cellStyle name="Обычный 18 2 14" xfId="1171"/>
    <cellStyle name="Обычный 18 2 14 10" xfId="20887"/>
    <cellStyle name="Обычный 18 2 14 11" xfId="10593"/>
    <cellStyle name="Обычный 18 2 14 12" xfId="22088"/>
    <cellStyle name="Обычный 18 2 14 13" xfId="31047"/>
    <cellStyle name="Обычный 18 2 14 14" xfId="40218"/>
    <cellStyle name="Обычный 18 2 14 15" xfId="49138"/>
    <cellStyle name="Обычный 18 2 14 2" xfId="1172"/>
    <cellStyle name="Обычный 18 2 14 2 10" xfId="10892"/>
    <cellStyle name="Обычный 18 2 14 2 11" xfId="22388"/>
    <cellStyle name="Обычный 18 2 14 2 12" xfId="31048"/>
    <cellStyle name="Обычный 18 2 14 2 13" xfId="40517"/>
    <cellStyle name="Обычный 18 2 14 2 14" xfId="49437"/>
    <cellStyle name="Обычный 18 2 14 2 2" xfId="1173"/>
    <cellStyle name="Обычный 18 2 14 2 2 10" xfId="22987"/>
    <cellStyle name="Обычный 18 2 14 2 2 11" xfId="31049"/>
    <cellStyle name="Обычный 18 2 14 2 2 12" xfId="41116"/>
    <cellStyle name="Обычный 18 2 14 2 2 13" xfId="50036"/>
    <cellStyle name="Обычный 18 2 14 2 2 2" xfId="1174"/>
    <cellStyle name="Обычный 18 2 14 2 2 2 2" xfId="1175"/>
    <cellStyle name="Обычный 18 2 14 2 2 2 2 2" xfId="29515"/>
    <cellStyle name="Обычный 18 2 14 2 2 2 2 3" xfId="38711"/>
    <cellStyle name="Обычный 18 2 14 2 2 2 2 4" xfId="47639"/>
    <cellStyle name="Обычный 18 2 14 2 2 2 2 5" xfId="56559"/>
    <cellStyle name="Обычный 18 2 14 2 2 2 3" xfId="12869"/>
    <cellStyle name="Обычный 18 2 14 2 2 2 4" xfId="16728"/>
    <cellStyle name="Обычный 18 2 14 2 2 2 5" xfId="20588"/>
    <cellStyle name="Обычный 18 2 14 2 2 2 6" xfId="25650"/>
    <cellStyle name="Обычный 18 2 14 2 2 2 7" xfId="34851"/>
    <cellStyle name="Обычный 18 2 14 2 2 2 8" xfId="43779"/>
    <cellStyle name="Обычный 18 2 14 2 2 2 9" xfId="52699"/>
    <cellStyle name="Обычный 18 2 14 2 2 3" xfId="1176"/>
    <cellStyle name="Обычный 18 2 14 2 2 3 2" xfId="1177"/>
    <cellStyle name="Обычный 18 2 14 2 2 3 2 2" xfId="28184"/>
    <cellStyle name="Обычный 18 2 14 2 2 3 2 3" xfId="37380"/>
    <cellStyle name="Обычный 18 2 14 2 2 3 2 4" xfId="46308"/>
    <cellStyle name="Обычный 18 2 14 2 2 3 2 5" xfId="55228"/>
    <cellStyle name="Обычный 18 2 14 2 2 3 3" xfId="15397"/>
    <cellStyle name="Обычный 18 2 14 2 2 3 4" xfId="19257"/>
    <cellStyle name="Обычный 18 2 14 2 2 3 5" xfId="24319"/>
    <cellStyle name="Обычный 18 2 14 2 2 3 6" xfId="33522"/>
    <cellStyle name="Обычный 18 2 14 2 2 3 7" xfId="42448"/>
    <cellStyle name="Обычный 18 2 14 2 2 3 8" xfId="51368"/>
    <cellStyle name="Обычный 18 2 14 2 2 4" xfId="1178"/>
    <cellStyle name="Обычный 18 2 14 2 2 4 2" xfId="30712"/>
    <cellStyle name="Обычный 18 2 14 2 2 4 3" xfId="39908"/>
    <cellStyle name="Обычный 18 2 14 2 2 4 4" xfId="48836"/>
    <cellStyle name="Обычный 18 2 14 2 2 4 5" xfId="57756"/>
    <cellStyle name="Обычный 18 2 14 2 2 5" xfId="1179"/>
    <cellStyle name="Обычный 18 2 14 2 2 5 2" xfId="26851"/>
    <cellStyle name="Обычный 18 2 14 2 2 5 3" xfId="36048"/>
    <cellStyle name="Обычный 18 2 14 2 2 5 4" xfId="44976"/>
    <cellStyle name="Обычный 18 2 14 2 2 5 5" xfId="53896"/>
    <cellStyle name="Обычный 18 2 14 2 2 6" xfId="14066"/>
    <cellStyle name="Обычный 18 2 14 2 2 7" xfId="17925"/>
    <cellStyle name="Обычный 18 2 14 2 2 8" xfId="21785"/>
    <cellStyle name="Обычный 18 2 14 2 2 9" xfId="11413"/>
    <cellStyle name="Обычный 18 2 14 2 3" xfId="1180"/>
    <cellStyle name="Обычный 18 2 14 2 3 2" xfId="1181"/>
    <cellStyle name="Обычный 18 2 14 2 3 2 2" xfId="28917"/>
    <cellStyle name="Обычный 18 2 14 2 3 2 3" xfId="38113"/>
    <cellStyle name="Обычный 18 2 14 2 3 2 4" xfId="47041"/>
    <cellStyle name="Обычный 18 2 14 2 3 2 5" xfId="55961"/>
    <cellStyle name="Обычный 18 2 14 2 3 3" xfId="12271"/>
    <cellStyle name="Обычный 18 2 14 2 3 4" xfId="16130"/>
    <cellStyle name="Обычный 18 2 14 2 3 5" xfId="19990"/>
    <cellStyle name="Обычный 18 2 14 2 3 6" xfId="25052"/>
    <cellStyle name="Обычный 18 2 14 2 3 7" xfId="34253"/>
    <cellStyle name="Обычный 18 2 14 2 3 8" xfId="43181"/>
    <cellStyle name="Обычный 18 2 14 2 3 9" xfId="52101"/>
    <cellStyle name="Обычный 18 2 14 2 4" xfId="1182"/>
    <cellStyle name="Обычный 18 2 14 2 4 2" xfId="1183"/>
    <cellStyle name="Обычный 18 2 14 2 4 2 2" xfId="27586"/>
    <cellStyle name="Обычный 18 2 14 2 4 2 3" xfId="36782"/>
    <cellStyle name="Обычный 18 2 14 2 4 2 4" xfId="45710"/>
    <cellStyle name="Обычный 18 2 14 2 4 2 5" xfId="54630"/>
    <cellStyle name="Обычный 18 2 14 2 4 3" xfId="14799"/>
    <cellStyle name="Обычный 18 2 14 2 4 4" xfId="18659"/>
    <cellStyle name="Обычный 18 2 14 2 4 5" xfId="23721"/>
    <cellStyle name="Обычный 18 2 14 2 4 6" xfId="32925"/>
    <cellStyle name="Обычный 18 2 14 2 4 7" xfId="41850"/>
    <cellStyle name="Обычный 18 2 14 2 4 8" xfId="50770"/>
    <cellStyle name="Обычный 18 2 14 2 5" xfId="1184"/>
    <cellStyle name="Обычный 18 2 14 2 5 2" xfId="30113"/>
    <cellStyle name="Обычный 18 2 14 2 5 3" xfId="39309"/>
    <cellStyle name="Обычный 18 2 14 2 5 4" xfId="48237"/>
    <cellStyle name="Обычный 18 2 14 2 5 5" xfId="57157"/>
    <cellStyle name="Обычный 18 2 14 2 6" xfId="1185"/>
    <cellStyle name="Обычный 18 2 14 2 6 2" xfId="26252"/>
    <cellStyle name="Обычный 18 2 14 2 6 3" xfId="35449"/>
    <cellStyle name="Обычный 18 2 14 2 6 4" xfId="44377"/>
    <cellStyle name="Обычный 18 2 14 2 6 5" xfId="53297"/>
    <cellStyle name="Обычный 18 2 14 2 7" xfId="13467"/>
    <cellStyle name="Обычный 18 2 14 2 8" xfId="17326"/>
    <cellStyle name="Обычный 18 2 14 2 9" xfId="21186"/>
    <cellStyle name="Обычный 18 2 14 3" xfId="1186"/>
    <cellStyle name="Обычный 18 2 14 3 10" xfId="22688"/>
    <cellStyle name="Обычный 18 2 14 3 11" xfId="31050"/>
    <cellStyle name="Обычный 18 2 14 3 12" xfId="40817"/>
    <cellStyle name="Обычный 18 2 14 3 13" xfId="49737"/>
    <cellStyle name="Обычный 18 2 14 3 2" xfId="1187"/>
    <cellStyle name="Обычный 18 2 14 3 2 2" xfId="1188"/>
    <cellStyle name="Обычный 18 2 14 3 2 2 2" xfId="29216"/>
    <cellStyle name="Обычный 18 2 14 3 2 2 3" xfId="38412"/>
    <cellStyle name="Обычный 18 2 14 3 2 2 4" xfId="47340"/>
    <cellStyle name="Обычный 18 2 14 3 2 2 5" xfId="56260"/>
    <cellStyle name="Обычный 18 2 14 3 2 3" xfId="12570"/>
    <cellStyle name="Обычный 18 2 14 3 2 4" xfId="16429"/>
    <cellStyle name="Обычный 18 2 14 3 2 5" xfId="20289"/>
    <cellStyle name="Обычный 18 2 14 3 2 6" xfId="25351"/>
    <cellStyle name="Обычный 18 2 14 3 2 7" xfId="34552"/>
    <cellStyle name="Обычный 18 2 14 3 2 8" xfId="43480"/>
    <cellStyle name="Обычный 18 2 14 3 2 9" xfId="52400"/>
    <cellStyle name="Обычный 18 2 14 3 3" xfId="1189"/>
    <cellStyle name="Обычный 18 2 14 3 3 2" xfId="1190"/>
    <cellStyle name="Обычный 18 2 14 3 3 2 2" xfId="27885"/>
    <cellStyle name="Обычный 18 2 14 3 3 2 3" xfId="37081"/>
    <cellStyle name="Обычный 18 2 14 3 3 2 4" xfId="46009"/>
    <cellStyle name="Обычный 18 2 14 3 3 2 5" xfId="54929"/>
    <cellStyle name="Обычный 18 2 14 3 3 3" xfId="15098"/>
    <cellStyle name="Обычный 18 2 14 3 3 4" xfId="18958"/>
    <cellStyle name="Обычный 18 2 14 3 3 5" xfId="24020"/>
    <cellStyle name="Обычный 18 2 14 3 3 6" xfId="33223"/>
    <cellStyle name="Обычный 18 2 14 3 3 7" xfId="42149"/>
    <cellStyle name="Обычный 18 2 14 3 3 8" xfId="51069"/>
    <cellStyle name="Обычный 18 2 14 3 4" xfId="1191"/>
    <cellStyle name="Обычный 18 2 14 3 4 2" xfId="30413"/>
    <cellStyle name="Обычный 18 2 14 3 4 3" xfId="39609"/>
    <cellStyle name="Обычный 18 2 14 3 4 4" xfId="48537"/>
    <cellStyle name="Обычный 18 2 14 3 4 5" xfId="57457"/>
    <cellStyle name="Обычный 18 2 14 3 5" xfId="1192"/>
    <cellStyle name="Обычный 18 2 14 3 5 2" xfId="26552"/>
    <cellStyle name="Обычный 18 2 14 3 5 3" xfId="35749"/>
    <cellStyle name="Обычный 18 2 14 3 5 4" xfId="44677"/>
    <cellStyle name="Обычный 18 2 14 3 5 5" xfId="53597"/>
    <cellStyle name="Обычный 18 2 14 3 6" xfId="13767"/>
    <cellStyle name="Обычный 18 2 14 3 7" xfId="17626"/>
    <cellStyle name="Обычный 18 2 14 3 8" xfId="21486"/>
    <cellStyle name="Обычный 18 2 14 3 9" xfId="11114"/>
    <cellStyle name="Обычный 18 2 14 4" xfId="1193"/>
    <cellStyle name="Обычный 18 2 14 4 2" xfId="1194"/>
    <cellStyle name="Обычный 18 2 14 4 2 2" xfId="28618"/>
    <cellStyle name="Обычный 18 2 14 4 2 3" xfId="37814"/>
    <cellStyle name="Обычный 18 2 14 4 2 4" xfId="46742"/>
    <cellStyle name="Обычный 18 2 14 4 2 5" xfId="55662"/>
    <cellStyle name="Обычный 18 2 14 4 3" xfId="11972"/>
    <cellStyle name="Обычный 18 2 14 4 4" xfId="15831"/>
    <cellStyle name="Обычный 18 2 14 4 5" xfId="19691"/>
    <cellStyle name="Обычный 18 2 14 4 6" xfId="24753"/>
    <cellStyle name="Обычный 18 2 14 4 7" xfId="33954"/>
    <cellStyle name="Обычный 18 2 14 4 8" xfId="42882"/>
    <cellStyle name="Обычный 18 2 14 4 9" xfId="51802"/>
    <cellStyle name="Обычный 18 2 14 5" xfId="1195"/>
    <cellStyle name="Обычный 18 2 14 5 2" xfId="1196"/>
    <cellStyle name="Обычный 18 2 14 5 2 2" xfId="27287"/>
    <cellStyle name="Обычный 18 2 14 5 2 3" xfId="36483"/>
    <cellStyle name="Обычный 18 2 14 5 2 4" xfId="45411"/>
    <cellStyle name="Обычный 18 2 14 5 2 5" xfId="54331"/>
    <cellStyle name="Обычный 18 2 14 5 3" xfId="14500"/>
    <cellStyle name="Обычный 18 2 14 5 4" xfId="18360"/>
    <cellStyle name="Обычный 18 2 14 5 5" xfId="23422"/>
    <cellStyle name="Обычный 18 2 14 5 6" xfId="32626"/>
    <cellStyle name="Обычный 18 2 14 5 7" xfId="41551"/>
    <cellStyle name="Обычный 18 2 14 5 8" xfId="50471"/>
    <cellStyle name="Обычный 18 2 14 6" xfId="1197"/>
    <cellStyle name="Обычный 18 2 14 6 2" xfId="29814"/>
    <cellStyle name="Обычный 18 2 14 6 3" xfId="39010"/>
    <cellStyle name="Обычный 18 2 14 6 4" xfId="47938"/>
    <cellStyle name="Обычный 18 2 14 6 5" xfId="56858"/>
    <cellStyle name="Обычный 18 2 14 7" xfId="1198"/>
    <cellStyle name="Обычный 18 2 14 7 2" xfId="25953"/>
    <cellStyle name="Обычный 18 2 14 7 3" xfId="35150"/>
    <cellStyle name="Обычный 18 2 14 7 4" xfId="44078"/>
    <cellStyle name="Обычный 18 2 14 7 5" xfId="52998"/>
    <cellStyle name="Обычный 18 2 14 8" xfId="13168"/>
    <cellStyle name="Обычный 18 2 14 9" xfId="17027"/>
    <cellStyle name="Обычный 18 2 15" xfId="1199"/>
    <cellStyle name="Обычный 18 2 15 10" xfId="10637"/>
    <cellStyle name="Обычный 18 2 15 11" xfId="22132"/>
    <cellStyle name="Обычный 18 2 15 12" xfId="31051"/>
    <cellStyle name="Обычный 18 2 15 13" xfId="40262"/>
    <cellStyle name="Обычный 18 2 15 14" xfId="49182"/>
    <cellStyle name="Обычный 18 2 15 2" xfId="1200"/>
    <cellStyle name="Обычный 18 2 15 2 10" xfId="22732"/>
    <cellStyle name="Обычный 18 2 15 2 11" xfId="31052"/>
    <cellStyle name="Обычный 18 2 15 2 12" xfId="40861"/>
    <cellStyle name="Обычный 18 2 15 2 13" xfId="49781"/>
    <cellStyle name="Обычный 18 2 15 2 2" xfId="1201"/>
    <cellStyle name="Обычный 18 2 15 2 2 2" xfId="1202"/>
    <cellStyle name="Обычный 18 2 15 2 2 2 2" xfId="29260"/>
    <cellStyle name="Обычный 18 2 15 2 2 2 3" xfId="38456"/>
    <cellStyle name="Обычный 18 2 15 2 2 2 4" xfId="47384"/>
    <cellStyle name="Обычный 18 2 15 2 2 2 5" xfId="56304"/>
    <cellStyle name="Обычный 18 2 15 2 2 3" xfId="12614"/>
    <cellStyle name="Обычный 18 2 15 2 2 4" xfId="16473"/>
    <cellStyle name="Обычный 18 2 15 2 2 5" xfId="20333"/>
    <cellStyle name="Обычный 18 2 15 2 2 6" xfId="25395"/>
    <cellStyle name="Обычный 18 2 15 2 2 7" xfId="34596"/>
    <cellStyle name="Обычный 18 2 15 2 2 8" xfId="43524"/>
    <cellStyle name="Обычный 18 2 15 2 2 9" xfId="52444"/>
    <cellStyle name="Обычный 18 2 15 2 3" xfId="1203"/>
    <cellStyle name="Обычный 18 2 15 2 3 2" xfId="1204"/>
    <cellStyle name="Обычный 18 2 15 2 3 2 2" xfId="27929"/>
    <cellStyle name="Обычный 18 2 15 2 3 2 3" xfId="37125"/>
    <cellStyle name="Обычный 18 2 15 2 3 2 4" xfId="46053"/>
    <cellStyle name="Обычный 18 2 15 2 3 2 5" xfId="54973"/>
    <cellStyle name="Обычный 18 2 15 2 3 3" xfId="15142"/>
    <cellStyle name="Обычный 18 2 15 2 3 4" xfId="19002"/>
    <cellStyle name="Обычный 18 2 15 2 3 5" xfId="24064"/>
    <cellStyle name="Обычный 18 2 15 2 3 6" xfId="33267"/>
    <cellStyle name="Обычный 18 2 15 2 3 7" xfId="42193"/>
    <cellStyle name="Обычный 18 2 15 2 3 8" xfId="51113"/>
    <cellStyle name="Обычный 18 2 15 2 4" xfId="1205"/>
    <cellStyle name="Обычный 18 2 15 2 4 2" xfId="30457"/>
    <cellStyle name="Обычный 18 2 15 2 4 3" xfId="39653"/>
    <cellStyle name="Обычный 18 2 15 2 4 4" xfId="48581"/>
    <cellStyle name="Обычный 18 2 15 2 4 5" xfId="57501"/>
    <cellStyle name="Обычный 18 2 15 2 5" xfId="1206"/>
    <cellStyle name="Обычный 18 2 15 2 5 2" xfId="26596"/>
    <cellStyle name="Обычный 18 2 15 2 5 3" xfId="35793"/>
    <cellStyle name="Обычный 18 2 15 2 5 4" xfId="44721"/>
    <cellStyle name="Обычный 18 2 15 2 5 5" xfId="53641"/>
    <cellStyle name="Обычный 18 2 15 2 6" xfId="13811"/>
    <cellStyle name="Обычный 18 2 15 2 7" xfId="17670"/>
    <cellStyle name="Обычный 18 2 15 2 8" xfId="21530"/>
    <cellStyle name="Обычный 18 2 15 2 9" xfId="11158"/>
    <cellStyle name="Обычный 18 2 15 3" xfId="1207"/>
    <cellStyle name="Обычный 18 2 15 3 2" xfId="1208"/>
    <cellStyle name="Обычный 18 2 15 3 2 2" xfId="28662"/>
    <cellStyle name="Обычный 18 2 15 3 2 3" xfId="37858"/>
    <cellStyle name="Обычный 18 2 15 3 2 4" xfId="46786"/>
    <cellStyle name="Обычный 18 2 15 3 2 5" xfId="55706"/>
    <cellStyle name="Обычный 18 2 15 3 3" xfId="12016"/>
    <cellStyle name="Обычный 18 2 15 3 4" xfId="15875"/>
    <cellStyle name="Обычный 18 2 15 3 5" xfId="19735"/>
    <cellStyle name="Обычный 18 2 15 3 6" xfId="24797"/>
    <cellStyle name="Обычный 18 2 15 3 7" xfId="33998"/>
    <cellStyle name="Обычный 18 2 15 3 8" xfId="42926"/>
    <cellStyle name="Обычный 18 2 15 3 9" xfId="51846"/>
    <cellStyle name="Обычный 18 2 15 4" xfId="1209"/>
    <cellStyle name="Обычный 18 2 15 4 2" xfId="1210"/>
    <cellStyle name="Обычный 18 2 15 4 2 2" xfId="27331"/>
    <cellStyle name="Обычный 18 2 15 4 2 3" xfId="36527"/>
    <cellStyle name="Обычный 18 2 15 4 2 4" xfId="45455"/>
    <cellStyle name="Обычный 18 2 15 4 2 5" xfId="54375"/>
    <cellStyle name="Обычный 18 2 15 4 3" xfId="14544"/>
    <cellStyle name="Обычный 18 2 15 4 4" xfId="18404"/>
    <cellStyle name="Обычный 18 2 15 4 5" xfId="23466"/>
    <cellStyle name="Обычный 18 2 15 4 6" xfId="32670"/>
    <cellStyle name="Обычный 18 2 15 4 7" xfId="41595"/>
    <cellStyle name="Обычный 18 2 15 4 8" xfId="50515"/>
    <cellStyle name="Обычный 18 2 15 5" xfId="1211"/>
    <cellStyle name="Обычный 18 2 15 5 2" xfId="29858"/>
    <cellStyle name="Обычный 18 2 15 5 3" xfId="39054"/>
    <cellStyle name="Обычный 18 2 15 5 4" xfId="47982"/>
    <cellStyle name="Обычный 18 2 15 5 5" xfId="56902"/>
    <cellStyle name="Обычный 18 2 15 6" xfId="1212"/>
    <cellStyle name="Обычный 18 2 15 6 2" xfId="25997"/>
    <cellStyle name="Обычный 18 2 15 6 3" xfId="35194"/>
    <cellStyle name="Обычный 18 2 15 6 4" xfId="44122"/>
    <cellStyle name="Обычный 18 2 15 6 5" xfId="53042"/>
    <cellStyle name="Обычный 18 2 15 7" xfId="13212"/>
    <cellStyle name="Обычный 18 2 15 8" xfId="17071"/>
    <cellStyle name="Обычный 18 2 15 9" xfId="20931"/>
    <cellStyle name="Обычный 18 2 16" xfId="1213"/>
    <cellStyle name="Обычный 18 2 16 10" xfId="22433"/>
    <cellStyle name="Обычный 18 2 16 11" xfId="31053"/>
    <cellStyle name="Обычный 18 2 16 12" xfId="40562"/>
    <cellStyle name="Обычный 18 2 16 13" xfId="49482"/>
    <cellStyle name="Обычный 18 2 16 2" xfId="1214"/>
    <cellStyle name="Обычный 18 2 16 2 2" xfId="1215"/>
    <cellStyle name="Обычный 18 2 16 2 2 2" xfId="28363"/>
    <cellStyle name="Обычный 18 2 16 2 2 3" xfId="37559"/>
    <cellStyle name="Обычный 18 2 16 2 2 4" xfId="46487"/>
    <cellStyle name="Обычный 18 2 16 2 2 5" xfId="55407"/>
    <cellStyle name="Обычный 18 2 16 2 3" xfId="11717"/>
    <cellStyle name="Обычный 18 2 16 2 4" xfId="15576"/>
    <cellStyle name="Обычный 18 2 16 2 5" xfId="19436"/>
    <cellStyle name="Обычный 18 2 16 2 6" xfId="24498"/>
    <cellStyle name="Обычный 18 2 16 2 7" xfId="33700"/>
    <cellStyle name="Обычный 18 2 16 2 8" xfId="42627"/>
    <cellStyle name="Обычный 18 2 16 2 9" xfId="51547"/>
    <cellStyle name="Обычный 18 2 16 3" xfId="1216"/>
    <cellStyle name="Обычный 18 2 16 3 2" xfId="1217"/>
    <cellStyle name="Обычный 18 2 16 3 2 2" xfId="27031"/>
    <cellStyle name="Обычный 18 2 16 3 2 3" xfId="36228"/>
    <cellStyle name="Обычный 18 2 16 3 2 4" xfId="45156"/>
    <cellStyle name="Обычный 18 2 16 3 2 5" xfId="54076"/>
    <cellStyle name="Обычный 18 2 16 3 3" xfId="14245"/>
    <cellStyle name="Обычный 18 2 16 3 4" xfId="18105"/>
    <cellStyle name="Обычный 18 2 16 3 5" xfId="23167"/>
    <cellStyle name="Обычный 18 2 16 3 6" xfId="32411"/>
    <cellStyle name="Обычный 18 2 16 3 7" xfId="41296"/>
    <cellStyle name="Обычный 18 2 16 3 8" xfId="50216"/>
    <cellStyle name="Обычный 18 2 16 4" xfId="1218"/>
    <cellStyle name="Обычный 18 2 16 4 2" xfId="30158"/>
    <cellStyle name="Обычный 18 2 16 4 3" xfId="39354"/>
    <cellStyle name="Обычный 18 2 16 4 4" xfId="48282"/>
    <cellStyle name="Обычный 18 2 16 4 5" xfId="57202"/>
    <cellStyle name="Обычный 18 2 16 5" xfId="1219"/>
    <cellStyle name="Обычный 18 2 16 5 2" xfId="26297"/>
    <cellStyle name="Обычный 18 2 16 5 3" xfId="35494"/>
    <cellStyle name="Обычный 18 2 16 5 4" xfId="44422"/>
    <cellStyle name="Обычный 18 2 16 5 5" xfId="53342"/>
    <cellStyle name="Обычный 18 2 16 6" xfId="13512"/>
    <cellStyle name="Обычный 18 2 16 7" xfId="17371"/>
    <cellStyle name="Обычный 18 2 16 8" xfId="21231"/>
    <cellStyle name="Обычный 18 2 16 9" xfId="10329"/>
    <cellStyle name="Обычный 18 2 17" xfId="1220"/>
    <cellStyle name="Обычный 18 2 17 10" xfId="50814"/>
    <cellStyle name="Обычный 18 2 17 2" xfId="1221"/>
    <cellStyle name="Обычный 18 2 17 2 2" xfId="1222"/>
    <cellStyle name="Обычный 18 2 17 2 2 2" xfId="28961"/>
    <cellStyle name="Обычный 18 2 17 2 2 3" xfId="38157"/>
    <cellStyle name="Обычный 18 2 17 2 2 4" xfId="47085"/>
    <cellStyle name="Обычный 18 2 17 2 2 5" xfId="56005"/>
    <cellStyle name="Обычный 18 2 17 2 3" xfId="12315"/>
    <cellStyle name="Обычный 18 2 17 2 4" xfId="16174"/>
    <cellStyle name="Обычный 18 2 17 2 5" xfId="20034"/>
    <cellStyle name="Обычный 18 2 17 2 6" xfId="25096"/>
    <cellStyle name="Обычный 18 2 17 2 7" xfId="34297"/>
    <cellStyle name="Обычный 18 2 17 2 8" xfId="43225"/>
    <cellStyle name="Обычный 18 2 17 2 9" xfId="52145"/>
    <cellStyle name="Обычный 18 2 17 3" xfId="1223"/>
    <cellStyle name="Обычный 18 2 17 3 2" xfId="27630"/>
    <cellStyle name="Обычный 18 2 17 3 3" xfId="36826"/>
    <cellStyle name="Обычный 18 2 17 3 4" xfId="45754"/>
    <cellStyle name="Обычный 18 2 17 3 5" xfId="54674"/>
    <cellStyle name="Обычный 18 2 17 4" xfId="11469"/>
    <cellStyle name="Обычный 18 2 17 5" xfId="14843"/>
    <cellStyle name="Обычный 18 2 17 6" xfId="18703"/>
    <cellStyle name="Обычный 18 2 17 7" xfId="23765"/>
    <cellStyle name="Обычный 18 2 17 8" xfId="32968"/>
    <cellStyle name="Обычный 18 2 17 9" xfId="41894"/>
    <cellStyle name="Обычный 18 2 18" xfId="1224"/>
    <cellStyle name="Обычный 18 2 18 2" xfId="1225"/>
    <cellStyle name="Обычный 18 2 18 2 2" xfId="28225"/>
    <cellStyle name="Обычный 18 2 18 2 3" xfId="37421"/>
    <cellStyle name="Обычный 18 2 18 2 4" xfId="46349"/>
    <cellStyle name="Обычный 18 2 18 2 5" xfId="55269"/>
    <cellStyle name="Обычный 18 2 18 3" xfId="11579"/>
    <cellStyle name="Обычный 18 2 18 4" xfId="15438"/>
    <cellStyle name="Обычный 18 2 18 5" xfId="19298"/>
    <cellStyle name="Обычный 18 2 18 6" xfId="24360"/>
    <cellStyle name="Обычный 18 2 18 7" xfId="33563"/>
    <cellStyle name="Обычный 18 2 18 8" xfId="42489"/>
    <cellStyle name="Обычный 18 2 18 9" xfId="51409"/>
    <cellStyle name="Обычный 18 2 19" xfId="1226"/>
    <cellStyle name="Обычный 18 2 19 2" xfId="1227"/>
    <cellStyle name="Обычный 18 2 19 2 2" xfId="26893"/>
    <cellStyle name="Обычный 18 2 19 2 3" xfId="36090"/>
    <cellStyle name="Обычный 18 2 19 2 4" xfId="45018"/>
    <cellStyle name="Обычный 18 2 19 2 5" xfId="53938"/>
    <cellStyle name="Обычный 18 2 19 3" xfId="14107"/>
    <cellStyle name="Обычный 18 2 19 4" xfId="17967"/>
    <cellStyle name="Обычный 18 2 19 5" xfId="23029"/>
    <cellStyle name="Обычный 18 2 19 6" xfId="32275"/>
    <cellStyle name="Обычный 18 2 19 7" xfId="41158"/>
    <cellStyle name="Обычный 18 2 19 8" xfId="50078"/>
    <cellStyle name="Обычный 18 2 2" xfId="1228"/>
    <cellStyle name="Обычный 18 2 2 10" xfId="1229"/>
    <cellStyle name="Обычный 18 2 2 10 10" xfId="20664"/>
    <cellStyle name="Обычный 18 2 2 10 11" xfId="10363"/>
    <cellStyle name="Обычный 18 2 2 10 12" xfId="21865"/>
    <cellStyle name="Обычный 18 2 2 10 13" xfId="31055"/>
    <cellStyle name="Обычный 18 2 2 10 14" xfId="39995"/>
    <cellStyle name="Обычный 18 2 2 10 15" xfId="48915"/>
    <cellStyle name="Обычный 18 2 2 10 2" xfId="1230"/>
    <cellStyle name="Обычный 18 2 2 10 2 10" xfId="10669"/>
    <cellStyle name="Обычный 18 2 2 10 2 11" xfId="22164"/>
    <cellStyle name="Обычный 18 2 2 10 2 12" xfId="31056"/>
    <cellStyle name="Обычный 18 2 2 10 2 13" xfId="40294"/>
    <cellStyle name="Обычный 18 2 2 10 2 14" xfId="49214"/>
    <cellStyle name="Обычный 18 2 2 10 2 2" xfId="1231"/>
    <cellStyle name="Обычный 18 2 2 10 2 2 10" xfId="22764"/>
    <cellStyle name="Обычный 18 2 2 10 2 2 11" xfId="31057"/>
    <cellStyle name="Обычный 18 2 2 10 2 2 12" xfId="40893"/>
    <cellStyle name="Обычный 18 2 2 10 2 2 13" xfId="49813"/>
    <cellStyle name="Обычный 18 2 2 10 2 2 2" xfId="1232"/>
    <cellStyle name="Обычный 18 2 2 10 2 2 2 2" xfId="1233"/>
    <cellStyle name="Обычный 18 2 2 10 2 2 2 2 2" xfId="29292"/>
    <cellStyle name="Обычный 18 2 2 10 2 2 2 2 3" xfId="38488"/>
    <cellStyle name="Обычный 18 2 2 10 2 2 2 2 4" xfId="47416"/>
    <cellStyle name="Обычный 18 2 2 10 2 2 2 2 5" xfId="56336"/>
    <cellStyle name="Обычный 18 2 2 10 2 2 2 3" xfId="12646"/>
    <cellStyle name="Обычный 18 2 2 10 2 2 2 4" xfId="16505"/>
    <cellStyle name="Обычный 18 2 2 10 2 2 2 5" xfId="20365"/>
    <cellStyle name="Обычный 18 2 2 10 2 2 2 6" xfId="25427"/>
    <cellStyle name="Обычный 18 2 2 10 2 2 2 7" xfId="34628"/>
    <cellStyle name="Обычный 18 2 2 10 2 2 2 8" xfId="43556"/>
    <cellStyle name="Обычный 18 2 2 10 2 2 2 9" xfId="52476"/>
    <cellStyle name="Обычный 18 2 2 10 2 2 3" xfId="1234"/>
    <cellStyle name="Обычный 18 2 2 10 2 2 3 2" xfId="1235"/>
    <cellStyle name="Обычный 18 2 2 10 2 2 3 2 2" xfId="27961"/>
    <cellStyle name="Обычный 18 2 2 10 2 2 3 2 3" xfId="37157"/>
    <cellStyle name="Обычный 18 2 2 10 2 2 3 2 4" xfId="46085"/>
    <cellStyle name="Обычный 18 2 2 10 2 2 3 2 5" xfId="55005"/>
    <cellStyle name="Обычный 18 2 2 10 2 2 3 3" xfId="15174"/>
    <cellStyle name="Обычный 18 2 2 10 2 2 3 4" xfId="19034"/>
    <cellStyle name="Обычный 18 2 2 10 2 2 3 5" xfId="24096"/>
    <cellStyle name="Обычный 18 2 2 10 2 2 3 6" xfId="33299"/>
    <cellStyle name="Обычный 18 2 2 10 2 2 3 7" xfId="42225"/>
    <cellStyle name="Обычный 18 2 2 10 2 2 3 8" xfId="51145"/>
    <cellStyle name="Обычный 18 2 2 10 2 2 4" xfId="1236"/>
    <cellStyle name="Обычный 18 2 2 10 2 2 4 2" xfId="30489"/>
    <cellStyle name="Обычный 18 2 2 10 2 2 4 3" xfId="39685"/>
    <cellStyle name="Обычный 18 2 2 10 2 2 4 4" xfId="48613"/>
    <cellStyle name="Обычный 18 2 2 10 2 2 4 5" xfId="57533"/>
    <cellStyle name="Обычный 18 2 2 10 2 2 5" xfId="1237"/>
    <cellStyle name="Обычный 18 2 2 10 2 2 5 2" xfId="26628"/>
    <cellStyle name="Обычный 18 2 2 10 2 2 5 3" xfId="35825"/>
    <cellStyle name="Обычный 18 2 2 10 2 2 5 4" xfId="44753"/>
    <cellStyle name="Обычный 18 2 2 10 2 2 5 5" xfId="53673"/>
    <cellStyle name="Обычный 18 2 2 10 2 2 6" xfId="13843"/>
    <cellStyle name="Обычный 18 2 2 10 2 2 7" xfId="17702"/>
    <cellStyle name="Обычный 18 2 2 10 2 2 8" xfId="21562"/>
    <cellStyle name="Обычный 18 2 2 10 2 2 9" xfId="11190"/>
    <cellStyle name="Обычный 18 2 2 10 2 3" xfId="1238"/>
    <cellStyle name="Обычный 18 2 2 10 2 3 2" xfId="1239"/>
    <cellStyle name="Обычный 18 2 2 10 2 3 2 2" xfId="28694"/>
    <cellStyle name="Обычный 18 2 2 10 2 3 2 3" xfId="37890"/>
    <cellStyle name="Обычный 18 2 2 10 2 3 2 4" xfId="46818"/>
    <cellStyle name="Обычный 18 2 2 10 2 3 2 5" xfId="55738"/>
    <cellStyle name="Обычный 18 2 2 10 2 3 3" xfId="12048"/>
    <cellStyle name="Обычный 18 2 2 10 2 3 4" xfId="15907"/>
    <cellStyle name="Обычный 18 2 2 10 2 3 5" xfId="19767"/>
    <cellStyle name="Обычный 18 2 2 10 2 3 6" xfId="24829"/>
    <cellStyle name="Обычный 18 2 2 10 2 3 7" xfId="34030"/>
    <cellStyle name="Обычный 18 2 2 10 2 3 8" xfId="42958"/>
    <cellStyle name="Обычный 18 2 2 10 2 3 9" xfId="51878"/>
    <cellStyle name="Обычный 18 2 2 10 2 4" xfId="1240"/>
    <cellStyle name="Обычный 18 2 2 10 2 4 2" xfId="1241"/>
    <cellStyle name="Обычный 18 2 2 10 2 4 2 2" xfId="27363"/>
    <cellStyle name="Обычный 18 2 2 10 2 4 2 3" xfId="36559"/>
    <cellStyle name="Обычный 18 2 2 10 2 4 2 4" xfId="45487"/>
    <cellStyle name="Обычный 18 2 2 10 2 4 2 5" xfId="54407"/>
    <cellStyle name="Обычный 18 2 2 10 2 4 3" xfId="14576"/>
    <cellStyle name="Обычный 18 2 2 10 2 4 4" xfId="18436"/>
    <cellStyle name="Обычный 18 2 2 10 2 4 5" xfId="23498"/>
    <cellStyle name="Обычный 18 2 2 10 2 4 6" xfId="32702"/>
    <cellStyle name="Обычный 18 2 2 10 2 4 7" xfId="41627"/>
    <cellStyle name="Обычный 18 2 2 10 2 4 8" xfId="50547"/>
    <cellStyle name="Обычный 18 2 2 10 2 5" xfId="1242"/>
    <cellStyle name="Обычный 18 2 2 10 2 5 2" xfId="29890"/>
    <cellStyle name="Обычный 18 2 2 10 2 5 3" xfId="39086"/>
    <cellStyle name="Обычный 18 2 2 10 2 5 4" xfId="48014"/>
    <cellStyle name="Обычный 18 2 2 10 2 5 5" xfId="56934"/>
    <cellStyle name="Обычный 18 2 2 10 2 6" xfId="1243"/>
    <cellStyle name="Обычный 18 2 2 10 2 6 2" xfId="26029"/>
    <cellStyle name="Обычный 18 2 2 10 2 6 3" xfId="35226"/>
    <cellStyle name="Обычный 18 2 2 10 2 6 4" xfId="44154"/>
    <cellStyle name="Обычный 18 2 2 10 2 6 5" xfId="53074"/>
    <cellStyle name="Обычный 18 2 2 10 2 7" xfId="13244"/>
    <cellStyle name="Обычный 18 2 2 10 2 8" xfId="17103"/>
    <cellStyle name="Обычный 18 2 2 10 2 9" xfId="20963"/>
    <cellStyle name="Обычный 18 2 2 10 3" xfId="1244"/>
    <cellStyle name="Обычный 18 2 2 10 3 10" xfId="22465"/>
    <cellStyle name="Обычный 18 2 2 10 3 11" xfId="31058"/>
    <cellStyle name="Обычный 18 2 2 10 3 12" xfId="40594"/>
    <cellStyle name="Обычный 18 2 2 10 3 13" xfId="49514"/>
    <cellStyle name="Обычный 18 2 2 10 3 2" xfId="1245"/>
    <cellStyle name="Обычный 18 2 2 10 3 2 2" xfId="1246"/>
    <cellStyle name="Обычный 18 2 2 10 3 2 2 2" xfId="28993"/>
    <cellStyle name="Обычный 18 2 2 10 3 2 2 3" xfId="38189"/>
    <cellStyle name="Обычный 18 2 2 10 3 2 2 4" xfId="47117"/>
    <cellStyle name="Обычный 18 2 2 10 3 2 2 5" xfId="56037"/>
    <cellStyle name="Обычный 18 2 2 10 3 2 3" xfId="12347"/>
    <cellStyle name="Обычный 18 2 2 10 3 2 4" xfId="16206"/>
    <cellStyle name="Обычный 18 2 2 10 3 2 5" xfId="20066"/>
    <cellStyle name="Обычный 18 2 2 10 3 2 6" xfId="25128"/>
    <cellStyle name="Обычный 18 2 2 10 3 2 7" xfId="34329"/>
    <cellStyle name="Обычный 18 2 2 10 3 2 8" xfId="43257"/>
    <cellStyle name="Обычный 18 2 2 10 3 2 9" xfId="52177"/>
    <cellStyle name="Обычный 18 2 2 10 3 3" xfId="1247"/>
    <cellStyle name="Обычный 18 2 2 10 3 3 2" xfId="1248"/>
    <cellStyle name="Обычный 18 2 2 10 3 3 2 2" xfId="27662"/>
    <cellStyle name="Обычный 18 2 2 10 3 3 2 3" xfId="36858"/>
    <cellStyle name="Обычный 18 2 2 10 3 3 2 4" xfId="45786"/>
    <cellStyle name="Обычный 18 2 2 10 3 3 2 5" xfId="54706"/>
    <cellStyle name="Обычный 18 2 2 10 3 3 3" xfId="14875"/>
    <cellStyle name="Обычный 18 2 2 10 3 3 4" xfId="18735"/>
    <cellStyle name="Обычный 18 2 2 10 3 3 5" xfId="23797"/>
    <cellStyle name="Обычный 18 2 2 10 3 3 6" xfId="33000"/>
    <cellStyle name="Обычный 18 2 2 10 3 3 7" xfId="41926"/>
    <cellStyle name="Обычный 18 2 2 10 3 3 8" xfId="50846"/>
    <cellStyle name="Обычный 18 2 2 10 3 4" xfId="1249"/>
    <cellStyle name="Обычный 18 2 2 10 3 4 2" xfId="30190"/>
    <cellStyle name="Обычный 18 2 2 10 3 4 3" xfId="39386"/>
    <cellStyle name="Обычный 18 2 2 10 3 4 4" xfId="48314"/>
    <cellStyle name="Обычный 18 2 2 10 3 4 5" xfId="57234"/>
    <cellStyle name="Обычный 18 2 2 10 3 5" xfId="1250"/>
    <cellStyle name="Обычный 18 2 2 10 3 5 2" xfId="26329"/>
    <cellStyle name="Обычный 18 2 2 10 3 5 3" xfId="35526"/>
    <cellStyle name="Обычный 18 2 2 10 3 5 4" xfId="44454"/>
    <cellStyle name="Обычный 18 2 2 10 3 5 5" xfId="53374"/>
    <cellStyle name="Обычный 18 2 2 10 3 6" xfId="13544"/>
    <cellStyle name="Обычный 18 2 2 10 3 7" xfId="17403"/>
    <cellStyle name="Обычный 18 2 2 10 3 8" xfId="21263"/>
    <cellStyle name="Обычный 18 2 2 10 3 9" xfId="10946"/>
    <cellStyle name="Обычный 18 2 2 10 4" xfId="1251"/>
    <cellStyle name="Обычный 18 2 2 10 4 2" xfId="1252"/>
    <cellStyle name="Обычный 18 2 2 10 4 2 2" xfId="28395"/>
    <cellStyle name="Обычный 18 2 2 10 4 2 3" xfId="37591"/>
    <cellStyle name="Обычный 18 2 2 10 4 2 4" xfId="46519"/>
    <cellStyle name="Обычный 18 2 2 10 4 2 5" xfId="55439"/>
    <cellStyle name="Обычный 18 2 2 10 4 3" xfId="11749"/>
    <cellStyle name="Обычный 18 2 2 10 4 4" xfId="15608"/>
    <cellStyle name="Обычный 18 2 2 10 4 5" xfId="19468"/>
    <cellStyle name="Обычный 18 2 2 10 4 6" xfId="24530"/>
    <cellStyle name="Обычный 18 2 2 10 4 7" xfId="33732"/>
    <cellStyle name="Обычный 18 2 2 10 4 8" xfId="42659"/>
    <cellStyle name="Обычный 18 2 2 10 4 9" xfId="51579"/>
    <cellStyle name="Обычный 18 2 2 10 5" xfId="1253"/>
    <cellStyle name="Обычный 18 2 2 10 5 2" xfId="1254"/>
    <cellStyle name="Обычный 18 2 2 10 5 2 2" xfId="27063"/>
    <cellStyle name="Обычный 18 2 2 10 5 2 3" xfId="36260"/>
    <cellStyle name="Обычный 18 2 2 10 5 2 4" xfId="45188"/>
    <cellStyle name="Обычный 18 2 2 10 5 2 5" xfId="54108"/>
    <cellStyle name="Обычный 18 2 2 10 5 3" xfId="14277"/>
    <cellStyle name="Обычный 18 2 2 10 5 4" xfId="18137"/>
    <cellStyle name="Обычный 18 2 2 10 5 5" xfId="23199"/>
    <cellStyle name="Обычный 18 2 2 10 5 6" xfId="32420"/>
    <cellStyle name="Обычный 18 2 2 10 5 7" xfId="41328"/>
    <cellStyle name="Обычный 18 2 2 10 5 8" xfId="50248"/>
    <cellStyle name="Обычный 18 2 2 10 6" xfId="1255"/>
    <cellStyle name="Обычный 18 2 2 10 6 2" xfId="29591"/>
    <cellStyle name="Обычный 18 2 2 10 6 3" xfId="38787"/>
    <cellStyle name="Обычный 18 2 2 10 6 4" xfId="47715"/>
    <cellStyle name="Обычный 18 2 2 10 6 5" xfId="56635"/>
    <cellStyle name="Обычный 18 2 2 10 7" xfId="1256"/>
    <cellStyle name="Обычный 18 2 2 10 7 2" xfId="25726"/>
    <cellStyle name="Обычный 18 2 2 10 7 3" xfId="34927"/>
    <cellStyle name="Обычный 18 2 2 10 7 4" xfId="43855"/>
    <cellStyle name="Обычный 18 2 2 10 7 5" xfId="52775"/>
    <cellStyle name="Обычный 18 2 2 10 8" xfId="12945"/>
    <cellStyle name="Обычный 18 2 2 10 9" xfId="16804"/>
    <cellStyle name="Обычный 18 2 2 11" xfId="1257"/>
    <cellStyle name="Обычный 18 2 2 11 10" xfId="20665"/>
    <cellStyle name="Обычный 18 2 2 11 11" xfId="10364"/>
    <cellStyle name="Обычный 18 2 2 11 12" xfId="21866"/>
    <cellStyle name="Обычный 18 2 2 11 13" xfId="31059"/>
    <cellStyle name="Обычный 18 2 2 11 14" xfId="39996"/>
    <cellStyle name="Обычный 18 2 2 11 15" xfId="48916"/>
    <cellStyle name="Обычный 18 2 2 11 2" xfId="1258"/>
    <cellStyle name="Обычный 18 2 2 11 2 10" xfId="10670"/>
    <cellStyle name="Обычный 18 2 2 11 2 11" xfId="22165"/>
    <cellStyle name="Обычный 18 2 2 11 2 12" xfId="31060"/>
    <cellStyle name="Обычный 18 2 2 11 2 13" xfId="40295"/>
    <cellStyle name="Обычный 18 2 2 11 2 14" xfId="49215"/>
    <cellStyle name="Обычный 18 2 2 11 2 2" xfId="1259"/>
    <cellStyle name="Обычный 18 2 2 11 2 2 10" xfId="22765"/>
    <cellStyle name="Обычный 18 2 2 11 2 2 11" xfId="31061"/>
    <cellStyle name="Обычный 18 2 2 11 2 2 12" xfId="40894"/>
    <cellStyle name="Обычный 18 2 2 11 2 2 13" xfId="49814"/>
    <cellStyle name="Обычный 18 2 2 11 2 2 2" xfId="1260"/>
    <cellStyle name="Обычный 18 2 2 11 2 2 2 2" xfId="1261"/>
    <cellStyle name="Обычный 18 2 2 11 2 2 2 2 2" xfId="29293"/>
    <cellStyle name="Обычный 18 2 2 11 2 2 2 2 3" xfId="38489"/>
    <cellStyle name="Обычный 18 2 2 11 2 2 2 2 4" xfId="47417"/>
    <cellStyle name="Обычный 18 2 2 11 2 2 2 2 5" xfId="56337"/>
    <cellStyle name="Обычный 18 2 2 11 2 2 2 3" xfId="12647"/>
    <cellStyle name="Обычный 18 2 2 11 2 2 2 4" xfId="16506"/>
    <cellStyle name="Обычный 18 2 2 11 2 2 2 5" xfId="20366"/>
    <cellStyle name="Обычный 18 2 2 11 2 2 2 6" xfId="25428"/>
    <cellStyle name="Обычный 18 2 2 11 2 2 2 7" xfId="34629"/>
    <cellStyle name="Обычный 18 2 2 11 2 2 2 8" xfId="43557"/>
    <cellStyle name="Обычный 18 2 2 11 2 2 2 9" xfId="52477"/>
    <cellStyle name="Обычный 18 2 2 11 2 2 3" xfId="1262"/>
    <cellStyle name="Обычный 18 2 2 11 2 2 3 2" xfId="1263"/>
    <cellStyle name="Обычный 18 2 2 11 2 2 3 2 2" xfId="27962"/>
    <cellStyle name="Обычный 18 2 2 11 2 2 3 2 3" xfId="37158"/>
    <cellStyle name="Обычный 18 2 2 11 2 2 3 2 4" xfId="46086"/>
    <cellStyle name="Обычный 18 2 2 11 2 2 3 2 5" xfId="55006"/>
    <cellStyle name="Обычный 18 2 2 11 2 2 3 3" xfId="15175"/>
    <cellStyle name="Обычный 18 2 2 11 2 2 3 4" xfId="19035"/>
    <cellStyle name="Обычный 18 2 2 11 2 2 3 5" xfId="24097"/>
    <cellStyle name="Обычный 18 2 2 11 2 2 3 6" xfId="33300"/>
    <cellStyle name="Обычный 18 2 2 11 2 2 3 7" xfId="42226"/>
    <cellStyle name="Обычный 18 2 2 11 2 2 3 8" xfId="51146"/>
    <cellStyle name="Обычный 18 2 2 11 2 2 4" xfId="1264"/>
    <cellStyle name="Обычный 18 2 2 11 2 2 4 2" xfId="30490"/>
    <cellStyle name="Обычный 18 2 2 11 2 2 4 3" xfId="39686"/>
    <cellStyle name="Обычный 18 2 2 11 2 2 4 4" xfId="48614"/>
    <cellStyle name="Обычный 18 2 2 11 2 2 4 5" xfId="57534"/>
    <cellStyle name="Обычный 18 2 2 11 2 2 5" xfId="1265"/>
    <cellStyle name="Обычный 18 2 2 11 2 2 5 2" xfId="26629"/>
    <cellStyle name="Обычный 18 2 2 11 2 2 5 3" xfId="35826"/>
    <cellStyle name="Обычный 18 2 2 11 2 2 5 4" xfId="44754"/>
    <cellStyle name="Обычный 18 2 2 11 2 2 5 5" xfId="53674"/>
    <cellStyle name="Обычный 18 2 2 11 2 2 6" xfId="13844"/>
    <cellStyle name="Обычный 18 2 2 11 2 2 7" xfId="17703"/>
    <cellStyle name="Обычный 18 2 2 11 2 2 8" xfId="21563"/>
    <cellStyle name="Обычный 18 2 2 11 2 2 9" xfId="11191"/>
    <cellStyle name="Обычный 18 2 2 11 2 3" xfId="1266"/>
    <cellStyle name="Обычный 18 2 2 11 2 3 2" xfId="1267"/>
    <cellStyle name="Обычный 18 2 2 11 2 3 2 2" xfId="28695"/>
    <cellStyle name="Обычный 18 2 2 11 2 3 2 3" xfId="37891"/>
    <cellStyle name="Обычный 18 2 2 11 2 3 2 4" xfId="46819"/>
    <cellStyle name="Обычный 18 2 2 11 2 3 2 5" xfId="55739"/>
    <cellStyle name="Обычный 18 2 2 11 2 3 3" xfId="12049"/>
    <cellStyle name="Обычный 18 2 2 11 2 3 4" xfId="15908"/>
    <cellStyle name="Обычный 18 2 2 11 2 3 5" xfId="19768"/>
    <cellStyle name="Обычный 18 2 2 11 2 3 6" xfId="24830"/>
    <cellStyle name="Обычный 18 2 2 11 2 3 7" xfId="34031"/>
    <cellStyle name="Обычный 18 2 2 11 2 3 8" xfId="42959"/>
    <cellStyle name="Обычный 18 2 2 11 2 3 9" xfId="51879"/>
    <cellStyle name="Обычный 18 2 2 11 2 4" xfId="1268"/>
    <cellStyle name="Обычный 18 2 2 11 2 4 2" xfId="1269"/>
    <cellStyle name="Обычный 18 2 2 11 2 4 2 2" xfId="27364"/>
    <cellStyle name="Обычный 18 2 2 11 2 4 2 3" xfId="36560"/>
    <cellStyle name="Обычный 18 2 2 11 2 4 2 4" xfId="45488"/>
    <cellStyle name="Обычный 18 2 2 11 2 4 2 5" xfId="54408"/>
    <cellStyle name="Обычный 18 2 2 11 2 4 3" xfId="14577"/>
    <cellStyle name="Обычный 18 2 2 11 2 4 4" xfId="18437"/>
    <cellStyle name="Обычный 18 2 2 11 2 4 5" xfId="23499"/>
    <cellStyle name="Обычный 18 2 2 11 2 4 6" xfId="32703"/>
    <cellStyle name="Обычный 18 2 2 11 2 4 7" xfId="41628"/>
    <cellStyle name="Обычный 18 2 2 11 2 4 8" xfId="50548"/>
    <cellStyle name="Обычный 18 2 2 11 2 5" xfId="1270"/>
    <cellStyle name="Обычный 18 2 2 11 2 5 2" xfId="29891"/>
    <cellStyle name="Обычный 18 2 2 11 2 5 3" xfId="39087"/>
    <cellStyle name="Обычный 18 2 2 11 2 5 4" xfId="48015"/>
    <cellStyle name="Обычный 18 2 2 11 2 5 5" xfId="56935"/>
    <cellStyle name="Обычный 18 2 2 11 2 6" xfId="1271"/>
    <cellStyle name="Обычный 18 2 2 11 2 6 2" xfId="26030"/>
    <cellStyle name="Обычный 18 2 2 11 2 6 3" xfId="35227"/>
    <cellStyle name="Обычный 18 2 2 11 2 6 4" xfId="44155"/>
    <cellStyle name="Обычный 18 2 2 11 2 6 5" xfId="53075"/>
    <cellStyle name="Обычный 18 2 2 11 2 7" xfId="13245"/>
    <cellStyle name="Обычный 18 2 2 11 2 8" xfId="17104"/>
    <cellStyle name="Обычный 18 2 2 11 2 9" xfId="20964"/>
    <cellStyle name="Обычный 18 2 2 11 3" xfId="1272"/>
    <cellStyle name="Обычный 18 2 2 11 3 10" xfId="22466"/>
    <cellStyle name="Обычный 18 2 2 11 3 11" xfId="31062"/>
    <cellStyle name="Обычный 18 2 2 11 3 12" xfId="40595"/>
    <cellStyle name="Обычный 18 2 2 11 3 13" xfId="49515"/>
    <cellStyle name="Обычный 18 2 2 11 3 2" xfId="1273"/>
    <cellStyle name="Обычный 18 2 2 11 3 2 2" xfId="1274"/>
    <cellStyle name="Обычный 18 2 2 11 3 2 2 2" xfId="28994"/>
    <cellStyle name="Обычный 18 2 2 11 3 2 2 3" xfId="38190"/>
    <cellStyle name="Обычный 18 2 2 11 3 2 2 4" xfId="47118"/>
    <cellStyle name="Обычный 18 2 2 11 3 2 2 5" xfId="56038"/>
    <cellStyle name="Обычный 18 2 2 11 3 2 3" xfId="12348"/>
    <cellStyle name="Обычный 18 2 2 11 3 2 4" xfId="16207"/>
    <cellStyle name="Обычный 18 2 2 11 3 2 5" xfId="20067"/>
    <cellStyle name="Обычный 18 2 2 11 3 2 6" xfId="25129"/>
    <cellStyle name="Обычный 18 2 2 11 3 2 7" xfId="34330"/>
    <cellStyle name="Обычный 18 2 2 11 3 2 8" xfId="43258"/>
    <cellStyle name="Обычный 18 2 2 11 3 2 9" xfId="52178"/>
    <cellStyle name="Обычный 18 2 2 11 3 3" xfId="1275"/>
    <cellStyle name="Обычный 18 2 2 11 3 3 2" xfId="1276"/>
    <cellStyle name="Обычный 18 2 2 11 3 3 2 2" xfId="27663"/>
    <cellStyle name="Обычный 18 2 2 11 3 3 2 3" xfId="36859"/>
    <cellStyle name="Обычный 18 2 2 11 3 3 2 4" xfId="45787"/>
    <cellStyle name="Обычный 18 2 2 11 3 3 2 5" xfId="54707"/>
    <cellStyle name="Обычный 18 2 2 11 3 3 3" xfId="14876"/>
    <cellStyle name="Обычный 18 2 2 11 3 3 4" xfId="18736"/>
    <cellStyle name="Обычный 18 2 2 11 3 3 5" xfId="23798"/>
    <cellStyle name="Обычный 18 2 2 11 3 3 6" xfId="33001"/>
    <cellStyle name="Обычный 18 2 2 11 3 3 7" xfId="41927"/>
    <cellStyle name="Обычный 18 2 2 11 3 3 8" xfId="50847"/>
    <cellStyle name="Обычный 18 2 2 11 3 4" xfId="1277"/>
    <cellStyle name="Обычный 18 2 2 11 3 4 2" xfId="30191"/>
    <cellStyle name="Обычный 18 2 2 11 3 4 3" xfId="39387"/>
    <cellStyle name="Обычный 18 2 2 11 3 4 4" xfId="48315"/>
    <cellStyle name="Обычный 18 2 2 11 3 4 5" xfId="57235"/>
    <cellStyle name="Обычный 18 2 2 11 3 5" xfId="1278"/>
    <cellStyle name="Обычный 18 2 2 11 3 5 2" xfId="26330"/>
    <cellStyle name="Обычный 18 2 2 11 3 5 3" xfId="35527"/>
    <cellStyle name="Обычный 18 2 2 11 3 5 4" xfId="44455"/>
    <cellStyle name="Обычный 18 2 2 11 3 5 5" xfId="53375"/>
    <cellStyle name="Обычный 18 2 2 11 3 6" xfId="13545"/>
    <cellStyle name="Обычный 18 2 2 11 3 7" xfId="17404"/>
    <cellStyle name="Обычный 18 2 2 11 3 8" xfId="21264"/>
    <cellStyle name="Обычный 18 2 2 11 3 9" xfId="10947"/>
    <cellStyle name="Обычный 18 2 2 11 4" xfId="1279"/>
    <cellStyle name="Обычный 18 2 2 11 4 2" xfId="1280"/>
    <cellStyle name="Обычный 18 2 2 11 4 2 2" xfId="28396"/>
    <cellStyle name="Обычный 18 2 2 11 4 2 3" xfId="37592"/>
    <cellStyle name="Обычный 18 2 2 11 4 2 4" xfId="46520"/>
    <cellStyle name="Обычный 18 2 2 11 4 2 5" xfId="55440"/>
    <cellStyle name="Обычный 18 2 2 11 4 3" xfId="11750"/>
    <cellStyle name="Обычный 18 2 2 11 4 4" xfId="15609"/>
    <cellStyle name="Обычный 18 2 2 11 4 5" xfId="19469"/>
    <cellStyle name="Обычный 18 2 2 11 4 6" xfId="24531"/>
    <cellStyle name="Обычный 18 2 2 11 4 7" xfId="33733"/>
    <cellStyle name="Обычный 18 2 2 11 4 8" xfId="42660"/>
    <cellStyle name="Обычный 18 2 2 11 4 9" xfId="51580"/>
    <cellStyle name="Обычный 18 2 2 11 5" xfId="1281"/>
    <cellStyle name="Обычный 18 2 2 11 5 2" xfId="1282"/>
    <cellStyle name="Обычный 18 2 2 11 5 2 2" xfId="27064"/>
    <cellStyle name="Обычный 18 2 2 11 5 2 3" xfId="36261"/>
    <cellStyle name="Обычный 18 2 2 11 5 2 4" xfId="45189"/>
    <cellStyle name="Обычный 18 2 2 11 5 2 5" xfId="54109"/>
    <cellStyle name="Обычный 18 2 2 11 5 3" xfId="14278"/>
    <cellStyle name="Обычный 18 2 2 11 5 4" xfId="18138"/>
    <cellStyle name="Обычный 18 2 2 11 5 5" xfId="23200"/>
    <cellStyle name="Обычный 18 2 2 11 5 6" xfId="32348"/>
    <cellStyle name="Обычный 18 2 2 11 5 7" xfId="41329"/>
    <cellStyle name="Обычный 18 2 2 11 5 8" xfId="50249"/>
    <cellStyle name="Обычный 18 2 2 11 6" xfId="1283"/>
    <cellStyle name="Обычный 18 2 2 11 6 2" xfId="29592"/>
    <cellStyle name="Обычный 18 2 2 11 6 3" xfId="38788"/>
    <cellStyle name="Обычный 18 2 2 11 6 4" xfId="47716"/>
    <cellStyle name="Обычный 18 2 2 11 6 5" xfId="56636"/>
    <cellStyle name="Обычный 18 2 2 11 7" xfId="1284"/>
    <cellStyle name="Обычный 18 2 2 11 7 2" xfId="25727"/>
    <cellStyle name="Обычный 18 2 2 11 7 3" xfId="34928"/>
    <cellStyle name="Обычный 18 2 2 11 7 4" xfId="43856"/>
    <cellStyle name="Обычный 18 2 2 11 7 5" xfId="52776"/>
    <cellStyle name="Обычный 18 2 2 11 8" xfId="12946"/>
    <cellStyle name="Обычный 18 2 2 11 9" xfId="16805"/>
    <cellStyle name="Обычный 18 2 2 12" xfId="1285"/>
    <cellStyle name="Обычный 18 2 2 12 10" xfId="20666"/>
    <cellStyle name="Обычный 18 2 2 12 11" xfId="10365"/>
    <cellStyle name="Обычный 18 2 2 12 12" xfId="21867"/>
    <cellStyle name="Обычный 18 2 2 12 13" xfId="31063"/>
    <cellStyle name="Обычный 18 2 2 12 14" xfId="39997"/>
    <cellStyle name="Обычный 18 2 2 12 15" xfId="48917"/>
    <cellStyle name="Обычный 18 2 2 12 2" xfId="1286"/>
    <cellStyle name="Обычный 18 2 2 12 2 10" xfId="10671"/>
    <cellStyle name="Обычный 18 2 2 12 2 11" xfId="22166"/>
    <cellStyle name="Обычный 18 2 2 12 2 12" xfId="31064"/>
    <cellStyle name="Обычный 18 2 2 12 2 13" xfId="40296"/>
    <cellStyle name="Обычный 18 2 2 12 2 14" xfId="49216"/>
    <cellStyle name="Обычный 18 2 2 12 2 2" xfId="1287"/>
    <cellStyle name="Обычный 18 2 2 12 2 2 10" xfId="22766"/>
    <cellStyle name="Обычный 18 2 2 12 2 2 11" xfId="31065"/>
    <cellStyle name="Обычный 18 2 2 12 2 2 12" xfId="40895"/>
    <cellStyle name="Обычный 18 2 2 12 2 2 13" xfId="49815"/>
    <cellStyle name="Обычный 18 2 2 12 2 2 2" xfId="1288"/>
    <cellStyle name="Обычный 18 2 2 12 2 2 2 2" xfId="1289"/>
    <cellStyle name="Обычный 18 2 2 12 2 2 2 2 2" xfId="29294"/>
    <cellStyle name="Обычный 18 2 2 12 2 2 2 2 3" xfId="38490"/>
    <cellStyle name="Обычный 18 2 2 12 2 2 2 2 4" xfId="47418"/>
    <cellStyle name="Обычный 18 2 2 12 2 2 2 2 5" xfId="56338"/>
    <cellStyle name="Обычный 18 2 2 12 2 2 2 3" xfId="12648"/>
    <cellStyle name="Обычный 18 2 2 12 2 2 2 4" xfId="16507"/>
    <cellStyle name="Обычный 18 2 2 12 2 2 2 5" xfId="20367"/>
    <cellStyle name="Обычный 18 2 2 12 2 2 2 6" xfId="25429"/>
    <cellStyle name="Обычный 18 2 2 12 2 2 2 7" xfId="34630"/>
    <cellStyle name="Обычный 18 2 2 12 2 2 2 8" xfId="43558"/>
    <cellStyle name="Обычный 18 2 2 12 2 2 2 9" xfId="52478"/>
    <cellStyle name="Обычный 18 2 2 12 2 2 3" xfId="1290"/>
    <cellStyle name="Обычный 18 2 2 12 2 2 3 2" xfId="1291"/>
    <cellStyle name="Обычный 18 2 2 12 2 2 3 2 2" xfId="27963"/>
    <cellStyle name="Обычный 18 2 2 12 2 2 3 2 3" xfId="37159"/>
    <cellStyle name="Обычный 18 2 2 12 2 2 3 2 4" xfId="46087"/>
    <cellStyle name="Обычный 18 2 2 12 2 2 3 2 5" xfId="55007"/>
    <cellStyle name="Обычный 18 2 2 12 2 2 3 3" xfId="15176"/>
    <cellStyle name="Обычный 18 2 2 12 2 2 3 4" xfId="19036"/>
    <cellStyle name="Обычный 18 2 2 12 2 2 3 5" xfId="24098"/>
    <cellStyle name="Обычный 18 2 2 12 2 2 3 6" xfId="33301"/>
    <cellStyle name="Обычный 18 2 2 12 2 2 3 7" xfId="42227"/>
    <cellStyle name="Обычный 18 2 2 12 2 2 3 8" xfId="51147"/>
    <cellStyle name="Обычный 18 2 2 12 2 2 4" xfId="1292"/>
    <cellStyle name="Обычный 18 2 2 12 2 2 4 2" xfId="30491"/>
    <cellStyle name="Обычный 18 2 2 12 2 2 4 3" xfId="39687"/>
    <cellStyle name="Обычный 18 2 2 12 2 2 4 4" xfId="48615"/>
    <cellStyle name="Обычный 18 2 2 12 2 2 4 5" xfId="57535"/>
    <cellStyle name="Обычный 18 2 2 12 2 2 5" xfId="1293"/>
    <cellStyle name="Обычный 18 2 2 12 2 2 5 2" xfId="26630"/>
    <cellStyle name="Обычный 18 2 2 12 2 2 5 3" xfId="35827"/>
    <cellStyle name="Обычный 18 2 2 12 2 2 5 4" xfId="44755"/>
    <cellStyle name="Обычный 18 2 2 12 2 2 5 5" xfId="53675"/>
    <cellStyle name="Обычный 18 2 2 12 2 2 6" xfId="13845"/>
    <cellStyle name="Обычный 18 2 2 12 2 2 7" xfId="17704"/>
    <cellStyle name="Обычный 18 2 2 12 2 2 8" xfId="21564"/>
    <cellStyle name="Обычный 18 2 2 12 2 2 9" xfId="11192"/>
    <cellStyle name="Обычный 18 2 2 12 2 3" xfId="1294"/>
    <cellStyle name="Обычный 18 2 2 12 2 3 2" xfId="1295"/>
    <cellStyle name="Обычный 18 2 2 12 2 3 2 2" xfId="28696"/>
    <cellStyle name="Обычный 18 2 2 12 2 3 2 3" xfId="37892"/>
    <cellStyle name="Обычный 18 2 2 12 2 3 2 4" xfId="46820"/>
    <cellStyle name="Обычный 18 2 2 12 2 3 2 5" xfId="55740"/>
    <cellStyle name="Обычный 18 2 2 12 2 3 3" xfId="12050"/>
    <cellStyle name="Обычный 18 2 2 12 2 3 4" xfId="15909"/>
    <cellStyle name="Обычный 18 2 2 12 2 3 5" xfId="19769"/>
    <cellStyle name="Обычный 18 2 2 12 2 3 6" xfId="24831"/>
    <cellStyle name="Обычный 18 2 2 12 2 3 7" xfId="34032"/>
    <cellStyle name="Обычный 18 2 2 12 2 3 8" xfId="42960"/>
    <cellStyle name="Обычный 18 2 2 12 2 3 9" xfId="51880"/>
    <cellStyle name="Обычный 18 2 2 12 2 4" xfId="1296"/>
    <cellStyle name="Обычный 18 2 2 12 2 4 2" xfId="1297"/>
    <cellStyle name="Обычный 18 2 2 12 2 4 2 2" xfId="27365"/>
    <cellStyle name="Обычный 18 2 2 12 2 4 2 3" xfId="36561"/>
    <cellStyle name="Обычный 18 2 2 12 2 4 2 4" xfId="45489"/>
    <cellStyle name="Обычный 18 2 2 12 2 4 2 5" xfId="54409"/>
    <cellStyle name="Обычный 18 2 2 12 2 4 3" xfId="14578"/>
    <cellStyle name="Обычный 18 2 2 12 2 4 4" xfId="18438"/>
    <cellStyle name="Обычный 18 2 2 12 2 4 5" xfId="23500"/>
    <cellStyle name="Обычный 18 2 2 12 2 4 6" xfId="32704"/>
    <cellStyle name="Обычный 18 2 2 12 2 4 7" xfId="41629"/>
    <cellStyle name="Обычный 18 2 2 12 2 4 8" xfId="50549"/>
    <cellStyle name="Обычный 18 2 2 12 2 5" xfId="1298"/>
    <cellStyle name="Обычный 18 2 2 12 2 5 2" xfId="29892"/>
    <cellStyle name="Обычный 18 2 2 12 2 5 3" xfId="39088"/>
    <cellStyle name="Обычный 18 2 2 12 2 5 4" xfId="48016"/>
    <cellStyle name="Обычный 18 2 2 12 2 5 5" xfId="56936"/>
    <cellStyle name="Обычный 18 2 2 12 2 6" xfId="1299"/>
    <cellStyle name="Обычный 18 2 2 12 2 6 2" xfId="26031"/>
    <cellStyle name="Обычный 18 2 2 12 2 6 3" xfId="35228"/>
    <cellStyle name="Обычный 18 2 2 12 2 6 4" xfId="44156"/>
    <cellStyle name="Обычный 18 2 2 12 2 6 5" xfId="53076"/>
    <cellStyle name="Обычный 18 2 2 12 2 7" xfId="13246"/>
    <cellStyle name="Обычный 18 2 2 12 2 8" xfId="17105"/>
    <cellStyle name="Обычный 18 2 2 12 2 9" xfId="20965"/>
    <cellStyle name="Обычный 18 2 2 12 3" xfId="1300"/>
    <cellStyle name="Обычный 18 2 2 12 3 10" xfId="22467"/>
    <cellStyle name="Обычный 18 2 2 12 3 11" xfId="31066"/>
    <cellStyle name="Обычный 18 2 2 12 3 12" xfId="40596"/>
    <cellStyle name="Обычный 18 2 2 12 3 13" xfId="49516"/>
    <cellStyle name="Обычный 18 2 2 12 3 2" xfId="1301"/>
    <cellStyle name="Обычный 18 2 2 12 3 2 2" xfId="1302"/>
    <cellStyle name="Обычный 18 2 2 12 3 2 2 2" xfId="28995"/>
    <cellStyle name="Обычный 18 2 2 12 3 2 2 3" xfId="38191"/>
    <cellStyle name="Обычный 18 2 2 12 3 2 2 4" xfId="47119"/>
    <cellStyle name="Обычный 18 2 2 12 3 2 2 5" xfId="56039"/>
    <cellStyle name="Обычный 18 2 2 12 3 2 3" xfId="12349"/>
    <cellStyle name="Обычный 18 2 2 12 3 2 4" xfId="16208"/>
    <cellStyle name="Обычный 18 2 2 12 3 2 5" xfId="20068"/>
    <cellStyle name="Обычный 18 2 2 12 3 2 6" xfId="25130"/>
    <cellStyle name="Обычный 18 2 2 12 3 2 7" xfId="34331"/>
    <cellStyle name="Обычный 18 2 2 12 3 2 8" xfId="43259"/>
    <cellStyle name="Обычный 18 2 2 12 3 2 9" xfId="52179"/>
    <cellStyle name="Обычный 18 2 2 12 3 3" xfId="1303"/>
    <cellStyle name="Обычный 18 2 2 12 3 3 2" xfId="1304"/>
    <cellStyle name="Обычный 18 2 2 12 3 3 2 2" xfId="27664"/>
    <cellStyle name="Обычный 18 2 2 12 3 3 2 3" xfId="36860"/>
    <cellStyle name="Обычный 18 2 2 12 3 3 2 4" xfId="45788"/>
    <cellStyle name="Обычный 18 2 2 12 3 3 2 5" xfId="54708"/>
    <cellStyle name="Обычный 18 2 2 12 3 3 3" xfId="14877"/>
    <cellStyle name="Обычный 18 2 2 12 3 3 4" xfId="18737"/>
    <cellStyle name="Обычный 18 2 2 12 3 3 5" xfId="23799"/>
    <cellStyle name="Обычный 18 2 2 12 3 3 6" xfId="33002"/>
    <cellStyle name="Обычный 18 2 2 12 3 3 7" xfId="41928"/>
    <cellStyle name="Обычный 18 2 2 12 3 3 8" xfId="50848"/>
    <cellStyle name="Обычный 18 2 2 12 3 4" xfId="1305"/>
    <cellStyle name="Обычный 18 2 2 12 3 4 2" xfId="30192"/>
    <cellStyle name="Обычный 18 2 2 12 3 4 3" xfId="39388"/>
    <cellStyle name="Обычный 18 2 2 12 3 4 4" xfId="48316"/>
    <cellStyle name="Обычный 18 2 2 12 3 4 5" xfId="57236"/>
    <cellStyle name="Обычный 18 2 2 12 3 5" xfId="1306"/>
    <cellStyle name="Обычный 18 2 2 12 3 5 2" xfId="26331"/>
    <cellStyle name="Обычный 18 2 2 12 3 5 3" xfId="35528"/>
    <cellStyle name="Обычный 18 2 2 12 3 5 4" xfId="44456"/>
    <cellStyle name="Обычный 18 2 2 12 3 5 5" xfId="53376"/>
    <cellStyle name="Обычный 18 2 2 12 3 6" xfId="13546"/>
    <cellStyle name="Обычный 18 2 2 12 3 7" xfId="17405"/>
    <cellStyle name="Обычный 18 2 2 12 3 8" xfId="21265"/>
    <cellStyle name="Обычный 18 2 2 12 3 9" xfId="10948"/>
    <cellStyle name="Обычный 18 2 2 12 4" xfId="1307"/>
    <cellStyle name="Обычный 18 2 2 12 4 2" xfId="1308"/>
    <cellStyle name="Обычный 18 2 2 12 4 2 2" xfId="28397"/>
    <cellStyle name="Обычный 18 2 2 12 4 2 3" xfId="37593"/>
    <cellStyle name="Обычный 18 2 2 12 4 2 4" xfId="46521"/>
    <cellStyle name="Обычный 18 2 2 12 4 2 5" xfId="55441"/>
    <cellStyle name="Обычный 18 2 2 12 4 3" xfId="11751"/>
    <cellStyle name="Обычный 18 2 2 12 4 4" xfId="15610"/>
    <cellStyle name="Обычный 18 2 2 12 4 5" xfId="19470"/>
    <cellStyle name="Обычный 18 2 2 12 4 6" xfId="24532"/>
    <cellStyle name="Обычный 18 2 2 12 4 7" xfId="33734"/>
    <cellStyle name="Обычный 18 2 2 12 4 8" xfId="42661"/>
    <cellStyle name="Обычный 18 2 2 12 4 9" xfId="51581"/>
    <cellStyle name="Обычный 18 2 2 12 5" xfId="1309"/>
    <cellStyle name="Обычный 18 2 2 12 5 2" xfId="1310"/>
    <cellStyle name="Обычный 18 2 2 12 5 2 2" xfId="27065"/>
    <cellStyle name="Обычный 18 2 2 12 5 2 3" xfId="36262"/>
    <cellStyle name="Обычный 18 2 2 12 5 2 4" xfId="45190"/>
    <cellStyle name="Обычный 18 2 2 12 5 2 5" xfId="54110"/>
    <cellStyle name="Обычный 18 2 2 12 5 3" xfId="14279"/>
    <cellStyle name="Обычный 18 2 2 12 5 4" xfId="18139"/>
    <cellStyle name="Обычный 18 2 2 12 5 5" xfId="23201"/>
    <cellStyle name="Обычный 18 2 2 12 5 6" xfId="32418"/>
    <cellStyle name="Обычный 18 2 2 12 5 7" xfId="41330"/>
    <cellStyle name="Обычный 18 2 2 12 5 8" xfId="50250"/>
    <cellStyle name="Обычный 18 2 2 12 6" xfId="1311"/>
    <cellStyle name="Обычный 18 2 2 12 6 2" xfId="29593"/>
    <cellStyle name="Обычный 18 2 2 12 6 3" xfId="38789"/>
    <cellStyle name="Обычный 18 2 2 12 6 4" xfId="47717"/>
    <cellStyle name="Обычный 18 2 2 12 6 5" xfId="56637"/>
    <cellStyle name="Обычный 18 2 2 12 7" xfId="1312"/>
    <cellStyle name="Обычный 18 2 2 12 7 2" xfId="25728"/>
    <cellStyle name="Обычный 18 2 2 12 7 3" xfId="34929"/>
    <cellStyle name="Обычный 18 2 2 12 7 4" xfId="43857"/>
    <cellStyle name="Обычный 18 2 2 12 7 5" xfId="52777"/>
    <cellStyle name="Обычный 18 2 2 12 8" xfId="12947"/>
    <cellStyle name="Обычный 18 2 2 12 9" xfId="16806"/>
    <cellStyle name="Обычный 18 2 2 13" xfId="1313"/>
    <cellStyle name="Обычный 18 2 2 13 10" xfId="20891"/>
    <cellStyle name="Обычный 18 2 2 13 11" xfId="10597"/>
    <cellStyle name="Обычный 18 2 2 13 12" xfId="22092"/>
    <cellStyle name="Обычный 18 2 2 13 13" xfId="31067"/>
    <cellStyle name="Обычный 18 2 2 13 14" xfId="40222"/>
    <cellStyle name="Обычный 18 2 2 13 15" xfId="49142"/>
    <cellStyle name="Обычный 18 2 2 13 2" xfId="1314"/>
    <cellStyle name="Обычный 18 2 2 13 2 10" xfId="10896"/>
    <cellStyle name="Обычный 18 2 2 13 2 11" xfId="22392"/>
    <cellStyle name="Обычный 18 2 2 13 2 12" xfId="31068"/>
    <cellStyle name="Обычный 18 2 2 13 2 13" xfId="40521"/>
    <cellStyle name="Обычный 18 2 2 13 2 14" xfId="49441"/>
    <cellStyle name="Обычный 18 2 2 13 2 2" xfId="1315"/>
    <cellStyle name="Обычный 18 2 2 13 2 2 10" xfId="22991"/>
    <cellStyle name="Обычный 18 2 2 13 2 2 11" xfId="31069"/>
    <cellStyle name="Обычный 18 2 2 13 2 2 12" xfId="41120"/>
    <cellStyle name="Обычный 18 2 2 13 2 2 13" xfId="50040"/>
    <cellStyle name="Обычный 18 2 2 13 2 2 2" xfId="1316"/>
    <cellStyle name="Обычный 18 2 2 13 2 2 2 2" xfId="1317"/>
    <cellStyle name="Обычный 18 2 2 13 2 2 2 2 2" xfId="29519"/>
    <cellStyle name="Обычный 18 2 2 13 2 2 2 2 3" xfId="38715"/>
    <cellStyle name="Обычный 18 2 2 13 2 2 2 2 4" xfId="47643"/>
    <cellStyle name="Обычный 18 2 2 13 2 2 2 2 5" xfId="56563"/>
    <cellStyle name="Обычный 18 2 2 13 2 2 2 3" xfId="12873"/>
    <cellStyle name="Обычный 18 2 2 13 2 2 2 4" xfId="16732"/>
    <cellStyle name="Обычный 18 2 2 13 2 2 2 5" xfId="20592"/>
    <cellStyle name="Обычный 18 2 2 13 2 2 2 6" xfId="25654"/>
    <cellStyle name="Обычный 18 2 2 13 2 2 2 7" xfId="34855"/>
    <cellStyle name="Обычный 18 2 2 13 2 2 2 8" xfId="43783"/>
    <cellStyle name="Обычный 18 2 2 13 2 2 2 9" xfId="52703"/>
    <cellStyle name="Обычный 18 2 2 13 2 2 3" xfId="1318"/>
    <cellStyle name="Обычный 18 2 2 13 2 2 3 2" xfId="1319"/>
    <cellStyle name="Обычный 18 2 2 13 2 2 3 2 2" xfId="28188"/>
    <cellStyle name="Обычный 18 2 2 13 2 2 3 2 3" xfId="37384"/>
    <cellStyle name="Обычный 18 2 2 13 2 2 3 2 4" xfId="46312"/>
    <cellStyle name="Обычный 18 2 2 13 2 2 3 2 5" xfId="55232"/>
    <cellStyle name="Обычный 18 2 2 13 2 2 3 3" xfId="15401"/>
    <cellStyle name="Обычный 18 2 2 13 2 2 3 4" xfId="19261"/>
    <cellStyle name="Обычный 18 2 2 13 2 2 3 5" xfId="24323"/>
    <cellStyle name="Обычный 18 2 2 13 2 2 3 6" xfId="33526"/>
    <cellStyle name="Обычный 18 2 2 13 2 2 3 7" xfId="42452"/>
    <cellStyle name="Обычный 18 2 2 13 2 2 3 8" xfId="51372"/>
    <cellStyle name="Обычный 18 2 2 13 2 2 4" xfId="1320"/>
    <cellStyle name="Обычный 18 2 2 13 2 2 4 2" xfId="30716"/>
    <cellStyle name="Обычный 18 2 2 13 2 2 4 3" xfId="39912"/>
    <cellStyle name="Обычный 18 2 2 13 2 2 4 4" xfId="48840"/>
    <cellStyle name="Обычный 18 2 2 13 2 2 4 5" xfId="57760"/>
    <cellStyle name="Обычный 18 2 2 13 2 2 5" xfId="1321"/>
    <cellStyle name="Обычный 18 2 2 13 2 2 5 2" xfId="26855"/>
    <cellStyle name="Обычный 18 2 2 13 2 2 5 3" xfId="36052"/>
    <cellStyle name="Обычный 18 2 2 13 2 2 5 4" xfId="44980"/>
    <cellStyle name="Обычный 18 2 2 13 2 2 5 5" xfId="53900"/>
    <cellStyle name="Обычный 18 2 2 13 2 2 6" xfId="14070"/>
    <cellStyle name="Обычный 18 2 2 13 2 2 7" xfId="17929"/>
    <cellStyle name="Обычный 18 2 2 13 2 2 8" xfId="21789"/>
    <cellStyle name="Обычный 18 2 2 13 2 2 9" xfId="11417"/>
    <cellStyle name="Обычный 18 2 2 13 2 3" xfId="1322"/>
    <cellStyle name="Обычный 18 2 2 13 2 3 2" xfId="1323"/>
    <cellStyle name="Обычный 18 2 2 13 2 3 2 2" xfId="28921"/>
    <cellStyle name="Обычный 18 2 2 13 2 3 2 3" xfId="38117"/>
    <cellStyle name="Обычный 18 2 2 13 2 3 2 4" xfId="47045"/>
    <cellStyle name="Обычный 18 2 2 13 2 3 2 5" xfId="55965"/>
    <cellStyle name="Обычный 18 2 2 13 2 3 3" xfId="12275"/>
    <cellStyle name="Обычный 18 2 2 13 2 3 4" xfId="16134"/>
    <cellStyle name="Обычный 18 2 2 13 2 3 5" xfId="19994"/>
    <cellStyle name="Обычный 18 2 2 13 2 3 6" xfId="25056"/>
    <cellStyle name="Обычный 18 2 2 13 2 3 7" xfId="34257"/>
    <cellStyle name="Обычный 18 2 2 13 2 3 8" xfId="43185"/>
    <cellStyle name="Обычный 18 2 2 13 2 3 9" xfId="52105"/>
    <cellStyle name="Обычный 18 2 2 13 2 4" xfId="1324"/>
    <cellStyle name="Обычный 18 2 2 13 2 4 2" xfId="1325"/>
    <cellStyle name="Обычный 18 2 2 13 2 4 2 2" xfId="27590"/>
    <cellStyle name="Обычный 18 2 2 13 2 4 2 3" xfId="36786"/>
    <cellStyle name="Обычный 18 2 2 13 2 4 2 4" xfId="45714"/>
    <cellStyle name="Обычный 18 2 2 13 2 4 2 5" xfId="54634"/>
    <cellStyle name="Обычный 18 2 2 13 2 4 3" xfId="14803"/>
    <cellStyle name="Обычный 18 2 2 13 2 4 4" xfId="18663"/>
    <cellStyle name="Обычный 18 2 2 13 2 4 5" xfId="23725"/>
    <cellStyle name="Обычный 18 2 2 13 2 4 6" xfId="32929"/>
    <cellStyle name="Обычный 18 2 2 13 2 4 7" xfId="41854"/>
    <cellStyle name="Обычный 18 2 2 13 2 4 8" xfId="50774"/>
    <cellStyle name="Обычный 18 2 2 13 2 5" xfId="1326"/>
    <cellStyle name="Обычный 18 2 2 13 2 5 2" xfId="30117"/>
    <cellStyle name="Обычный 18 2 2 13 2 5 3" xfId="39313"/>
    <cellStyle name="Обычный 18 2 2 13 2 5 4" xfId="48241"/>
    <cellStyle name="Обычный 18 2 2 13 2 5 5" xfId="57161"/>
    <cellStyle name="Обычный 18 2 2 13 2 6" xfId="1327"/>
    <cellStyle name="Обычный 18 2 2 13 2 6 2" xfId="26256"/>
    <cellStyle name="Обычный 18 2 2 13 2 6 3" xfId="35453"/>
    <cellStyle name="Обычный 18 2 2 13 2 6 4" xfId="44381"/>
    <cellStyle name="Обычный 18 2 2 13 2 6 5" xfId="53301"/>
    <cellStyle name="Обычный 18 2 2 13 2 7" xfId="13471"/>
    <cellStyle name="Обычный 18 2 2 13 2 8" xfId="17330"/>
    <cellStyle name="Обычный 18 2 2 13 2 9" xfId="21190"/>
    <cellStyle name="Обычный 18 2 2 13 3" xfId="1328"/>
    <cellStyle name="Обычный 18 2 2 13 3 10" xfId="22692"/>
    <cellStyle name="Обычный 18 2 2 13 3 11" xfId="31070"/>
    <cellStyle name="Обычный 18 2 2 13 3 12" xfId="40821"/>
    <cellStyle name="Обычный 18 2 2 13 3 13" xfId="49741"/>
    <cellStyle name="Обычный 18 2 2 13 3 2" xfId="1329"/>
    <cellStyle name="Обычный 18 2 2 13 3 2 2" xfId="1330"/>
    <cellStyle name="Обычный 18 2 2 13 3 2 2 2" xfId="29220"/>
    <cellStyle name="Обычный 18 2 2 13 3 2 2 3" xfId="38416"/>
    <cellStyle name="Обычный 18 2 2 13 3 2 2 4" xfId="47344"/>
    <cellStyle name="Обычный 18 2 2 13 3 2 2 5" xfId="56264"/>
    <cellStyle name="Обычный 18 2 2 13 3 2 3" xfId="12574"/>
    <cellStyle name="Обычный 18 2 2 13 3 2 4" xfId="16433"/>
    <cellStyle name="Обычный 18 2 2 13 3 2 5" xfId="20293"/>
    <cellStyle name="Обычный 18 2 2 13 3 2 6" xfId="25355"/>
    <cellStyle name="Обычный 18 2 2 13 3 2 7" xfId="34556"/>
    <cellStyle name="Обычный 18 2 2 13 3 2 8" xfId="43484"/>
    <cellStyle name="Обычный 18 2 2 13 3 2 9" xfId="52404"/>
    <cellStyle name="Обычный 18 2 2 13 3 3" xfId="1331"/>
    <cellStyle name="Обычный 18 2 2 13 3 3 2" xfId="1332"/>
    <cellStyle name="Обычный 18 2 2 13 3 3 2 2" xfId="27889"/>
    <cellStyle name="Обычный 18 2 2 13 3 3 2 3" xfId="37085"/>
    <cellStyle name="Обычный 18 2 2 13 3 3 2 4" xfId="46013"/>
    <cellStyle name="Обычный 18 2 2 13 3 3 2 5" xfId="54933"/>
    <cellStyle name="Обычный 18 2 2 13 3 3 3" xfId="15102"/>
    <cellStyle name="Обычный 18 2 2 13 3 3 4" xfId="18962"/>
    <cellStyle name="Обычный 18 2 2 13 3 3 5" xfId="24024"/>
    <cellStyle name="Обычный 18 2 2 13 3 3 6" xfId="33227"/>
    <cellStyle name="Обычный 18 2 2 13 3 3 7" xfId="42153"/>
    <cellStyle name="Обычный 18 2 2 13 3 3 8" xfId="51073"/>
    <cellStyle name="Обычный 18 2 2 13 3 4" xfId="1333"/>
    <cellStyle name="Обычный 18 2 2 13 3 4 2" xfId="30417"/>
    <cellStyle name="Обычный 18 2 2 13 3 4 3" xfId="39613"/>
    <cellStyle name="Обычный 18 2 2 13 3 4 4" xfId="48541"/>
    <cellStyle name="Обычный 18 2 2 13 3 4 5" xfId="57461"/>
    <cellStyle name="Обычный 18 2 2 13 3 5" xfId="1334"/>
    <cellStyle name="Обычный 18 2 2 13 3 5 2" xfId="26556"/>
    <cellStyle name="Обычный 18 2 2 13 3 5 3" xfId="35753"/>
    <cellStyle name="Обычный 18 2 2 13 3 5 4" xfId="44681"/>
    <cellStyle name="Обычный 18 2 2 13 3 5 5" xfId="53601"/>
    <cellStyle name="Обычный 18 2 2 13 3 6" xfId="13771"/>
    <cellStyle name="Обычный 18 2 2 13 3 7" xfId="17630"/>
    <cellStyle name="Обычный 18 2 2 13 3 8" xfId="21490"/>
    <cellStyle name="Обычный 18 2 2 13 3 9" xfId="11118"/>
    <cellStyle name="Обычный 18 2 2 13 4" xfId="1335"/>
    <cellStyle name="Обычный 18 2 2 13 4 2" xfId="1336"/>
    <cellStyle name="Обычный 18 2 2 13 4 2 2" xfId="28622"/>
    <cellStyle name="Обычный 18 2 2 13 4 2 3" xfId="37818"/>
    <cellStyle name="Обычный 18 2 2 13 4 2 4" xfId="46746"/>
    <cellStyle name="Обычный 18 2 2 13 4 2 5" xfId="55666"/>
    <cellStyle name="Обычный 18 2 2 13 4 3" xfId="11976"/>
    <cellStyle name="Обычный 18 2 2 13 4 4" xfId="15835"/>
    <cellStyle name="Обычный 18 2 2 13 4 5" xfId="19695"/>
    <cellStyle name="Обычный 18 2 2 13 4 6" xfId="24757"/>
    <cellStyle name="Обычный 18 2 2 13 4 7" xfId="33958"/>
    <cellStyle name="Обычный 18 2 2 13 4 8" xfId="42886"/>
    <cellStyle name="Обычный 18 2 2 13 4 9" xfId="51806"/>
    <cellStyle name="Обычный 18 2 2 13 5" xfId="1337"/>
    <cellStyle name="Обычный 18 2 2 13 5 2" xfId="1338"/>
    <cellStyle name="Обычный 18 2 2 13 5 2 2" xfId="27291"/>
    <cellStyle name="Обычный 18 2 2 13 5 2 3" xfId="36487"/>
    <cellStyle name="Обычный 18 2 2 13 5 2 4" xfId="45415"/>
    <cellStyle name="Обычный 18 2 2 13 5 2 5" xfId="54335"/>
    <cellStyle name="Обычный 18 2 2 13 5 3" xfId="14504"/>
    <cellStyle name="Обычный 18 2 2 13 5 4" xfId="18364"/>
    <cellStyle name="Обычный 18 2 2 13 5 5" xfId="23426"/>
    <cellStyle name="Обычный 18 2 2 13 5 6" xfId="32630"/>
    <cellStyle name="Обычный 18 2 2 13 5 7" xfId="41555"/>
    <cellStyle name="Обычный 18 2 2 13 5 8" xfId="50475"/>
    <cellStyle name="Обычный 18 2 2 13 6" xfId="1339"/>
    <cellStyle name="Обычный 18 2 2 13 6 2" xfId="29818"/>
    <cellStyle name="Обычный 18 2 2 13 6 3" xfId="39014"/>
    <cellStyle name="Обычный 18 2 2 13 6 4" xfId="47942"/>
    <cellStyle name="Обычный 18 2 2 13 6 5" xfId="56862"/>
    <cellStyle name="Обычный 18 2 2 13 7" xfId="1340"/>
    <cellStyle name="Обычный 18 2 2 13 7 2" xfId="25957"/>
    <cellStyle name="Обычный 18 2 2 13 7 3" xfId="35154"/>
    <cellStyle name="Обычный 18 2 2 13 7 4" xfId="44082"/>
    <cellStyle name="Обычный 18 2 2 13 7 5" xfId="53002"/>
    <cellStyle name="Обычный 18 2 2 13 8" xfId="13172"/>
    <cellStyle name="Обычный 18 2 2 13 9" xfId="17031"/>
    <cellStyle name="Обычный 18 2 2 14" xfId="1341"/>
    <cellStyle name="Обычный 18 2 2 14 10" xfId="10641"/>
    <cellStyle name="Обычный 18 2 2 14 11" xfId="22136"/>
    <cellStyle name="Обычный 18 2 2 14 12" xfId="31071"/>
    <cellStyle name="Обычный 18 2 2 14 13" xfId="40266"/>
    <cellStyle name="Обычный 18 2 2 14 14" xfId="49186"/>
    <cellStyle name="Обычный 18 2 2 14 2" xfId="1342"/>
    <cellStyle name="Обычный 18 2 2 14 2 10" xfId="22736"/>
    <cellStyle name="Обычный 18 2 2 14 2 11" xfId="31072"/>
    <cellStyle name="Обычный 18 2 2 14 2 12" xfId="40865"/>
    <cellStyle name="Обычный 18 2 2 14 2 13" xfId="49785"/>
    <cellStyle name="Обычный 18 2 2 14 2 2" xfId="1343"/>
    <cellStyle name="Обычный 18 2 2 14 2 2 2" xfId="1344"/>
    <cellStyle name="Обычный 18 2 2 14 2 2 2 2" xfId="29264"/>
    <cellStyle name="Обычный 18 2 2 14 2 2 2 3" xfId="38460"/>
    <cellStyle name="Обычный 18 2 2 14 2 2 2 4" xfId="47388"/>
    <cellStyle name="Обычный 18 2 2 14 2 2 2 5" xfId="56308"/>
    <cellStyle name="Обычный 18 2 2 14 2 2 3" xfId="12618"/>
    <cellStyle name="Обычный 18 2 2 14 2 2 4" xfId="16477"/>
    <cellStyle name="Обычный 18 2 2 14 2 2 5" xfId="20337"/>
    <cellStyle name="Обычный 18 2 2 14 2 2 6" xfId="25399"/>
    <cellStyle name="Обычный 18 2 2 14 2 2 7" xfId="34600"/>
    <cellStyle name="Обычный 18 2 2 14 2 2 8" xfId="43528"/>
    <cellStyle name="Обычный 18 2 2 14 2 2 9" xfId="52448"/>
    <cellStyle name="Обычный 18 2 2 14 2 3" xfId="1345"/>
    <cellStyle name="Обычный 18 2 2 14 2 3 2" xfId="1346"/>
    <cellStyle name="Обычный 18 2 2 14 2 3 2 2" xfId="27933"/>
    <cellStyle name="Обычный 18 2 2 14 2 3 2 3" xfId="37129"/>
    <cellStyle name="Обычный 18 2 2 14 2 3 2 4" xfId="46057"/>
    <cellStyle name="Обычный 18 2 2 14 2 3 2 5" xfId="54977"/>
    <cellStyle name="Обычный 18 2 2 14 2 3 3" xfId="15146"/>
    <cellStyle name="Обычный 18 2 2 14 2 3 4" xfId="19006"/>
    <cellStyle name="Обычный 18 2 2 14 2 3 5" xfId="24068"/>
    <cellStyle name="Обычный 18 2 2 14 2 3 6" xfId="33271"/>
    <cellStyle name="Обычный 18 2 2 14 2 3 7" xfId="42197"/>
    <cellStyle name="Обычный 18 2 2 14 2 3 8" xfId="51117"/>
    <cellStyle name="Обычный 18 2 2 14 2 4" xfId="1347"/>
    <cellStyle name="Обычный 18 2 2 14 2 4 2" xfId="30461"/>
    <cellStyle name="Обычный 18 2 2 14 2 4 3" xfId="39657"/>
    <cellStyle name="Обычный 18 2 2 14 2 4 4" xfId="48585"/>
    <cellStyle name="Обычный 18 2 2 14 2 4 5" xfId="57505"/>
    <cellStyle name="Обычный 18 2 2 14 2 5" xfId="1348"/>
    <cellStyle name="Обычный 18 2 2 14 2 5 2" xfId="26600"/>
    <cellStyle name="Обычный 18 2 2 14 2 5 3" xfId="35797"/>
    <cellStyle name="Обычный 18 2 2 14 2 5 4" xfId="44725"/>
    <cellStyle name="Обычный 18 2 2 14 2 5 5" xfId="53645"/>
    <cellStyle name="Обычный 18 2 2 14 2 6" xfId="13815"/>
    <cellStyle name="Обычный 18 2 2 14 2 7" xfId="17674"/>
    <cellStyle name="Обычный 18 2 2 14 2 8" xfId="21534"/>
    <cellStyle name="Обычный 18 2 2 14 2 9" xfId="11162"/>
    <cellStyle name="Обычный 18 2 2 14 3" xfId="1349"/>
    <cellStyle name="Обычный 18 2 2 14 3 2" xfId="1350"/>
    <cellStyle name="Обычный 18 2 2 14 3 2 2" xfId="28666"/>
    <cellStyle name="Обычный 18 2 2 14 3 2 3" xfId="37862"/>
    <cellStyle name="Обычный 18 2 2 14 3 2 4" xfId="46790"/>
    <cellStyle name="Обычный 18 2 2 14 3 2 5" xfId="55710"/>
    <cellStyle name="Обычный 18 2 2 14 3 3" xfId="12020"/>
    <cellStyle name="Обычный 18 2 2 14 3 4" xfId="15879"/>
    <cellStyle name="Обычный 18 2 2 14 3 5" xfId="19739"/>
    <cellStyle name="Обычный 18 2 2 14 3 6" xfId="24801"/>
    <cellStyle name="Обычный 18 2 2 14 3 7" xfId="34002"/>
    <cellStyle name="Обычный 18 2 2 14 3 8" xfId="42930"/>
    <cellStyle name="Обычный 18 2 2 14 3 9" xfId="51850"/>
    <cellStyle name="Обычный 18 2 2 14 4" xfId="1351"/>
    <cellStyle name="Обычный 18 2 2 14 4 2" xfId="1352"/>
    <cellStyle name="Обычный 18 2 2 14 4 2 2" xfId="27335"/>
    <cellStyle name="Обычный 18 2 2 14 4 2 3" xfId="36531"/>
    <cellStyle name="Обычный 18 2 2 14 4 2 4" xfId="45459"/>
    <cellStyle name="Обычный 18 2 2 14 4 2 5" xfId="54379"/>
    <cellStyle name="Обычный 18 2 2 14 4 3" xfId="14548"/>
    <cellStyle name="Обычный 18 2 2 14 4 4" xfId="18408"/>
    <cellStyle name="Обычный 18 2 2 14 4 5" xfId="23470"/>
    <cellStyle name="Обычный 18 2 2 14 4 6" xfId="32674"/>
    <cellStyle name="Обычный 18 2 2 14 4 7" xfId="41599"/>
    <cellStyle name="Обычный 18 2 2 14 4 8" xfId="50519"/>
    <cellStyle name="Обычный 18 2 2 14 5" xfId="1353"/>
    <cellStyle name="Обычный 18 2 2 14 5 2" xfId="29862"/>
    <cellStyle name="Обычный 18 2 2 14 5 3" xfId="39058"/>
    <cellStyle name="Обычный 18 2 2 14 5 4" xfId="47986"/>
    <cellStyle name="Обычный 18 2 2 14 5 5" xfId="56906"/>
    <cellStyle name="Обычный 18 2 2 14 6" xfId="1354"/>
    <cellStyle name="Обычный 18 2 2 14 6 2" xfId="26001"/>
    <cellStyle name="Обычный 18 2 2 14 6 3" xfId="35198"/>
    <cellStyle name="Обычный 18 2 2 14 6 4" xfId="44126"/>
    <cellStyle name="Обычный 18 2 2 14 6 5" xfId="53046"/>
    <cellStyle name="Обычный 18 2 2 14 7" xfId="13216"/>
    <cellStyle name="Обычный 18 2 2 14 8" xfId="17075"/>
    <cellStyle name="Обычный 18 2 2 14 9" xfId="20935"/>
    <cellStyle name="Обычный 18 2 2 15" xfId="1355"/>
    <cellStyle name="Обычный 18 2 2 15 10" xfId="22437"/>
    <cellStyle name="Обычный 18 2 2 15 11" xfId="31073"/>
    <cellStyle name="Обычный 18 2 2 15 12" xfId="40566"/>
    <cellStyle name="Обычный 18 2 2 15 13" xfId="49486"/>
    <cellStyle name="Обычный 18 2 2 15 2" xfId="1356"/>
    <cellStyle name="Обычный 18 2 2 15 2 2" xfId="1357"/>
    <cellStyle name="Обычный 18 2 2 15 2 2 2" xfId="28367"/>
    <cellStyle name="Обычный 18 2 2 15 2 2 3" xfId="37563"/>
    <cellStyle name="Обычный 18 2 2 15 2 2 4" xfId="46491"/>
    <cellStyle name="Обычный 18 2 2 15 2 2 5" xfId="55411"/>
    <cellStyle name="Обычный 18 2 2 15 2 3" xfId="11721"/>
    <cellStyle name="Обычный 18 2 2 15 2 4" xfId="15580"/>
    <cellStyle name="Обычный 18 2 2 15 2 5" xfId="19440"/>
    <cellStyle name="Обычный 18 2 2 15 2 6" xfId="24502"/>
    <cellStyle name="Обычный 18 2 2 15 2 7" xfId="33704"/>
    <cellStyle name="Обычный 18 2 2 15 2 8" xfId="42631"/>
    <cellStyle name="Обычный 18 2 2 15 2 9" xfId="51551"/>
    <cellStyle name="Обычный 18 2 2 15 3" xfId="1358"/>
    <cellStyle name="Обычный 18 2 2 15 3 2" xfId="1359"/>
    <cellStyle name="Обычный 18 2 2 15 3 2 2" xfId="27035"/>
    <cellStyle name="Обычный 18 2 2 15 3 2 3" xfId="36232"/>
    <cellStyle name="Обычный 18 2 2 15 3 2 4" xfId="45160"/>
    <cellStyle name="Обычный 18 2 2 15 3 2 5" xfId="54080"/>
    <cellStyle name="Обычный 18 2 2 15 3 3" xfId="14249"/>
    <cellStyle name="Обычный 18 2 2 15 3 4" xfId="18109"/>
    <cellStyle name="Обычный 18 2 2 15 3 5" xfId="23171"/>
    <cellStyle name="Обычный 18 2 2 15 3 6" xfId="32375"/>
    <cellStyle name="Обычный 18 2 2 15 3 7" xfId="41300"/>
    <cellStyle name="Обычный 18 2 2 15 3 8" xfId="50220"/>
    <cellStyle name="Обычный 18 2 2 15 4" xfId="1360"/>
    <cellStyle name="Обычный 18 2 2 15 4 2" xfId="30162"/>
    <cellStyle name="Обычный 18 2 2 15 4 3" xfId="39358"/>
    <cellStyle name="Обычный 18 2 2 15 4 4" xfId="48286"/>
    <cellStyle name="Обычный 18 2 2 15 4 5" xfId="57206"/>
    <cellStyle name="Обычный 18 2 2 15 5" xfId="1361"/>
    <cellStyle name="Обычный 18 2 2 15 5 2" xfId="26301"/>
    <cellStyle name="Обычный 18 2 2 15 5 3" xfId="35498"/>
    <cellStyle name="Обычный 18 2 2 15 5 4" xfId="44426"/>
    <cellStyle name="Обычный 18 2 2 15 5 5" xfId="53346"/>
    <cellStyle name="Обычный 18 2 2 15 6" xfId="13516"/>
    <cellStyle name="Обычный 18 2 2 15 7" xfId="17375"/>
    <cellStyle name="Обычный 18 2 2 15 8" xfId="21235"/>
    <cellStyle name="Обычный 18 2 2 15 9" xfId="10333"/>
    <cellStyle name="Обычный 18 2 2 16" xfId="1362"/>
    <cellStyle name="Обычный 18 2 2 16 10" xfId="50818"/>
    <cellStyle name="Обычный 18 2 2 16 2" xfId="1363"/>
    <cellStyle name="Обычный 18 2 2 16 2 2" xfId="1364"/>
    <cellStyle name="Обычный 18 2 2 16 2 2 2" xfId="28965"/>
    <cellStyle name="Обычный 18 2 2 16 2 2 3" xfId="38161"/>
    <cellStyle name="Обычный 18 2 2 16 2 2 4" xfId="47089"/>
    <cellStyle name="Обычный 18 2 2 16 2 2 5" xfId="56009"/>
    <cellStyle name="Обычный 18 2 2 16 2 3" xfId="12319"/>
    <cellStyle name="Обычный 18 2 2 16 2 4" xfId="16178"/>
    <cellStyle name="Обычный 18 2 2 16 2 5" xfId="20038"/>
    <cellStyle name="Обычный 18 2 2 16 2 6" xfId="25100"/>
    <cellStyle name="Обычный 18 2 2 16 2 7" xfId="34301"/>
    <cellStyle name="Обычный 18 2 2 16 2 8" xfId="43229"/>
    <cellStyle name="Обычный 18 2 2 16 2 9" xfId="52149"/>
    <cellStyle name="Обычный 18 2 2 16 3" xfId="1365"/>
    <cellStyle name="Обычный 18 2 2 16 3 2" xfId="27634"/>
    <cellStyle name="Обычный 18 2 2 16 3 3" xfId="36830"/>
    <cellStyle name="Обычный 18 2 2 16 3 4" xfId="45758"/>
    <cellStyle name="Обычный 18 2 2 16 3 5" xfId="54678"/>
    <cellStyle name="Обычный 18 2 2 16 4" xfId="11473"/>
    <cellStyle name="Обычный 18 2 2 16 5" xfId="14847"/>
    <cellStyle name="Обычный 18 2 2 16 6" xfId="18707"/>
    <cellStyle name="Обычный 18 2 2 16 7" xfId="23769"/>
    <cellStyle name="Обычный 18 2 2 16 8" xfId="32972"/>
    <cellStyle name="Обычный 18 2 2 16 9" xfId="41898"/>
    <cellStyle name="Обычный 18 2 2 17" xfId="1366"/>
    <cellStyle name="Обычный 18 2 2 17 2" xfId="1367"/>
    <cellStyle name="Обычный 18 2 2 17 2 2" xfId="28226"/>
    <cellStyle name="Обычный 18 2 2 17 2 3" xfId="37422"/>
    <cellStyle name="Обычный 18 2 2 17 2 4" xfId="46350"/>
    <cellStyle name="Обычный 18 2 2 17 2 5" xfId="55270"/>
    <cellStyle name="Обычный 18 2 2 17 3" xfId="11580"/>
    <cellStyle name="Обычный 18 2 2 17 4" xfId="15439"/>
    <cellStyle name="Обычный 18 2 2 17 5" xfId="19299"/>
    <cellStyle name="Обычный 18 2 2 17 6" xfId="24361"/>
    <cellStyle name="Обычный 18 2 2 17 7" xfId="33564"/>
    <cellStyle name="Обычный 18 2 2 17 8" xfId="42490"/>
    <cellStyle name="Обычный 18 2 2 17 9" xfId="51410"/>
    <cellStyle name="Обычный 18 2 2 18" xfId="1368"/>
    <cellStyle name="Обычный 18 2 2 18 2" xfId="1369"/>
    <cellStyle name="Обычный 18 2 2 18 2 2" xfId="26894"/>
    <cellStyle name="Обычный 18 2 2 18 2 3" xfId="36091"/>
    <cellStyle name="Обычный 18 2 2 18 2 4" xfId="45019"/>
    <cellStyle name="Обычный 18 2 2 18 2 5" xfId="53939"/>
    <cellStyle name="Обычный 18 2 2 18 3" xfId="14108"/>
    <cellStyle name="Обычный 18 2 2 18 4" xfId="17968"/>
    <cellStyle name="Обычный 18 2 2 18 5" xfId="23030"/>
    <cellStyle name="Обычный 18 2 2 18 6" xfId="32322"/>
    <cellStyle name="Обычный 18 2 2 18 7" xfId="41159"/>
    <cellStyle name="Обычный 18 2 2 18 8" xfId="50079"/>
    <cellStyle name="Обычный 18 2 2 19" xfId="1370"/>
    <cellStyle name="Обычный 18 2 2 19 2" xfId="29563"/>
    <cellStyle name="Обычный 18 2 2 19 3" xfId="38759"/>
    <cellStyle name="Обычный 18 2 2 19 4" xfId="47687"/>
    <cellStyle name="Обычный 18 2 2 19 5" xfId="56607"/>
    <cellStyle name="Обычный 18 2 2 2" xfId="1371"/>
    <cellStyle name="Обычный 18 2 2 2 10" xfId="1372"/>
    <cellStyle name="Обычный 18 2 2 2 10 10" xfId="20667"/>
    <cellStyle name="Обычный 18 2 2 2 10 11" xfId="10366"/>
    <cellStyle name="Обычный 18 2 2 2 10 12" xfId="21868"/>
    <cellStyle name="Обычный 18 2 2 2 10 13" xfId="31075"/>
    <cellStyle name="Обычный 18 2 2 2 10 14" xfId="39998"/>
    <cellStyle name="Обычный 18 2 2 2 10 15" xfId="48918"/>
    <cellStyle name="Обычный 18 2 2 2 10 2" xfId="1373"/>
    <cellStyle name="Обычный 18 2 2 2 10 2 10" xfId="10672"/>
    <cellStyle name="Обычный 18 2 2 2 10 2 11" xfId="22167"/>
    <cellStyle name="Обычный 18 2 2 2 10 2 12" xfId="31076"/>
    <cellStyle name="Обычный 18 2 2 2 10 2 13" xfId="40297"/>
    <cellStyle name="Обычный 18 2 2 2 10 2 14" xfId="49217"/>
    <cellStyle name="Обычный 18 2 2 2 10 2 2" xfId="1374"/>
    <cellStyle name="Обычный 18 2 2 2 10 2 2 10" xfId="22767"/>
    <cellStyle name="Обычный 18 2 2 2 10 2 2 11" xfId="31077"/>
    <cellStyle name="Обычный 18 2 2 2 10 2 2 12" xfId="40896"/>
    <cellStyle name="Обычный 18 2 2 2 10 2 2 13" xfId="49816"/>
    <cellStyle name="Обычный 18 2 2 2 10 2 2 2" xfId="1375"/>
    <cellStyle name="Обычный 18 2 2 2 10 2 2 2 2" xfId="1376"/>
    <cellStyle name="Обычный 18 2 2 2 10 2 2 2 2 2" xfId="29295"/>
    <cellStyle name="Обычный 18 2 2 2 10 2 2 2 2 3" xfId="38491"/>
    <cellStyle name="Обычный 18 2 2 2 10 2 2 2 2 4" xfId="47419"/>
    <cellStyle name="Обычный 18 2 2 2 10 2 2 2 2 5" xfId="56339"/>
    <cellStyle name="Обычный 18 2 2 2 10 2 2 2 3" xfId="12649"/>
    <cellStyle name="Обычный 18 2 2 2 10 2 2 2 4" xfId="16508"/>
    <cellStyle name="Обычный 18 2 2 2 10 2 2 2 5" xfId="20368"/>
    <cellStyle name="Обычный 18 2 2 2 10 2 2 2 6" xfId="25430"/>
    <cellStyle name="Обычный 18 2 2 2 10 2 2 2 7" xfId="34631"/>
    <cellStyle name="Обычный 18 2 2 2 10 2 2 2 8" xfId="43559"/>
    <cellStyle name="Обычный 18 2 2 2 10 2 2 2 9" xfId="52479"/>
    <cellStyle name="Обычный 18 2 2 2 10 2 2 3" xfId="1377"/>
    <cellStyle name="Обычный 18 2 2 2 10 2 2 3 2" xfId="1378"/>
    <cellStyle name="Обычный 18 2 2 2 10 2 2 3 2 2" xfId="27964"/>
    <cellStyle name="Обычный 18 2 2 2 10 2 2 3 2 3" xfId="37160"/>
    <cellStyle name="Обычный 18 2 2 2 10 2 2 3 2 4" xfId="46088"/>
    <cellStyle name="Обычный 18 2 2 2 10 2 2 3 2 5" xfId="55008"/>
    <cellStyle name="Обычный 18 2 2 2 10 2 2 3 3" xfId="15177"/>
    <cellStyle name="Обычный 18 2 2 2 10 2 2 3 4" xfId="19037"/>
    <cellStyle name="Обычный 18 2 2 2 10 2 2 3 5" xfId="24099"/>
    <cellStyle name="Обычный 18 2 2 2 10 2 2 3 6" xfId="33302"/>
    <cellStyle name="Обычный 18 2 2 2 10 2 2 3 7" xfId="42228"/>
    <cellStyle name="Обычный 18 2 2 2 10 2 2 3 8" xfId="51148"/>
    <cellStyle name="Обычный 18 2 2 2 10 2 2 4" xfId="1379"/>
    <cellStyle name="Обычный 18 2 2 2 10 2 2 4 2" xfId="30492"/>
    <cellStyle name="Обычный 18 2 2 2 10 2 2 4 3" xfId="39688"/>
    <cellStyle name="Обычный 18 2 2 2 10 2 2 4 4" xfId="48616"/>
    <cellStyle name="Обычный 18 2 2 2 10 2 2 4 5" xfId="57536"/>
    <cellStyle name="Обычный 18 2 2 2 10 2 2 5" xfId="1380"/>
    <cellStyle name="Обычный 18 2 2 2 10 2 2 5 2" xfId="26631"/>
    <cellStyle name="Обычный 18 2 2 2 10 2 2 5 3" xfId="35828"/>
    <cellStyle name="Обычный 18 2 2 2 10 2 2 5 4" xfId="44756"/>
    <cellStyle name="Обычный 18 2 2 2 10 2 2 5 5" xfId="53676"/>
    <cellStyle name="Обычный 18 2 2 2 10 2 2 6" xfId="13846"/>
    <cellStyle name="Обычный 18 2 2 2 10 2 2 7" xfId="17705"/>
    <cellStyle name="Обычный 18 2 2 2 10 2 2 8" xfId="21565"/>
    <cellStyle name="Обычный 18 2 2 2 10 2 2 9" xfId="11193"/>
    <cellStyle name="Обычный 18 2 2 2 10 2 3" xfId="1381"/>
    <cellStyle name="Обычный 18 2 2 2 10 2 3 2" xfId="1382"/>
    <cellStyle name="Обычный 18 2 2 2 10 2 3 2 2" xfId="28697"/>
    <cellStyle name="Обычный 18 2 2 2 10 2 3 2 3" xfId="37893"/>
    <cellStyle name="Обычный 18 2 2 2 10 2 3 2 4" xfId="46821"/>
    <cellStyle name="Обычный 18 2 2 2 10 2 3 2 5" xfId="55741"/>
    <cellStyle name="Обычный 18 2 2 2 10 2 3 3" xfId="12051"/>
    <cellStyle name="Обычный 18 2 2 2 10 2 3 4" xfId="15910"/>
    <cellStyle name="Обычный 18 2 2 2 10 2 3 5" xfId="19770"/>
    <cellStyle name="Обычный 18 2 2 2 10 2 3 6" xfId="24832"/>
    <cellStyle name="Обычный 18 2 2 2 10 2 3 7" xfId="34033"/>
    <cellStyle name="Обычный 18 2 2 2 10 2 3 8" xfId="42961"/>
    <cellStyle name="Обычный 18 2 2 2 10 2 3 9" xfId="51881"/>
    <cellStyle name="Обычный 18 2 2 2 10 2 4" xfId="1383"/>
    <cellStyle name="Обычный 18 2 2 2 10 2 4 2" xfId="1384"/>
    <cellStyle name="Обычный 18 2 2 2 10 2 4 2 2" xfId="27366"/>
    <cellStyle name="Обычный 18 2 2 2 10 2 4 2 3" xfId="36562"/>
    <cellStyle name="Обычный 18 2 2 2 10 2 4 2 4" xfId="45490"/>
    <cellStyle name="Обычный 18 2 2 2 10 2 4 2 5" xfId="54410"/>
    <cellStyle name="Обычный 18 2 2 2 10 2 4 3" xfId="14579"/>
    <cellStyle name="Обычный 18 2 2 2 10 2 4 4" xfId="18439"/>
    <cellStyle name="Обычный 18 2 2 2 10 2 4 5" xfId="23501"/>
    <cellStyle name="Обычный 18 2 2 2 10 2 4 6" xfId="32705"/>
    <cellStyle name="Обычный 18 2 2 2 10 2 4 7" xfId="41630"/>
    <cellStyle name="Обычный 18 2 2 2 10 2 4 8" xfId="50550"/>
    <cellStyle name="Обычный 18 2 2 2 10 2 5" xfId="1385"/>
    <cellStyle name="Обычный 18 2 2 2 10 2 5 2" xfId="29893"/>
    <cellStyle name="Обычный 18 2 2 2 10 2 5 3" xfId="39089"/>
    <cellStyle name="Обычный 18 2 2 2 10 2 5 4" xfId="48017"/>
    <cellStyle name="Обычный 18 2 2 2 10 2 5 5" xfId="56937"/>
    <cellStyle name="Обычный 18 2 2 2 10 2 6" xfId="1386"/>
    <cellStyle name="Обычный 18 2 2 2 10 2 6 2" xfId="26032"/>
    <cellStyle name="Обычный 18 2 2 2 10 2 6 3" xfId="35229"/>
    <cellStyle name="Обычный 18 2 2 2 10 2 6 4" xfId="44157"/>
    <cellStyle name="Обычный 18 2 2 2 10 2 6 5" xfId="53077"/>
    <cellStyle name="Обычный 18 2 2 2 10 2 7" xfId="13247"/>
    <cellStyle name="Обычный 18 2 2 2 10 2 8" xfId="17106"/>
    <cellStyle name="Обычный 18 2 2 2 10 2 9" xfId="20966"/>
    <cellStyle name="Обычный 18 2 2 2 10 3" xfId="1387"/>
    <cellStyle name="Обычный 18 2 2 2 10 3 10" xfId="22468"/>
    <cellStyle name="Обычный 18 2 2 2 10 3 11" xfId="31078"/>
    <cellStyle name="Обычный 18 2 2 2 10 3 12" xfId="40597"/>
    <cellStyle name="Обычный 18 2 2 2 10 3 13" xfId="49517"/>
    <cellStyle name="Обычный 18 2 2 2 10 3 2" xfId="1388"/>
    <cellStyle name="Обычный 18 2 2 2 10 3 2 2" xfId="1389"/>
    <cellStyle name="Обычный 18 2 2 2 10 3 2 2 2" xfId="28996"/>
    <cellStyle name="Обычный 18 2 2 2 10 3 2 2 3" xfId="38192"/>
    <cellStyle name="Обычный 18 2 2 2 10 3 2 2 4" xfId="47120"/>
    <cellStyle name="Обычный 18 2 2 2 10 3 2 2 5" xfId="56040"/>
    <cellStyle name="Обычный 18 2 2 2 10 3 2 3" xfId="12350"/>
    <cellStyle name="Обычный 18 2 2 2 10 3 2 4" xfId="16209"/>
    <cellStyle name="Обычный 18 2 2 2 10 3 2 5" xfId="20069"/>
    <cellStyle name="Обычный 18 2 2 2 10 3 2 6" xfId="25131"/>
    <cellStyle name="Обычный 18 2 2 2 10 3 2 7" xfId="34332"/>
    <cellStyle name="Обычный 18 2 2 2 10 3 2 8" xfId="43260"/>
    <cellStyle name="Обычный 18 2 2 2 10 3 2 9" xfId="52180"/>
    <cellStyle name="Обычный 18 2 2 2 10 3 3" xfId="1390"/>
    <cellStyle name="Обычный 18 2 2 2 10 3 3 2" xfId="1391"/>
    <cellStyle name="Обычный 18 2 2 2 10 3 3 2 2" xfId="27665"/>
    <cellStyle name="Обычный 18 2 2 2 10 3 3 2 3" xfId="36861"/>
    <cellStyle name="Обычный 18 2 2 2 10 3 3 2 4" xfId="45789"/>
    <cellStyle name="Обычный 18 2 2 2 10 3 3 2 5" xfId="54709"/>
    <cellStyle name="Обычный 18 2 2 2 10 3 3 3" xfId="14878"/>
    <cellStyle name="Обычный 18 2 2 2 10 3 3 4" xfId="18738"/>
    <cellStyle name="Обычный 18 2 2 2 10 3 3 5" xfId="23800"/>
    <cellStyle name="Обычный 18 2 2 2 10 3 3 6" xfId="33003"/>
    <cellStyle name="Обычный 18 2 2 2 10 3 3 7" xfId="41929"/>
    <cellStyle name="Обычный 18 2 2 2 10 3 3 8" xfId="50849"/>
    <cellStyle name="Обычный 18 2 2 2 10 3 4" xfId="1392"/>
    <cellStyle name="Обычный 18 2 2 2 10 3 4 2" xfId="30193"/>
    <cellStyle name="Обычный 18 2 2 2 10 3 4 3" xfId="39389"/>
    <cellStyle name="Обычный 18 2 2 2 10 3 4 4" xfId="48317"/>
    <cellStyle name="Обычный 18 2 2 2 10 3 4 5" xfId="57237"/>
    <cellStyle name="Обычный 18 2 2 2 10 3 5" xfId="1393"/>
    <cellStyle name="Обычный 18 2 2 2 10 3 5 2" xfId="26332"/>
    <cellStyle name="Обычный 18 2 2 2 10 3 5 3" xfId="35529"/>
    <cellStyle name="Обычный 18 2 2 2 10 3 5 4" xfId="44457"/>
    <cellStyle name="Обычный 18 2 2 2 10 3 5 5" xfId="53377"/>
    <cellStyle name="Обычный 18 2 2 2 10 3 6" xfId="13547"/>
    <cellStyle name="Обычный 18 2 2 2 10 3 7" xfId="17406"/>
    <cellStyle name="Обычный 18 2 2 2 10 3 8" xfId="21266"/>
    <cellStyle name="Обычный 18 2 2 2 10 3 9" xfId="10949"/>
    <cellStyle name="Обычный 18 2 2 2 10 4" xfId="1394"/>
    <cellStyle name="Обычный 18 2 2 2 10 4 2" xfId="1395"/>
    <cellStyle name="Обычный 18 2 2 2 10 4 2 2" xfId="28398"/>
    <cellStyle name="Обычный 18 2 2 2 10 4 2 3" xfId="37594"/>
    <cellStyle name="Обычный 18 2 2 2 10 4 2 4" xfId="46522"/>
    <cellStyle name="Обычный 18 2 2 2 10 4 2 5" xfId="55442"/>
    <cellStyle name="Обычный 18 2 2 2 10 4 3" xfId="11752"/>
    <cellStyle name="Обычный 18 2 2 2 10 4 4" xfId="15611"/>
    <cellStyle name="Обычный 18 2 2 2 10 4 5" xfId="19471"/>
    <cellStyle name="Обычный 18 2 2 2 10 4 6" xfId="24533"/>
    <cellStyle name="Обычный 18 2 2 2 10 4 7" xfId="33735"/>
    <cellStyle name="Обычный 18 2 2 2 10 4 8" xfId="42662"/>
    <cellStyle name="Обычный 18 2 2 2 10 4 9" xfId="51582"/>
    <cellStyle name="Обычный 18 2 2 2 10 5" xfId="1396"/>
    <cellStyle name="Обычный 18 2 2 2 10 5 2" xfId="1397"/>
    <cellStyle name="Обычный 18 2 2 2 10 5 2 2" xfId="27066"/>
    <cellStyle name="Обычный 18 2 2 2 10 5 2 3" xfId="36263"/>
    <cellStyle name="Обычный 18 2 2 2 10 5 2 4" xfId="45191"/>
    <cellStyle name="Обычный 18 2 2 2 10 5 2 5" xfId="54111"/>
    <cellStyle name="Обычный 18 2 2 2 10 5 3" xfId="14280"/>
    <cellStyle name="Обычный 18 2 2 2 10 5 4" xfId="18140"/>
    <cellStyle name="Обычный 18 2 2 2 10 5 5" xfId="23202"/>
    <cellStyle name="Обычный 18 2 2 2 10 5 6" xfId="32400"/>
    <cellStyle name="Обычный 18 2 2 2 10 5 7" xfId="41331"/>
    <cellStyle name="Обычный 18 2 2 2 10 5 8" xfId="50251"/>
    <cellStyle name="Обычный 18 2 2 2 10 6" xfId="1398"/>
    <cellStyle name="Обычный 18 2 2 2 10 6 2" xfId="29594"/>
    <cellStyle name="Обычный 18 2 2 2 10 6 3" xfId="38790"/>
    <cellStyle name="Обычный 18 2 2 2 10 6 4" xfId="47718"/>
    <cellStyle name="Обычный 18 2 2 2 10 6 5" xfId="56638"/>
    <cellStyle name="Обычный 18 2 2 2 10 7" xfId="1399"/>
    <cellStyle name="Обычный 18 2 2 2 10 7 2" xfId="25729"/>
    <cellStyle name="Обычный 18 2 2 2 10 7 3" xfId="34930"/>
    <cellStyle name="Обычный 18 2 2 2 10 7 4" xfId="43858"/>
    <cellStyle name="Обычный 18 2 2 2 10 7 5" xfId="52778"/>
    <cellStyle name="Обычный 18 2 2 2 10 8" xfId="12948"/>
    <cellStyle name="Обычный 18 2 2 2 10 9" xfId="16807"/>
    <cellStyle name="Обычный 18 2 2 2 11" xfId="1400"/>
    <cellStyle name="Обычный 18 2 2 2 11 10" xfId="20668"/>
    <cellStyle name="Обычный 18 2 2 2 11 11" xfId="10367"/>
    <cellStyle name="Обычный 18 2 2 2 11 12" xfId="21869"/>
    <cellStyle name="Обычный 18 2 2 2 11 13" xfId="31079"/>
    <cellStyle name="Обычный 18 2 2 2 11 14" xfId="39999"/>
    <cellStyle name="Обычный 18 2 2 2 11 15" xfId="48919"/>
    <cellStyle name="Обычный 18 2 2 2 11 2" xfId="1401"/>
    <cellStyle name="Обычный 18 2 2 2 11 2 10" xfId="10673"/>
    <cellStyle name="Обычный 18 2 2 2 11 2 11" xfId="22168"/>
    <cellStyle name="Обычный 18 2 2 2 11 2 12" xfId="31080"/>
    <cellStyle name="Обычный 18 2 2 2 11 2 13" xfId="40298"/>
    <cellStyle name="Обычный 18 2 2 2 11 2 14" xfId="49218"/>
    <cellStyle name="Обычный 18 2 2 2 11 2 2" xfId="1402"/>
    <cellStyle name="Обычный 18 2 2 2 11 2 2 10" xfId="22768"/>
    <cellStyle name="Обычный 18 2 2 2 11 2 2 11" xfId="31081"/>
    <cellStyle name="Обычный 18 2 2 2 11 2 2 12" xfId="40897"/>
    <cellStyle name="Обычный 18 2 2 2 11 2 2 13" xfId="49817"/>
    <cellStyle name="Обычный 18 2 2 2 11 2 2 2" xfId="1403"/>
    <cellStyle name="Обычный 18 2 2 2 11 2 2 2 2" xfId="1404"/>
    <cellStyle name="Обычный 18 2 2 2 11 2 2 2 2 2" xfId="29296"/>
    <cellStyle name="Обычный 18 2 2 2 11 2 2 2 2 3" xfId="38492"/>
    <cellStyle name="Обычный 18 2 2 2 11 2 2 2 2 4" xfId="47420"/>
    <cellStyle name="Обычный 18 2 2 2 11 2 2 2 2 5" xfId="56340"/>
    <cellStyle name="Обычный 18 2 2 2 11 2 2 2 3" xfId="12650"/>
    <cellStyle name="Обычный 18 2 2 2 11 2 2 2 4" xfId="16509"/>
    <cellStyle name="Обычный 18 2 2 2 11 2 2 2 5" xfId="20369"/>
    <cellStyle name="Обычный 18 2 2 2 11 2 2 2 6" xfId="25431"/>
    <cellStyle name="Обычный 18 2 2 2 11 2 2 2 7" xfId="34632"/>
    <cellStyle name="Обычный 18 2 2 2 11 2 2 2 8" xfId="43560"/>
    <cellStyle name="Обычный 18 2 2 2 11 2 2 2 9" xfId="52480"/>
    <cellStyle name="Обычный 18 2 2 2 11 2 2 3" xfId="1405"/>
    <cellStyle name="Обычный 18 2 2 2 11 2 2 3 2" xfId="1406"/>
    <cellStyle name="Обычный 18 2 2 2 11 2 2 3 2 2" xfId="27965"/>
    <cellStyle name="Обычный 18 2 2 2 11 2 2 3 2 3" xfId="37161"/>
    <cellStyle name="Обычный 18 2 2 2 11 2 2 3 2 4" xfId="46089"/>
    <cellStyle name="Обычный 18 2 2 2 11 2 2 3 2 5" xfId="55009"/>
    <cellStyle name="Обычный 18 2 2 2 11 2 2 3 3" xfId="15178"/>
    <cellStyle name="Обычный 18 2 2 2 11 2 2 3 4" xfId="19038"/>
    <cellStyle name="Обычный 18 2 2 2 11 2 2 3 5" xfId="24100"/>
    <cellStyle name="Обычный 18 2 2 2 11 2 2 3 6" xfId="33303"/>
    <cellStyle name="Обычный 18 2 2 2 11 2 2 3 7" xfId="42229"/>
    <cellStyle name="Обычный 18 2 2 2 11 2 2 3 8" xfId="51149"/>
    <cellStyle name="Обычный 18 2 2 2 11 2 2 4" xfId="1407"/>
    <cellStyle name="Обычный 18 2 2 2 11 2 2 4 2" xfId="30493"/>
    <cellStyle name="Обычный 18 2 2 2 11 2 2 4 3" xfId="39689"/>
    <cellStyle name="Обычный 18 2 2 2 11 2 2 4 4" xfId="48617"/>
    <cellStyle name="Обычный 18 2 2 2 11 2 2 4 5" xfId="57537"/>
    <cellStyle name="Обычный 18 2 2 2 11 2 2 5" xfId="1408"/>
    <cellStyle name="Обычный 18 2 2 2 11 2 2 5 2" xfId="26632"/>
    <cellStyle name="Обычный 18 2 2 2 11 2 2 5 3" xfId="35829"/>
    <cellStyle name="Обычный 18 2 2 2 11 2 2 5 4" xfId="44757"/>
    <cellStyle name="Обычный 18 2 2 2 11 2 2 5 5" xfId="53677"/>
    <cellStyle name="Обычный 18 2 2 2 11 2 2 6" xfId="13847"/>
    <cellStyle name="Обычный 18 2 2 2 11 2 2 7" xfId="17706"/>
    <cellStyle name="Обычный 18 2 2 2 11 2 2 8" xfId="21566"/>
    <cellStyle name="Обычный 18 2 2 2 11 2 2 9" xfId="11194"/>
    <cellStyle name="Обычный 18 2 2 2 11 2 3" xfId="1409"/>
    <cellStyle name="Обычный 18 2 2 2 11 2 3 2" xfId="1410"/>
    <cellStyle name="Обычный 18 2 2 2 11 2 3 2 2" xfId="28698"/>
    <cellStyle name="Обычный 18 2 2 2 11 2 3 2 3" xfId="37894"/>
    <cellStyle name="Обычный 18 2 2 2 11 2 3 2 4" xfId="46822"/>
    <cellStyle name="Обычный 18 2 2 2 11 2 3 2 5" xfId="55742"/>
    <cellStyle name="Обычный 18 2 2 2 11 2 3 3" xfId="12052"/>
    <cellStyle name="Обычный 18 2 2 2 11 2 3 4" xfId="15911"/>
    <cellStyle name="Обычный 18 2 2 2 11 2 3 5" xfId="19771"/>
    <cellStyle name="Обычный 18 2 2 2 11 2 3 6" xfId="24833"/>
    <cellStyle name="Обычный 18 2 2 2 11 2 3 7" xfId="34034"/>
    <cellStyle name="Обычный 18 2 2 2 11 2 3 8" xfId="42962"/>
    <cellStyle name="Обычный 18 2 2 2 11 2 3 9" xfId="51882"/>
    <cellStyle name="Обычный 18 2 2 2 11 2 4" xfId="1411"/>
    <cellStyle name="Обычный 18 2 2 2 11 2 4 2" xfId="1412"/>
    <cellStyle name="Обычный 18 2 2 2 11 2 4 2 2" xfId="27367"/>
    <cellStyle name="Обычный 18 2 2 2 11 2 4 2 3" xfId="36563"/>
    <cellStyle name="Обычный 18 2 2 2 11 2 4 2 4" xfId="45491"/>
    <cellStyle name="Обычный 18 2 2 2 11 2 4 2 5" xfId="54411"/>
    <cellStyle name="Обычный 18 2 2 2 11 2 4 3" xfId="14580"/>
    <cellStyle name="Обычный 18 2 2 2 11 2 4 4" xfId="18440"/>
    <cellStyle name="Обычный 18 2 2 2 11 2 4 5" xfId="23502"/>
    <cellStyle name="Обычный 18 2 2 2 11 2 4 6" xfId="32706"/>
    <cellStyle name="Обычный 18 2 2 2 11 2 4 7" xfId="41631"/>
    <cellStyle name="Обычный 18 2 2 2 11 2 4 8" xfId="50551"/>
    <cellStyle name="Обычный 18 2 2 2 11 2 5" xfId="1413"/>
    <cellStyle name="Обычный 18 2 2 2 11 2 5 2" xfId="29894"/>
    <cellStyle name="Обычный 18 2 2 2 11 2 5 3" xfId="39090"/>
    <cellStyle name="Обычный 18 2 2 2 11 2 5 4" xfId="48018"/>
    <cellStyle name="Обычный 18 2 2 2 11 2 5 5" xfId="56938"/>
    <cellStyle name="Обычный 18 2 2 2 11 2 6" xfId="1414"/>
    <cellStyle name="Обычный 18 2 2 2 11 2 6 2" xfId="26033"/>
    <cellStyle name="Обычный 18 2 2 2 11 2 6 3" xfId="35230"/>
    <cellStyle name="Обычный 18 2 2 2 11 2 6 4" xfId="44158"/>
    <cellStyle name="Обычный 18 2 2 2 11 2 6 5" xfId="53078"/>
    <cellStyle name="Обычный 18 2 2 2 11 2 7" xfId="13248"/>
    <cellStyle name="Обычный 18 2 2 2 11 2 8" xfId="17107"/>
    <cellStyle name="Обычный 18 2 2 2 11 2 9" xfId="20967"/>
    <cellStyle name="Обычный 18 2 2 2 11 3" xfId="1415"/>
    <cellStyle name="Обычный 18 2 2 2 11 3 10" xfId="22469"/>
    <cellStyle name="Обычный 18 2 2 2 11 3 11" xfId="31082"/>
    <cellStyle name="Обычный 18 2 2 2 11 3 12" xfId="40598"/>
    <cellStyle name="Обычный 18 2 2 2 11 3 13" xfId="49518"/>
    <cellStyle name="Обычный 18 2 2 2 11 3 2" xfId="1416"/>
    <cellStyle name="Обычный 18 2 2 2 11 3 2 2" xfId="1417"/>
    <cellStyle name="Обычный 18 2 2 2 11 3 2 2 2" xfId="28997"/>
    <cellStyle name="Обычный 18 2 2 2 11 3 2 2 3" xfId="38193"/>
    <cellStyle name="Обычный 18 2 2 2 11 3 2 2 4" xfId="47121"/>
    <cellStyle name="Обычный 18 2 2 2 11 3 2 2 5" xfId="56041"/>
    <cellStyle name="Обычный 18 2 2 2 11 3 2 3" xfId="12351"/>
    <cellStyle name="Обычный 18 2 2 2 11 3 2 4" xfId="16210"/>
    <cellStyle name="Обычный 18 2 2 2 11 3 2 5" xfId="20070"/>
    <cellStyle name="Обычный 18 2 2 2 11 3 2 6" xfId="25132"/>
    <cellStyle name="Обычный 18 2 2 2 11 3 2 7" xfId="34333"/>
    <cellStyle name="Обычный 18 2 2 2 11 3 2 8" xfId="43261"/>
    <cellStyle name="Обычный 18 2 2 2 11 3 2 9" xfId="52181"/>
    <cellStyle name="Обычный 18 2 2 2 11 3 3" xfId="1418"/>
    <cellStyle name="Обычный 18 2 2 2 11 3 3 2" xfId="1419"/>
    <cellStyle name="Обычный 18 2 2 2 11 3 3 2 2" xfId="27666"/>
    <cellStyle name="Обычный 18 2 2 2 11 3 3 2 3" xfId="36862"/>
    <cellStyle name="Обычный 18 2 2 2 11 3 3 2 4" xfId="45790"/>
    <cellStyle name="Обычный 18 2 2 2 11 3 3 2 5" xfId="54710"/>
    <cellStyle name="Обычный 18 2 2 2 11 3 3 3" xfId="14879"/>
    <cellStyle name="Обычный 18 2 2 2 11 3 3 4" xfId="18739"/>
    <cellStyle name="Обычный 18 2 2 2 11 3 3 5" xfId="23801"/>
    <cellStyle name="Обычный 18 2 2 2 11 3 3 6" xfId="33004"/>
    <cellStyle name="Обычный 18 2 2 2 11 3 3 7" xfId="41930"/>
    <cellStyle name="Обычный 18 2 2 2 11 3 3 8" xfId="50850"/>
    <cellStyle name="Обычный 18 2 2 2 11 3 4" xfId="1420"/>
    <cellStyle name="Обычный 18 2 2 2 11 3 4 2" xfId="30194"/>
    <cellStyle name="Обычный 18 2 2 2 11 3 4 3" xfId="39390"/>
    <cellStyle name="Обычный 18 2 2 2 11 3 4 4" xfId="48318"/>
    <cellStyle name="Обычный 18 2 2 2 11 3 4 5" xfId="57238"/>
    <cellStyle name="Обычный 18 2 2 2 11 3 5" xfId="1421"/>
    <cellStyle name="Обычный 18 2 2 2 11 3 5 2" xfId="26333"/>
    <cellStyle name="Обычный 18 2 2 2 11 3 5 3" xfId="35530"/>
    <cellStyle name="Обычный 18 2 2 2 11 3 5 4" xfId="44458"/>
    <cellStyle name="Обычный 18 2 2 2 11 3 5 5" xfId="53378"/>
    <cellStyle name="Обычный 18 2 2 2 11 3 6" xfId="13548"/>
    <cellStyle name="Обычный 18 2 2 2 11 3 7" xfId="17407"/>
    <cellStyle name="Обычный 18 2 2 2 11 3 8" xfId="21267"/>
    <cellStyle name="Обычный 18 2 2 2 11 3 9" xfId="10950"/>
    <cellStyle name="Обычный 18 2 2 2 11 4" xfId="1422"/>
    <cellStyle name="Обычный 18 2 2 2 11 4 2" xfId="1423"/>
    <cellStyle name="Обычный 18 2 2 2 11 4 2 2" xfId="28399"/>
    <cellStyle name="Обычный 18 2 2 2 11 4 2 3" xfId="37595"/>
    <cellStyle name="Обычный 18 2 2 2 11 4 2 4" xfId="46523"/>
    <cellStyle name="Обычный 18 2 2 2 11 4 2 5" xfId="55443"/>
    <cellStyle name="Обычный 18 2 2 2 11 4 3" xfId="11753"/>
    <cellStyle name="Обычный 18 2 2 2 11 4 4" xfId="15612"/>
    <cellStyle name="Обычный 18 2 2 2 11 4 5" xfId="19472"/>
    <cellStyle name="Обычный 18 2 2 2 11 4 6" xfId="24534"/>
    <cellStyle name="Обычный 18 2 2 2 11 4 7" xfId="33736"/>
    <cellStyle name="Обычный 18 2 2 2 11 4 8" xfId="42663"/>
    <cellStyle name="Обычный 18 2 2 2 11 4 9" xfId="51583"/>
    <cellStyle name="Обычный 18 2 2 2 11 5" xfId="1424"/>
    <cellStyle name="Обычный 18 2 2 2 11 5 2" xfId="1425"/>
    <cellStyle name="Обычный 18 2 2 2 11 5 2 2" xfId="27067"/>
    <cellStyle name="Обычный 18 2 2 2 11 5 2 3" xfId="36264"/>
    <cellStyle name="Обычный 18 2 2 2 11 5 2 4" xfId="45192"/>
    <cellStyle name="Обычный 18 2 2 2 11 5 2 5" xfId="54112"/>
    <cellStyle name="Обычный 18 2 2 2 11 5 3" xfId="14281"/>
    <cellStyle name="Обычный 18 2 2 2 11 5 4" xfId="18141"/>
    <cellStyle name="Обычный 18 2 2 2 11 5 5" xfId="23203"/>
    <cellStyle name="Обычный 18 2 2 2 11 5 6" xfId="32349"/>
    <cellStyle name="Обычный 18 2 2 2 11 5 7" xfId="41332"/>
    <cellStyle name="Обычный 18 2 2 2 11 5 8" xfId="50252"/>
    <cellStyle name="Обычный 18 2 2 2 11 6" xfId="1426"/>
    <cellStyle name="Обычный 18 2 2 2 11 6 2" xfId="29595"/>
    <cellStyle name="Обычный 18 2 2 2 11 6 3" xfId="38791"/>
    <cellStyle name="Обычный 18 2 2 2 11 6 4" xfId="47719"/>
    <cellStyle name="Обычный 18 2 2 2 11 6 5" xfId="56639"/>
    <cellStyle name="Обычный 18 2 2 2 11 7" xfId="1427"/>
    <cellStyle name="Обычный 18 2 2 2 11 7 2" xfId="25730"/>
    <cellStyle name="Обычный 18 2 2 2 11 7 3" xfId="34931"/>
    <cellStyle name="Обычный 18 2 2 2 11 7 4" xfId="43859"/>
    <cellStyle name="Обычный 18 2 2 2 11 7 5" xfId="52779"/>
    <cellStyle name="Обычный 18 2 2 2 11 8" xfId="12949"/>
    <cellStyle name="Обычный 18 2 2 2 11 9" xfId="16808"/>
    <cellStyle name="Обычный 18 2 2 2 12" xfId="1428"/>
    <cellStyle name="Обычный 18 2 2 2 12 10" xfId="20902"/>
    <cellStyle name="Обычный 18 2 2 2 12 11" xfId="10608"/>
    <cellStyle name="Обычный 18 2 2 2 12 12" xfId="22103"/>
    <cellStyle name="Обычный 18 2 2 2 12 13" xfId="31083"/>
    <cellStyle name="Обычный 18 2 2 2 12 14" xfId="40233"/>
    <cellStyle name="Обычный 18 2 2 2 12 15" xfId="49153"/>
    <cellStyle name="Обычный 18 2 2 2 12 2" xfId="1429"/>
    <cellStyle name="Обычный 18 2 2 2 12 2 10" xfId="10907"/>
    <cellStyle name="Обычный 18 2 2 2 12 2 11" xfId="22403"/>
    <cellStyle name="Обычный 18 2 2 2 12 2 12" xfId="31084"/>
    <cellStyle name="Обычный 18 2 2 2 12 2 13" xfId="40532"/>
    <cellStyle name="Обычный 18 2 2 2 12 2 14" xfId="49452"/>
    <cellStyle name="Обычный 18 2 2 2 12 2 2" xfId="1430"/>
    <cellStyle name="Обычный 18 2 2 2 12 2 2 10" xfId="23002"/>
    <cellStyle name="Обычный 18 2 2 2 12 2 2 11" xfId="31085"/>
    <cellStyle name="Обычный 18 2 2 2 12 2 2 12" xfId="41131"/>
    <cellStyle name="Обычный 18 2 2 2 12 2 2 13" xfId="50051"/>
    <cellStyle name="Обычный 18 2 2 2 12 2 2 2" xfId="1431"/>
    <cellStyle name="Обычный 18 2 2 2 12 2 2 2 2" xfId="1432"/>
    <cellStyle name="Обычный 18 2 2 2 12 2 2 2 2 2" xfId="29530"/>
    <cellStyle name="Обычный 18 2 2 2 12 2 2 2 2 3" xfId="38726"/>
    <cellStyle name="Обычный 18 2 2 2 12 2 2 2 2 4" xfId="47654"/>
    <cellStyle name="Обычный 18 2 2 2 12 2 2 2 2 5" xfId="56574"/>
    <cellStyle name="Обычный 18 2 2 2 12 2 2 2 3" xfId="12884"/>
    <cellStyle name="Обычный 18 2 2 2 12 2 2 2 4" xfId="16743"/>
    <cellStyle name="Обычный 18 2 2 2 12 2 2 2 5" xfId="20603"/>
    <cellStyle name="Обычный 18 2 2 2 12 2 2 2 6" xfId="25665"/>
    <cellStyle name="Обычный 18 2 2 2 12 2 2 2 7" xfId="34866"/>
    <cellStyle name="Обычный 18 2 2 2 12 2 2 2 8" xfId="43794"/>
    <cellStyle name="Обычный 18 2 2 2 12 2 2 2 9" xfId="52714"/>
    <cellStyle name="Обычный 18 2 2 2 12 2 2 3" xfId="1433"/>
    <cellStyle name="Обычный 18 2 2 2 12 2 2 3 2" xfId="1434"/>
    <cellStyle name="Обычный 18 2 2 2 12 2 2 3 2 2" xfId="28199"/>
    <cellStyle name="Обычный 18 2 2 2 12 2 2 3 2 3" xfId="37395"/>
    <cellStyle name="Обычный 18 2 2 2 12 2 2 3 2 4" xfId="46323"/>
    <cellStyle name="Обычный 18 2 2 2 12 2 2 3 2 5" xfId="55243"/>
    <cellStyle name="Обычный 18 2 2 2 12 2 2 3 3" xfId="15412"/>
    <cellStyle name="Обычный 18 2 2 2 12 2 2 3 4" xfId="19272"/>
    <cellStyle name="Обычный 18 2 2 2 12 2 2 3 5" xfId="24334"/>
    <cellStyle name="Обычный 18 2 2 2 12 2 2 3 6" xfId="33537"/>
    <cellStyle name="Обычный 18 2 2 2 12 2 2 3 7" xfId="42463"/>
    <cellStyle name="Обычный 18 2 2 2 12 2 2 3 8" xfId="51383"/>
    <cellStyle name="Обычный 18 2 2 2 12 2 2 4" xfId="1435"/>
    <cellStyle name="Обычный 18 2 2 2 12 2 2 4 2" xfId="30727"/>
    <cellStyle name="Обычный 18 2 2 2 12 2 2 4 3" xfId="39923"/>
    <cellStyle name="Обычный 18 2 2 2 12 2 2 4 4" xfId="48851"/>
    <cellStyle name="Обычный 18 2 2 2 12 2 2 4 5" xfId="57771"/>
    <cellStyle name="Обычный 18 2 2 2 12 2 2 5" xfId="1436"/>
    <cellStyle name="Обычный 18 2 2 2 12 2 2 5 2" xfId="26866"/>
    <cellStyle name="Обычный 18 2 2 2 12 2 2 5 3" xfId="36063"/>
    <cellStyle name="Обычный 18 2 2 2 12 2 2 5 4" xfId="44991"/>
    <cellStyle name="Обычный 18 2 2 2 12 2 2 5 5" xfId="53911"/>
    <cellStyle name="Обычный 18 2 2 2 12 2 2 6" xfId="14081"/>
    <cellStyle name="Обычный 18 2 2 2 12 2 2 7" xfId="17940"/>
    <cellStyle name="Обычный 18 2 2 2 12 2 2 8" xfId="21800"/>
    <cellStyle name="Обычный 18 2 2 2 12 2 2 9" xfId="11428"/>
    <cellStyle name="Обычный 18 2 2 2 12 2 3" xfId="1437"/>
    <cellStyle name="Обычный 18 2 2 2 12 2 3 2" xfId="1438"/>
    <cellStyle name="Обычный 18 2 2 2 12 2 3 2 2" xfId="28932"/>
    <cellStyle name="Обычный 18 2 2 2 12 2 3 2 3" xfId="38128"/>
    <cellStyle name="Обычный 18 2 2 2 12 2 3 2 4" xfId="47056"/>
    <cellStyle name="Обычный 18 2 2 2 12 2 3 2 5" xfId="55976"/>
    <cellStyle name="Обычный 18 2 2 2 12 2 3 3" xfId="12286"/>
    <cellStyle name="Обычный 18 2 2 2 12 2 3 4" xfId="16145"/>
    <cellStyle name="Обычный 18 2 2 2 12 2 3 5" xfId="20005"/>
    <cellStyle name="Обычный 18 2 2 2 12 2 3 6" xfId="25067"/>
    <cellStyle name="Обычный 18 2 2 2 12 2 3 7" xfId="34268"/>
    <cellStyle name="Обычный 18 2 2 2 12 2 3 8" xfId="43196"/>
    <cellStyle name="Обычный 18 2 2 2 12 2 3 9" xfId="52116"/>
    <cellStyle name="Обычный 18 2 2 2 12 2 4" xfId="1439"/>
    <cellStyle name="Обычный 18 2 2 2 12 2 4 2" xfId="1440"/>
    <cellStyle name="Обычный 18 2 2 2 12 2 4 2 2" xfId="27601"/>
    <cellStyle name="Обычный 18 2 2 2 12 2 4 2 3" xfId="36797"/>
    <cellStyle name="Обычный 18 2 2 2 12 2 4 2 4" xfId="45725"/>
    <cellStyle name="Обычный 18 2 2 2 12 2 4 2 5" xfId="54645"/>
    <cellStyle name="Обычный 18 2 2 2 12 2 4 3" xfId="14814"/>
    <cellStyle name="Обычный 18 2 2 2 12 2 4 4" xfId="18674"/>
    <cellStyle name="Обычный 18 2 2 2 12 2 4 5" xfId="23736"/>
    <cellStyle name="Обычный 18 2 2 2 12 2 4 6" xfId="32940"/>
    <cellStyle name="Обычный 18 2 2 2 12 2 4 7" xfId="41865"/>
    <cellStyle name="Обычный 18 2 2 2 12 2 4 8" xfId="50785"/>
    <cellStyle name="Обычный 18 2 2 2 12 2 5" xfId="1441"/>
    <cellStyle name="Обычный 18 2 2 2 12 2 5 2" xfId="30128"/>
    <cellStyle name="Обычный 18 2 2 2 12 2 5 3" xfId="39324"/>
    <cellStyle name="Обычный 18 2 2 2 12 2 5 4" xfId="48252"/>
    <cellStyle name="Обычный 18 2 2 2 12 2 5 5" xfId="57172"/>
    <cellStyle name="Обычный 18 2 2 2 12 2 6" xfId="1442"/>
    <cellStyle name="Обычный 18 2 2 2 12 2 6 2" xfId="26267"/>
    <cellStyle name="Обычный 18 2 2 2 12 2 6 3" xfId="35464"/>
    <cellStyle name="Обычный 18 2 2 2 12 2 6 4" xfId="44392"/>
    <cellStyle name="Обычный 18 2 2 2 12 2 6 5" xfId="53312"/>
    <cellStyle name="Обычный 18 2 2 2 12 2 7" xfId="13482"/>
    <cellStyle name="Обычный 18 2 2 2 12 2 8" xfId="17341"/>
    <cellStyle name="Обычный 18 2 2 2 12 2 9" xfId="21201"/>
    <cellStyle name="Обычный 18 2 2 2 12 3" xfId="1443"/>
    <cellStyle name="Обычный 18 2 2 2 12 3 10" xfId="22703"/>
    <cellStyle name="Обычный 18 2 2 2 12 3 11" xfId="31086"/>
    <cellStyle name="Обычный 18 2 2 2 12 3 12" xfId="40832"/>
    <cellStyle name="Обычный 18 2 2 2 12 3 13" xfId="49752"/>
    <cellStyle name="Обычный 18 2 2 2 12 3 2" xfId="1444"/>
    <cellStyle name="Обычный 18 2 2 2 12 3 2 2" xfId="1445"/>
    <cellStyle name="Обычный 18 2 2 2 12 3 2 2 2" xfId="29231"/>
    <cellStyle name="Обычный 18 2 2 2 12 3 2 2 3" xfId="38427"/>
    <cellStyle name="Обычный 18 2 2 2 12 3 2 2 4" xfId="47355"/>
    <cellStyle name="Обычный 18 2 2 2 12 3 2 2 5" xfId="56275"/>
    <cellStyle name="Обычный 18 2 2 2 12 3 2 3" xfId="12585"/>
    <cellStyle name="Обычный 18 2 2 2 12 3 2 4" xfId="16444"/>
    <cellStyle name="Обычный 18 2 2 2 12 3 2 5" xfId="20304"/>
    <cellStyle name="Обычный 18 2 2 2 12 3 2 6" xfId="25366"/>
    <cellStyle name="Обычный 18 2 2 2 12 3 2 7" xfId="34567"/>
    <cellStyle name="Обычный 18 2 2 2 12 3 2 8" xfId="43495"/>
    <cellStyle name="Обычный 18 2 2 2 12 3 2 9" xfId="52415"/>
    <cellStyle name="Обычный 18 2 2 2 12 3 3" xfId="1446"/>
    <cellStyle name="Обычный 18 2 2 2 12 3 3 2" xfId="1447"/>
    <cellStyle name="Обычный 18 2 2 2 12 3 3 2 2" xfId="27900"/>
    <cellStyle name="Обычный 18 2 2 2 12 3 3 2 3" xfId="37096"/>
    <cellStyle name="Обычный 18 2 2 2 12 3 3 2 4" xfId="46024"/>
    <cellStyle name="Обычный 18 2 2 2 12 3 3 2 5" xfId="54944"/>
    <cellStyle name="Обычный 18 2 2 2 12 3 3 3" xfId="15113"/>
    <cellStyle name="Обычный 18 2 2 2 12 3 3 4" xfId="18973"/>
    <cellStyle name="Обычный 18 2 2 2 12 3 3 5" xfId="24035"/>
    <cellStyle name="Обычный 18 2 2 2 12 3 3 6" xfId="33238"/>
    <cellStyle name="Обычный 18 2 2 2 12 3 3 7" xfId="42164"/>
    <cellStyle name="Обычный 18 2 2 2 12 3 3 8" xfId="51084"/>
    <cellStyle name="Обычный 18 2 2 2 12 3 4" xfId="1448"/>
    <cellStyle name="Обычный 18 2 2 2 12 3 4 2" xfId="30428"/>
    <cellStyle name="Обычный 18 2 2 2 12 3 4 3" xfId="39624"/>
    <cellStyle name="Обычный 18 2 2 2 12 3 4 4" xfId="48552"/>
    <cellStyle name="Обычный 18 2 2 2 12 3 4 5" xfId="57472"/>
    <cellStyle name="Обычный 18 2 2 2 12 3 5" xfId="1449"/>
    <cellStyle name="Обычный 18 2 2 2 12 3 5 2" xfId="26567"/>
    <cellStyle name="Обычный 18 2 2 2 12 3 5 3" xfId="35764"/>
    <cellStyle name="Обычный 18 2 2 2 12 3 5 4" xfId="44692"/>
    <cellStyle name="Обычный 18 2 2 2 12 3 5 5" xfId="53612"/>
    <cellStyle name="Обычный 18 2 2 2 12 3 6" xfId="13782"/>
    <cellStyle name="Обычный 18 2 2 2 12 3 7" xfId="17641"/>
    <cellStyle name="Обычный 18 2 2 2 12 3 8" xfId="21501"/>
    <cellStyle name="Обычный 18 2 2 2 12 3 9" xfId="11129"/>
    <cellStyle name="Обычный 18 2 2 2 12 4" xfId="1450"/>
    <cellStyle name="Обычный 18 2 2 2 12 4 2" xfId="1451"/>
    <cellStyle name="Обычный 18 2 2 2 12 4 2 2" xfId="28633"/>
    <cellStyle name="Обычный 18 2 2 2 12 4 2 3" xfId="37829"/>
    <cellStyle name="Обычный 18 2 2 2 12 4 2 4" xfId="46757"/>
    <cellStyle name="Обычный 18 2 2 2 12 4 2 5" xfId="55677"/>
    <cellStyle name="Обычный 18 2 2 2 12 4 3" xfId="11987"/>
    <cellStyle name="Обычный 18 2 2 2 12 4 4" xfId="15846"/>
    <cellStyle name="Обычный 18 2 2 2 12 4 5" xfId="19706"/>
    <cellStyle name="Обычный 18 2 2 2 12 4 6" xfId="24768"/>
    <cellStyle name="Обычный 18 2 2 2 12 4 7" xfId="33969"/>
    <cellStyle name="Обычный 18 2 2 2 12 4 8" xfId="42897"/>
    <cellStyle name="Обычный 18 2 2 2 12 4 9" xfId="51817"/>
    <cellStyle name="Обычный 18 2 2 2 12 5" xfId="1452"/>
    <cellStyle name="Обычный 18 2 2 2 12 5 2" xfId="1453"/>
    <cellStyle name="Обычный 18 2 2 2 12 5 2 2" xfId="27302"/>
    <cellStyle name="Обычный 18 2 2 2 12 5 2 3" xfId="36498"/>
    <cellStyle name="Обычный 18 2 2 2 12 5 2 4" xfId="45426"/>
    <cellStyle name="Обычный 18 2 2 2 12 5 2 5" xfId="54346"/>
    <cellStyle name="Обычный 18 2 2 2 12 5 3" xfId="14515"/>
    <cellStyle name="Обычный 18 2 2 2 12 5 4" xfId="18375"/>
    <cellStyle name="Обычный 18 2 2 2 12 5 5" xfId="23437"/>
    <cellStyle name="Обычный 18 2 2 2 12 5 6" xfId="32641"/>
    <cellStyle name="Обычный 18 2 2 2 12 5 7" xfId="41566"/>
    <cellStyle name="Обычный 18 2 2 2 12 5 8" xfId="50486"/>
    <cellStyle name="Обычный 18 2 2 2 12 6" xfId="1454"/>
    <cellStyle name="Обычный 18 2 2 2 12 6 2" xfId="29829"/>
    <cellStyle name="Обычный 18 2 2 2 12 6 3" xfId="39025"/>
    <cellStyle name="Обычный 18 2 2 2 12 6 4" xfId="47953"/>
    <cellStyle name="Обычный 18 2 2 2 12 6 5" xfId="56873"/>
    <cellStyle name="Обычный 18 2 2 2 12 7" xfId="1455"/>
    <cellStyle name="Обычный 18 2 2 2 12 7 2" xfId="25968"/>
    <cellStyle name="Обычный 18 2 2 2 12 7 3" xfId="35165"/>
    <cellStyle name="Обычный 18 2 2 2 12 7 4" xfId="44093"/>
    <cellStyle name="Обычный 18 2 2 2 12 7 5" xfId="53013"/>
    <cellStyle name="Обычный 18 2 2 2 12 8" xfId="13183"/>
    <cellStyle name="Обычный 18 2 2 2 12 9" xfId="17042"/>
    <cellStyle name="Обычный 18 2 2 2 13" xfId="1456"/>
    <cellStyle name="Обычный 18 2 2 2 13 10" xfId="10652"/>
    <cellStyle name="Обычный 18 2 2 2 13 11" xfId="22147"/>
    <cellStyle name="Обычный 18 2 2 2 13 12" xfId="31087"/>
    <cellStyle name="Обычный 18 2 2 2 13 13" xfId="40277"/>
    <cellStyle name="Обычный 18 2 2 2 13 14" xfId="49197"/>
    <cellStyle name="Обычный 18 2 2 2 13 2" xfId="1457"/>
    <cellStyle name="Обычный 18 2 2 2 13 2 10" xfId="22747"/>
    <cellStyle name="Обычный 18 2 2 2 13 2 11" xfId="31088"/>
    <cellStyle name="Обычный 18 2 2 2 13 2 12" xfId="40876"/>
    <cellStyle name="Обычный 18 2 2 2 13 2 13" xfId="49796"/>
    <cellStyle name="Обычный 18 2 2 2 13 2 2" xfId="1458"/>
    <cellStyle name="Обычный 18 2 2 2 13 2 2 2" xfId="1459"/>
    <cellStyle name="Обычный 18 2 2 2 13 2 2 2 2" xfId="29275"/>
    <cellStyle name="Обычный 18 2 2 2 13 2 2 2 3" xfId="38471"/>
    <cellStyle name="Обычный 18 2 2 2 13 2 2 2 4" xfId="47399"/>
    <cellStyle name="Обычный 18 2 2 2 13 2 2 2 5" xfId="56319"/>
    <cellStyle name="Обычный 18 2 2 2 13 2 2 3" xfId="12629"/>
    <cellStyle name="Обычный 18 2 2 2 13 2 2 4" xfId="16488"/>
    <cellStyle name="Обычный 18 2 2 2 13 2 2 5" xfId="20348"/>
    <cellStyle name="Обычный 18 2 2 2 13 2 2 6" xfId="25410"/>
    <cellStyle name="Обычный 18 2 2 2 13 2 2 7" xfId="34611"/>
    <cellStyle name="Обычный 18 2 2 2 13 2 2 8" xfId="43539"/>
    <cellStyle name="Обычный 18 2 2 2 13 2 2 9" xfId="52459"/>
    <cellStyle name="Обычный 18 2 2 2 13 2 3" xfId="1460"/>
    <cellStyle name="Обычный 18 2 2 2 13 2 3 2" xfId="1461"/>
    <cellStyle name="Обычный 18 2 2 2 13 2 3 2 2" xfId="27944"/>
    <cellStyle name="Обычный 18 2 2 2 13 2 3 2 3" xfId="37140"/>
    <cellStyle name="Обычный 18 2 2 2 13 2 3 2 4" xfId="46068"/>
    <cellStyle name="Обычный 18 2 2 2 13 2 3 2 5" xfId="54988"/>
    <cellStyle name="Обычный 18 2 2 2 13 2 3 3" xfId="15157"/>
    <cellStyle name="Обычный 18 2 2 2 13 2 3 4" xfId="19017"/>
    <cellStyle name="Обычный 18 2 2 2 13 2 3 5" xfId="24079"/>
    <cellStyle name="Обычный 18 2 2 2 13 2 3 6" xfId="33282"/>
    <cellStyle name="Обычный 18 2 2 2 13 2 3 7" xfId="42208"/>
    <cellStyle name="Обычный 18 2 2 2 13 2 3 8" xfId="51128"/>
    <cellStyle name="Обычный 18 2 2 2 13 2 4" xfId="1462"/>
    <cellStyle name="Обычный 18 2 2 2 13 2 4 2" xfId="30472"/>
    <cellStyle name="Обычный 18 2 2 2 13 2 4 3" xfId="39668"/>
    <cellStyle name="Обычный 18 2 2 2 13 2 4 4" xfId="48596"/>
    <cellStyle name="Обычный 18 2 2 2 13 2 4 5" xfId="57516"/>
    <cellStyle name="Обычный 18 2 2 2 13 2 5" xfId="1463"/>
    <cellStyle name="Обычный 18 2 2 2 13 2 5 2" xfId="26611"/>
    <cellStyle name="Обычный 18 2 2 2 13 2 5 3" xfId="35808"/>
    <cellStyle name="Обычный 18 2 2 2 13 2 5 4" xfId="44736"/>
    <cellStyle name="Обычный 18 2 2 2 13 2 5 5" xfId="53656"/>
    <cellStyle name="Обычный 18 2 2 2 13 2 6" xfId="13826"/>
    <cellStyle name="Обычный 18 2 2 2 13 2 7" xfId="17685"/>
    <cellStyle name="Обычный 18 2 2 2 13 2 8" xfId="21545"/>
    <cellStyle name="Обычный 18 2 2 2 13 2 9" xfId="11173"/>
    <cellStyle name="Обычный 18 2 2 2 13 3" xfId="1464"/>
    <cellStyle name="Обычный 18 2 2 2 13 3 2" xfId="1465"/>
    <cellStyle name="Обычный 18 2 2 2 13 3 2 2" xfId="28677"/>
    <cellStyle name="Обычный 18 2 2 2 13 3 2 3" xfId="37873"/>
    <cellStyle name="Обычный 18 2 2 2 13 3 2 4" xfId="46801"/>
    <cellStyle name="Обычный 18 2 2 2 13 3 2 5" xfId="55721"/>
    <cellStyle name="Обычный 18 2 2 2 13 3 3" xfId="12031"/>
    <cellStyle name="Обычный 18 2 2 2 13 3 4" xfId="15890"/>
    <cellStyle name="Обычный 18 2 2 2 13 3 5" xfId="19750"/>
    <cellStyle name="Обычный 18 2 2 2 13 3 6" xfId="24812"/>
    <cellStyle name="Обычный 18 2 2 2 13 3 7" xfId="34013"/>
    <cellStyle name="Обычный 18 2 2 2 13 3 8" xfId="42941"/>
    <cellStyle name="Обычный 18 2 2 2 13 3 9" xfId="51861"/>
    <cellStyle name="Обычный 18 2 2 2 13 4" xfId="1466"/>
    <cellStyle name="Обычный 18 2 2 2 13 4 2" xfId="1467"/>
    <cellStyle name="Обычный 18 2 2 2 13 4 2 2" xfId="27346"/>
    <cellStyle name="Обычный 18 2 2 2 13 4 2 3" xfId="36542"/>
    <cellStyle name="Обычный 18 2 2 2 13 4 2 4" xfId="45470"/>
    <cellStyle name="Обычный 18 2 2 2 13 4 2 5" xfId="54390"/>
    <cellStyle name="Обычный 18 2 2 2 13 4 3" xfId="14559"/>
    <cellStyle name="Обычный 18 2 2 2 13 4 4" xfId="18419"/>
    <cellStyle name="Обычный 18 2 2 2 13 4 5" xfId="23481"/>
    <cellStyle name="Обычный 18 2 2 2 13 4 6" xfId="32685"/>
    <cellStyle name="Обычный 18 2 2 2 13 4 7" xfId="41610"/>
    <cellStyle name="Обычный 18 2 2 2 13 4 8" xfId="50530"/>
    <cellStyle name="Обычный 18 2 2 2 13 5" xfId="1468"/>
    <cellStyle name="Обычный 18 2 2 2 13 5 2" xfId="29873"/>
    <cellStyle name="Обычный 18 2 2 2 13 5 3" xfId="39069"/>
    <cellStyle name="Обычный 18 2 2 2 13 5 4" xfId="47997"/>
    <cellStyle name="Обычный 18 2 2 2 13 5 5" xfId="56917"/>
    <cellStyle name="Обычный 18 2 2 2 13 6" xfId="1469"/>
    <cellStyle name="Обычный 18 2 2 2 13 6 2" xfId="26012"/>
    <cellStyle name="Обычный 18 2 2 2 13 6 3" xfId="35209"/>
    <cellStyle name="Обычный 18 2 2 2 13 6 4" xfId="44137"/>
    <cellStyle name="Обычный 18 2 2 2 13 6 5" xfId="53057"/>
    <cellStyle name="Обычный 18 2 2 2 13 7" xfId="13227"/>
    <cellStyle name="Обычный 18 2 2 2 13 8" xfId="17086"/>
    <cellStyle name="Обычный 18 2 2 2 13 9" xfId="20946"/>
    <cellStyle name="Обычный 18 2 2 2 14" xfId="1470"/>
    <cellStyle name="Обычный 18 2 2 2 14 10" xfId="22448"/>
    <cellStyle name="Обычный 18 2 2 2 14 11" xfId="31089"/>
    <cellStyle name="Обычный 18 2 2 2 14 12" xfId="40577"/>
    <cellStyle name="Обычный 18 2 2 2 14 13" xfId="49497"/>
    <cellStyle name="Обычный 18 2 2 2 14 2" xfId="1471"/>
    <cellStyle name="Обычный 18 2 2 2 14 2 2" xfId="1472"/>
    <cellStyle name="Обычный 18 2 2 2 14 2 2 2" xfId="28378"/>
    <cellStyle name="Обычный 18 2 2 2 14 2 2 3" xfId="37574"/>
    <cellStyle name="Обычный 18 2 2 2 14 2 2 4" xfId="46502"/>
    <cellStyle name="Обычный 18 2 2 2 14 2 2 5" xfId="55422"/>
    <cellStyle name="Обычный 18 2 2 2 14 2 3" xfId="11732"/>
    <cellStyle name="Обычный 18 2 2 2 14 2 4" xfId="15591"/>
    <cellStyle name="Обычный 18 2 2 2 14 2 5" xfId="19451"/>
    <cellStyle name="Обычный 18 2 2 2 14 2 6" xfId="24513"/>
    <cellStyle name="Обычный 18 2 2 2 14 2 7" xfId="33715"/>
    <cellStyle name="Обычный 18 2 2 2 14 2 8" xfId="42642"/>
    <cellStyle name="Обычный 18 2 2 2 14 2 9" xfId="51562"/>
    <cellStyle name="Обычный 18 2 2 2 14 3" xfId="1473"/>
    <cellStyle name="Обычный 18 2 2 2 14 3 2" xfId="1474"/>
    <cellStyle name="Обычный 18 2 2 2 14 3 2 2" xfId="27046"/>
    <cellStyle name="Обычный 18 2 2 2 14 3 2 3" xfId="36243"/>
    <cellStyle name="Обычный 18 2 2 2 14 3 2 4" xfId="45171"/>
    <cellStyle name="Обычный 18 2 2 2 14 3 2 5" xfId="54091"/>
    <cellStyle name="Обычный 18 2 2 2 14 3 3" xfId="14260"/>
    <cellStyle name="Обычный 18 2 2 2 14 3 4" xfId="18120"/>
    <cellStyle name="Обычный 18 2 2 2 14 3 5" xfId="23182"/>
    <cellStyle name="Обычный 18 2 2 2 14 3 6" xfId="32377"/>
    <cellStyle name="Обычный 18 2 2 2 14 3 7" xfId="41311"/>
    <cellStyle name="Обычный 18 2 2 2 14 3 8" xfId="50231"/>
    <cellStyle name="Обычный 18 2 2 2 14 4" xfId="1475"/>
    <cellStyle name="Обычный 18 2 2 2 14 4 2" xfId="30173"/>
    <cellStyle name="Обычный 18 2 2 2 14 4 3" xfId="39369"/>
    <cellStyle name="Обычный 18 2 2 2 14 4 4" xfId="48297"/>
    <cellStyle name="Обычный 18 2 2 2 14 4 5" xfId="57217"/>
    <cellStyle name="Обычный 18 2 2 2 14 5" xfId="1476"/>
    <cellStyle name="Обычный 18 2 2 2 14 5 2" xfId="26312"/>
    <cellStyle name="Обычный 18 2 2 2 14 5 3" xfId="35509"/>
    <cellStyle name="Обычный 18 2 2 2 14 5 4" xfId="44437"/>
    <cellStyle name="Обычный 18 2 2 2 14 5 5" xfId="53357"/>
    <cellStyle name="Обычный 18 2 2 2 14 6" xfId="13527"/>
    <cellStyle name="Обычный 18 2 2 2 14 7" xfId="17386"/>
    <cellStyle name="Обычный 18 2 2 2 14 8" xfId="21246"/>
    <cellStyle name="Обычный 18 2 2 2 14 9" xfId="10344"/>
    <cellStyle name="Обычный 18 2 2 2 15" xfId="1477"/>
    <cellStyle name="Обычный 18 2 2 2 15 10" xfId="50829"/>
    <cellStyle name="Обычный 18 2 2 2 15 2" xfId="1478"/>
    <cellStyle name="Обычный 18 2 2 2 15 2 2" xfId="1479"/>
    <cellStyle name="Обычный 18 2 2 2 15 2 2 2" xfId="28976"/>
    <cellStyle name="Обычный 18 2 2 2 15 2 2 3" xfId="38172"/>
    <cellStyle name="Обычный 18 2 2 2 15 2 2 4" xfId="47100"/>
    <cellStyle name="Обычный 18 2 2 2 15 2 2 5" xfId="56020"/>
    <cellStyle name="Обычный 18 2 2 2 15 2 3" xfId="12330"/>
    <cellStyle name="Обычный 18 2 2 2 15 2 4" xfId="16189"/>
    <cellStyle name="Обычный 18 2 2 2 15 2 5" xfId="20049"/>
    <cellStyle name="Обычный 18 2 2 2 15 2 6" xfId="25111"/>
    <cellStyle name="Обычный 18 2 2 2 15 2 7" xfId="34312"/>
    <cellStyle name="Обычный 18 2 2 2 15 2 8" xfId="43240"/>
    <cellStyle name="Обычный 18 2 2 2 15 2 9" xfId="52160"/>
    <cellStyle name="Обычный 18 2 2 2 15 3" xfId="1480"/>
    <cellStyle name="Обычный 18 2 2 2 15 3 2" xfId="27645"/>
    <cellStyle name="Обычный 18 2 2 2 15 3 3" xfId="36841"/>
    <cellStyle name="Обычный 18 2 2 2 15 3 4" xfId="45769"/>
    <cellStyle name="Обычный 18 2 2 2 15 3 5" xfId="54689"/>
    <cellStyle name="Обычный 18 2 2 2 15 4" xfId="11484"/>
    <cellStyle name="Обычный 18 2 2 2 15 5" xfId="14858"/>
    <cellStyle name="Обычный 18 2 2 2 15 6" xfId="18718"/>
    <cellStyle name="Обычный 18 2 2 2 15 7" xfId="23780"/>
    <cellStyle name="Обычный 18 2 2 2 15 8" xfId="32983"/>
    <cellStyle name="Обычный 18 2 2 2 15 9" xfId="41909"/>
    <cellStyle name="Обычный 18 2 2 2 16" xfId="1481"/>
    <cellStyle name="Обычный 18 2 2 2 16 2" xfId="1482"/>
    <cellStyle name="Обычный 18 2 2 2 16 2 2" xfId="28255"/>
    <cellStyle name="Обычный 18 2 2 2 16 2 3" xfId="37451"/>
    <cellStyle name="Обычный 18 2 2 2 16 2 4" xfId="46379"/>
    <cellStyle name="Обычный 18 2 2 2 16 2 5" xfId="55299"/>
    <cellStyle name="Обычный 18 2 2 2 16 3" xfId="11609"/>
    <cellStyle name="Обычный 18 2 2 2 16 4" xfId="15468"/>
    <cellStyle name="Обычный 18 2 2 2 16 5" xfId="19328"/>
    <cellStyle name="Обычный 18 2 2 2 16 6" xfId="24390"/>
    <cellStyle name="Обычный 18 2 2 2 16 7" xfId="33592"/>
    <cellStyle name="Обычный 18 2 2 2 16 8" xfId="42519"/>
    <cellStyle name="Обычный 18 2 2 2 16 9" xfId="51439"/>
    <cellStyle name="Обычный 18 2 2 2 17" xfId="1483"/>
    <cellStyle name="Обычный 18 2 2 2 17 2" xfId="1484"/>
    <cellStyle name="Обычный 18 2 2 2 17 2 2" xfId="26923"/>
    <cellStyle name="Обычный 18 2 2 2 17 2 3" xfId="36120"/>
    <cellStyle name="Обычный 18 2 2 2 17 2 4" xfId="45048"/>
    <cellStyle name="Обычный 18 2 2 2 17 2 5" xfId="53968"/>
    <cellStyle name="Обычный 18 2 2 2 17 3" xfId="14137"/>
    <cellStyle name="Обычный 18 2 2 2 17 4" xfId="17997"/>
    <cellStyle name="Обычный 18 2 2 2 17 5" xfId="23059"/>
    <cellStyle name="Обычный 18 2 2 2 17 6" xfId="31767"/>
    <cellStyle name="Обычный 18 2 2 2 17 7" xfId="41188"/>
    <cellStyle name="Обычный 18 2 2 2 17 8" xfId="50108"/>
    <cellStyle name="Обычный 18 2 2 2 18" xfId="1485"/>
    <cellStyle name="Обычный 18 2 2 2 18 2" xfId="29574"/>
    <cellStyle name="Обычный 18 2 2 2 18 3" xfId="38770"/>
    <cellStyle name="Обычный 18 2 2 2 18 4" xfId="47698"/>
    <cellStyle name="Обычный 18 2 2 2 18 5" xfId="56618"/>
    <cellStyle name="Обычный 18 2 2 2 19" xfId="1486"/>
    <cellStyle name="Обычный 18 2 2 2 19 2" xfId="25709"/>
    <cellStyle name="Обычный 18 2 2 2 19 3" xfId="34910"/>
    <cellStyle name="Обычный 18 2 2 2 19 4" xfId="43838"/>
    <cellStyle name="Обычный 18 2 2 2 19 5" xfId="52758"/>
    <cellStyle name="Обычный 18 2 2 2 2" xfId="1487"/>
    <cellStyle name="Обычный 18 2 2 2 2 10" xfId="12950"/>
    <cellStyle name="Обычный 18 2 2 2 2 11" xfId="16809"/>
    <cellStyle name="Обычный 18 2 2 2 2 12" xfId="20669"/>
    <cellStyle name="Обычный 18 2 2 2 2 13" xfId="10271"/>
    <cellStyle name="Обычный 18 2 2 2 2 14" xfId="21870"/>
    <cellStyle name="Обычный 18 2 2 2 2 15" xfId="31090"/>
    <cellStyle name="Обычный 18 2 2 2 2 16" xfId="40000"/>
    <cellStyle name="Обычный 18 2 2 2 2 17" xfId="48920"/>
    <cellStyle name="Обычный 18 2 2 2 2 2" xfId="1488"/>
    <cellStyle name="Обычный 18 2 2 2 2 2 10" xfId="17064"/>
    <cellStyle name="Обычный 18 2 2 2 2 2 11" xfId="20924"/>
    <cellStyle name="Обычный 18 2 2 2 2 2 12" xfId="10630"/>
    <cellStyle name="Обычный 18 2 2 2 2 2 13" xfId="22125"/>
    <cellStyle name="Обычный 18 2 2 2 2 2 14" xfId="31091"/>
    <cellStyle name="Обычный 18 2 2 2 2 2 15" xfId="40255"/>
    <cellStyle name="Обычный 18 2 2 2 2 2 16" xfId="49175"/>
    <cellStyle name="Обычный 18 2 2 2 2 2 2" xfId="1489"/>
    <cellStyle name="Обычный 18 2 2 2 2 2 2 10" xfId="10929"/>
    <cellStyle name="Обычный 18 2 2 2 2 2 2 11" xfId="22425"/>
    <cellStyle name="Обычный 18 2 2 2 2 2 2 12" xfId="31092"/>
    <cellStyle name="Обычный 18 2 2 2 2 2 2 13" xfId="40554"/>
    <cellStyle name="Обычный 18 2 2 2 2 2 2 14" xfId="49474"/>
    <cellStyle name="Обычный 18 2 2 2 2 2 2 2" xfId="1490"/>
    <cellStyle name="Обычный 18 2 2 2 2 2 2 2 10" xfId="23024"/>
    <cellStyle name="Обычный 18 2 2 2 2 2 2 2 11" xfId="31093"/>
    <cellStyle name="Обычный 18 2 2 2 2 2 2 2 12" xfId="41153"/>
    <cellStyle name="Обычный 18 2 2 2 2 2 2 2 13" xfId="50073"/>
    <cellStyle name="Обычный 18 2 2 2 2 2 2 2 2" xfId="1491"/>
    <cellStyle name="Обычный 18 2 2 2 2 2 2 2 2 2" xfId="1492"/>
    <cellStyle name="Обычный 18 2 2 2 2 2 2 2 2 2 2" xfId="29552"/>
    <cellStyle name="Обычный 18 2 2 2 2 2 2 2 2 2 3" xfId="38748"/>
    <cellStyle name="Обычный 18 2 2 2 2 2 2 2 2 2 4" xfId="47676"/>
    <cellStyle name="Обычный 18 2 2 2 2 2 2 2 2 2 5" xfId="56596"/>
    <cellStyle name="Обычный 18 2 2 2 2 2 2 2 2 3" xfId="12906"/>
    <cellStyle name="Обычный 18 2 2 2 2 2 2 2 2 4" xfId="16765"/>
    <cellStyle name="Обычный 18 2 2 2 2 2 2 2 2 5" xfId="20625"/>
    <cellStyle name="Обычный 18 2 2 2 2 2 2 2 2 6" xfId="25687"/>
    <cellStyle name="Обычный 18 2 2 2 2 2 2 2 2 7" xfId="34888"/>
    <cellStyle name="Обычный 18 2 2 2 2 2 2 2 2 8" xfId="43816"/>
    <cellStyle name="Обычный 18 2 2 2 2 2 2 2 2 9" xfId="52736"/>
    <cellStyle name="Обычный 18 2 2 2 2 2 2 2 3" xfId="1493"/>
    <cellStyle name="Обычный 18 2 2 2 2 2 2 2 3 2" xfId="1494"/>
    <cellStyle name="Обычный 18 2 2 2 2 2 2 2 3 2 2" xfId="28221"/>
    <cellStyle name="Обычный 18 2 2 2 2 2 2 2 3 2 3" xfId="37417"/>
    <cellStyle name="Обычный 18 2 2 2 2 2 2 2 3 2 4" xfId="46345"/>
    <cellStyle name="Обычный 18 2 2 2 2 2 2 2 3 2 5" xfId="55265"/>
    <cellStyle name="Обычный 18 2 2 2 2 2 2 2 3 3" xfId="15434"/>
    <cellStyle name="Обычный 18 2 2 2 2 2 2 2 3 4" xfId="19294"/>
    <cellStyle name="Обычный 18 2 2 2 2 2 2 2 3 5" xfId="24356"/>
    <cellStyle name="Обычный 18 2 2 2 2 2 2 2 3 6" xfId="33559"/>
    <cellStyle name="Обычный 18 2 2 2 2 2 2 2 3 7" xfId="42485"/>
    <cellStyle name="Обычный 18 2 2 2 2 2 2 2 3 8" xfId="51405"/>
    <cellStyle name="Обычный 18 2 2 2 2 2 2 2 4" xfId="1495"/>
    <cellStyle name="Обычный 18 2 2 2 2 2 2 2 4 2" xfId="30749"/>
    <cellStyle name="Обычный 18 2 2 2 2 2 2 2 4 3" xfId="39945"/>
    <cellStyle name="Обычный 18 2 2 2 2 2 2 2 4 4" xfId="48873"/>
    <cellStyle name="Обычный 18 2 2 2 2 2 2 2 4 5" xfId="57793"/>
    <cellStyle name="Обычный 18 2 2 2 2 2 2 2 5" xfId="1496"/>
    <cellStyle name="Обычный 18 2 2 2 2 2 2 2 5 2" xfId="26888"/>
    <cellStyle name="Обычный 18 2 2 2 2 2 2 2 5 3" xfId="36085"/>
    <cellStyle name="Обычный 18 2 2 2 2 2 2 2 5 4" xfId="45013"/>
    <cellStyle name="Обычный 18 2 2 2 2 2 2 2 5 5" xfId="53933"/>
    <cellStyle name="Обычный 18 2 2 2 2 2 2 2 6" xfId="14103"/>
    <cellStyle name="Обычный 18 2 2 2 2 2 2 2 7" xfId="17962"/>
    <cellStyle name="Обычный 18 2 2 2 2 2 2 2 8" xfId="21822"/>
    <cellStyle name="Обычный 18 2 2 2 2 2 2 2 9" xfId="11450"/>
    <cellStyle name="Обычный 18 2 2 2 2 2 2 3" xfId="1497"/>
    <cellStyle name="Обычный 18 2 2 2 2 2 2 3 2" xfId="1498"/>
    <cellStyle name="Обычный 18 2 2 2 2 2 2 3 2 2" xfId="28954"/>
    <cellStyle name="Обычный 18 2 2 2 2 2 2 3 2 3" xfId="38150"/>
    <cellStyle name="Обычный 18 2 2 2 2 2 2 3 2 4" xfId="47078"/>
    <cellStyle name="Обычный 18 2 2 2 2 2 2 3 2 5" xfId="55998"/>
    <cellStyle name="Обычный 18 2 2 2 2 2 2 3 3" xfId="12308"/>
    <cellStyle name="Обычный 18 2 2 2 2 2 2 3 4" xfId="16167"/>
    <cellStyle name="Обычный 18 2 2 2 2 2 2 3 5" xfId="20027"/>
    <cellStyle name="Обычный 18 2 2 2 2 2 2 3 6" xfId="25089"/>
    <cellStyle name="Обычный 18 2 2 2 2 2 2 3 7" xfId="34290"/>
    <cellStyle name="Обычный 18 2 2 2 2 2 2 3 8" xfId="43218"/>
    <cellStyle name="Обычный 18 2 2 2 2 2 2 3 9" xfId="52138"/>
    <cellStyle name="Обычный 18 2 2 2 2 2 2 4" xfId="1499"/>
    <cellStyle name="Обычный 18 2 2 2 2 2 2 4 2" xfId="1500"/>
    <cellStyle name="Обычный 18 2 2 2 2 2 2 4 2 2" xfId="27623"/>
    <cellStyle name="Обычный 18 2 2 2 2 2 2 4 2 3" xfId="36819"/>
    <cellStyle name="Обычный 18 2 2 2 2 2 2 4 2 4" xfId="45747"/>
    <cellStyle name="Обычный 18 2 2 2 2 2 2 4 2 5" xfId="54667"/>
    <cellStyle name="Обычный 18 2 2 2 2 2 2 4 3" xfId="14836"/>
    <cellStyle name="Обычный 18 2 2 2 2 2 2 4 4" xfId="18696"/>
    <cellStyle name="Обычный 18 2 2 2 2 2 2 4 5" xfId="23758"/>
    <cellStyle name="Обычный 18 2 2 2 2 2 2 4 6" xfId="32962"/>
    <cellStyle name="Обычный 18 2 2 2 2 2 2 4 7" xfId="41887"/>
    <cellStyle name="Обычный 18 2 2 2 2 2 2 4 8" xfId="50807"/>
    <cellStyle name="Обычный 18 2 2 2 2 2 2 5" xfId="1501"/>
    <cellStyle name="Обычный 18 2 2 2 2 2 2 5 2" xfId="30150"/>
    <cellStyle name="Обычный 18 2 2 2 2 2 2 5 3" xfId="39346"/>
    <cellStyle name="Обычный 18 2 2 2 2 2 2 5 4" xfId="48274"/>
    <cellStyle name="Обычный 18 2 2 2 2 2 2 5 5" xfId="57194"/>
    <cellStyle name="Обычный 18 2 2 2 2 2 2 6" xfId="1502"/>
    <cellStyle name="Обычный 18 2 2 2 2 2 2 6 2" xfId="26289"/>
    <cellStyle name="Обычный 18 2 2 2 2 2 2 6 3" xfId="35486"/>
    <cellStyle name="Обычный 18 2 2 2 2 2 2 6 4" xfId="44414"/>
    <cellStyle name="Обычный 18 2 2 2 2 2 2 6 5" xfId="53334"/>
    <cellStyle name="Обычный 18 2 2 2 2 2 2 7" xfId="13504"/>
    <cellStyle name="Обычный 18 2 2 2 2 2 2 8" xfId="17363"/>
    <cellStyle name="Обычный 18 2 2 2 2 2 2 9" xfId="21223"/>
    <cellStyle name="Обычный 18 2 2 2 2 2 3" xfId="1503"/>
    <cellStyle name="Обычный 18 2 2 2 2 2 3 10" xfId="22725"/>
    <cellStyle name="Обычный 18 2 2 2 2 2 3 11" xfId="31094"/>
    <cellStyle name="Обычный 18 2 2 2 2 2 3 12" xfId="40854"/>
    <cellStyle name="Обычный 18 2 2 2 2 2 3 13" xfId="49774"/>
    <cellStyle name="Обычный 18 2 2 2 2 2 3 2" xfId="1504"/>
    <cellStyle name="Обычный 18 2 2 2 2 2 3 2 2" xfId="1505"/>
    <cellStyle name="Обычный 18 2 2 2 2 2 3 2 2 2" xfId="28655"/>
    <cellStyle name="Обычный 18 2 2 2 2 2 3 2 2 3" xfId="37851"/>
    <cellStyle name="Обычный 18 2 2 2 2 2 3 2 2 4" xfId="46779"/>
    <cellStyle name="Обычный 18 2 2 2 2 2 3 2 2 5" xfId="55699"/>
    <cellStyle name="Обычный 18 2 2 2 2 2 3 2 3" xfId="12009"/>
    <cellStyle name="Обычный 18 2 2 2 2 2 3 2 4" xfId="15868"/>
    <cellStyle name="Обычный 18 2 2 2 2 2 3 2 5" xfId="19728"/>
    <cellStyle name="Обычный 18 2 2 2 2 2 3 2 6" xfId="24790"/>
    <cellStyle name="Обычный 18 2 2 2 2 2 3 2 7" xfId="33991"/>
    <cellStyle name="Обычный 18 2 2 2 2 2 3 2 8" xfId="42919"/>
    <cellStyle name="Обычный 18 2 2 2 2 2 3 2 9" xfId="51839"/>
    <cellStyle name="Обычный 18 2 2 2 2 2 3 3" xfId="1506"/>
    <cellStyle name="Обычный 18 2 2 2 2 2 3 3 2" xfId="1507"/>
    <cellStyle name="Обычный 18 2 2 2 2 2 3 3 2 2" xfId="27324"/>
    <cellStyle name="Обычный 18 2 2 2 2 2 3 3 2 3" xfId="36520"/>
    <cellStyle name="Обычный 18 2 2 2 2 2 3 3 2 4" xfId="45448"/>
    <cellStyle name="Обычный 18 2 2 2 2 2 3 3 2 5" xfId="54368"/>
    <cellStyle name="Обычный 18 2 2 2 2 2 3 3 3" xfId="14537"/>
    <cellStyle name="Обычный 18 2 2 2 2 2 3 3 4" xfId="18397"/>
    <cellStyle name="Обычный 18 2 2 2 2 2 3 3 5" xfId="23459"/>
    <cellStyle name="Обычный 18 2 2 2 2 2 3 3 6" xfId="32663"/>
    <cellStyle name="Обычный 18 2 2 2 2 2 3 3 7" xfId="41588"/>
    <cellStyle name="Обычный 18 2 2 2 2 2 3 3 8" xfId="50508"/>
    <cellStyle name="Обычный 18 2 2 2 2 2 3 4" xfId="1508"/>
    <cellStyle name="Обычный 18 2 2 2 2 2 3 4 2" xfId="30450"/>
    <cellStyle name="Обычный 18 2 2 2 2 2 3 4 3" xfId="39646"/>
    <cellStyle name="Обычный 18 2 2 2 2 2 3 4 4" xfId="48574"/>
    <cellStyle name="Обычный 18 2 2 2 2 2 3 4 5" xfId="57494"/>
    <cellStyle name="Обычный 18 2 2 2 2 2 3 5" xfId="1509"/>
    <cellStyle name="Обычный 18 2 2 2 2 2 3 5 2" xfId="26589"/>
    <cellStyle name="Обычный 18 2 2 2 2 2 3 5 3" xfId="35786"/>
    <cellStyle name="Обычный 18 2 2 2 2 2 3 5 4" xfId="44714"/>
    <cellStyle name="Обычный 18 2 2 2 2 2 3 5 5" xfId="53634"/>
    <cellStyle name="Обычный 18 2 2 2 2 2 3 6" xfId="13804"/>
    <cellStyle name="Обычный 18 2 2 2 2 2 3 7" xfId="17663"/>
    <cellStyle name="Обычный 18 2 2 2 2 2 3 8" xfId="21523"/>
    <cellStyle name="Обычный 18 2 2 2 2 2 3 9" xfId="11151"/>
    <cellStyle name="Обычный 18 2 2 2 2 2 4" xfId="1510"/>
    <cellStyle name="Обычный 18 2 2 2 2 2 4 10" xfId="51106"/>
    <cellStyle name="Обычный 18 2 2 2 2 2 4 2" xfId="1511"/>
    <cellStyle name="Обычный 18 2 2 2 2 2 4 2 2" xfId="1512"/>
    <cellStyle name="Обычный 18 2 2 2 2 2 4 2 2 2" xfId="29253"/>
    <cellStyle name="Обычный 18 2 2 2 2 2 4 2 2 3" xfId="38449"/>
    <cellStyle name="Обычный 18 2 2 2 2 2 4 2 2 4" xfId="47377"/>
    <cellStyle name="Обычный 18 2 2 2 2 2 4 2 2 5" xfId="56297"/>
    <cellStyle name="Обычный 18 2 2 2 2 2 4 2 3" xfId="12607"/>
    <cellStyle name="Обычный 18 2 2 2 2 2 4 2 4" xfId="16466"/>
    <cellStyle name="Обычный 18 2 2 2 2 2 4 2 5" xfId="20326"/>
    <cellStyle name="Обычный 18 2 2 2 2 2 4 2 6" xfId="25388"/>
    <cellStyle name="Обычный 18 2 2 2 2 2 4 2 7" xfId="34589"/>
    <cellStyle name="Обычный 18 2 2 2 2 2 4 2 8" xfId="43517"/>
    <cellStyle name="Обычный 18 2 2 2 2 2 4 2 9" xfId="52437"/>
    <cellStyle name="Обычный 18 2 2 2 2 2 4 3" xfId="1513"/>
    <cellStyle name="Обычный 18 2 2 2 2 2 4 3 2" xfId="27922"/>
    <cellStyle name="Обычный 18 2 2 2 2 2 4 3 3" xfId="37118"/>
    <cellStyle name="Обычный 18 2 2 2 2 2 4 3 4" xfId="46046"/>
    <cellStyle name="Обычный 18 2 2 2 2 2 4 3 5" xfId="54966"/>
    <cellStyle name="Обычный 18 2 2 2 2 2 4 4" xfId="11570"/>
    <cellStyle name="Обычный 18 2 2 2 2 2 4 5" xfId="15135"/>
    <cellStyle name="Обычный 18 2 2 2 2 2 4 6" xfId="18995"/>
    <cellStyle name="Обычный 18 2 2 2 2 2 4 7" xfId="24057"/>
    <cellStyle name="Обычный 18 2 2 2 2 2 4 8" xfId="33260"/>
    <cellStyle name="Обычный 18 2 2 2 2 2 4 9" xfId="42186"/>
    <cellStyle name="Обычный 18 2 2 2 2 2 5" xfId="1514"/>
    <cellStyle name="Обычный 18 2 2 2 2 2 5 2" xfId="1515"/>
    <cellStyle name="Обычный 18 2 2 2 2 2 5 2 2" xfId="28355"/>
    <cellStyle name="Обычный 18 2 2 2 2 2 5 2 3" xfId="37551"/>
    <cellStyle name="Обычный 18 2 2 2 2 2 5 2 4" xfId="46479"/>
    <cellStyle name="Обычный 18 2 2 2 2 2 5 2 5" xfId="55399"/>
    <cellStyle name="Обычный 18 2 2 2 2 2 5 3" xfId="11709"/>
    <cellStyle name="Обычный 18 2 2 2 2 2 5 4" xfId="15568"/>
    <cellStyle name="Обычный 18 2 2 2 2 2 5 5" xfId="19428"/>
    <cellStyle name="Обычный 18 2 2 2 2 2 5 6" xfId="24490"/>
    <cellStyle name="Обычный 18 2 2 2 2 2 5 7" xfId="33692"/>
    <cellStyle name="Обычный 18 2 2 2 2 2 5 8" xfId="42619"/>
    <cellStyle name="Обычный 18 2 2 2 2 2 5 9" xfId="51539"/>
    <cellStyle name="Обычный 18 2 2 2 2 2 6" xfId="1516"/>
    <cellStyle name="Обычный 18 2 2 2 2 2 6 2" xfId="1517"/>
    <cellStyle name="Обычный 18 2 2 2 2 2 6 2 2" xfId="27023"/>
    <cellStyle name="Обычный 18 2 2 2 2 2 6 2 3" xfId="36220"/>
    <cellStyle name="Обычный 18 2 2 2 2 2 6 2 4" xfId="45148"/>
    <cellStyle name="Обычный 18 2 2 2 2 2 6 2 5" xfId="54068"/>
    <cellStyle name="Обычный 18 2 2 2 2 2 6 3" xfId="14237"/>
    <cellStyle name="Обычный 18 2 2 2 2 2 6 4" xfId="18097"/>
    <cellStyle name="Обычный 18 2 2 2 2 2 6 5" xfId="23159"/>
    <cellStyle name="Обычный 18 2 2 2 2 2 6 6" xfId="32336"/>
    <cellStyle name="Обычный 18 2 2 2 2 2 6 7" xfId="41288"/>
    <cellStyle name="Обычный 18 2 2 2 2 2 6 8" xfId="50208"/>
    <cellStyle name="Обычный 18 2 2 2 2 2 7" xfId="1518"/>
    <cellStyle name="Обычный 18 2 2 2 2 2 7 2" xfId="29851"/>
    <cellStyle name="Обычный 18 2 2 2 2 2 7 3" xfId="39047"/>
    <cellStyle name="Обычный 18 2 2 2 2 2 7 4" xfId="47975"/>
    <cellStyle name="Обычный 18 2 2 2 2 2 7 5" xfId="56895"/>
    <cellStyle name="Обычный 18 2 2 2 2 2 8" xfId="1519"/>
    <cellStyle name="Обычный 18 2 2 2 2 2 8 2" xfId="25990"/>
    <cellStyle name="Обычный 18 2 2 2 2 2 8 3" xfId="35187"/>
    <cellStyle name="Обычный 18 2 2 2 2 2 8 4" xfId="44115"/>
    <cellStyle name="Обычный 18 2 2 2 2 2 8 5" xfId="53035"/>
    <cellStyle name="Обычный 18 2 2 2 2 2 9" xfId="13205"/>
    <cellStyle name="Обычный 18 2 2 2 2 3" xfId="1520"/>
    <cellStyle name="Обычный 18 2 2 2 2 3 10" xfId="10674"/>
    <cellStyle name="Обычный 18 2 2 2 2 3 11" xfId="22169"/>
    <cellStyle name="Обычный 18 2 2 2 2 3 12" xfId="31095"/>
    <cellStyle name="Обычный 18 2 2 2 2 3 13" xfId="40299"/>
    <cellStyle name="Обычный 18 2 2 2 2 3 14" xfId="49219"/>
    <cellStyle name="Обычный 18 2 2 2 2 3 2" xfId="1521"/>
    <cellStyle name="Обычный 18 2 2 2 2 3 2 10" xfId="22769"/>
    <cellStyle name="Обычный 18 2 2 2 2 3 2 11" xfId="31096"/>
    <cellStyle name="Обычный 18 2 2 2 2 3 2 12" xfId="40898"/>
    <cellStyle name="Обычный 18 2 2 2 2 3 2 13" xfId="49818"/>
    <cellStyle name="Обычный 18 2 2 2 2 3 2 2" xfId="1522"/>
    <cellStyle name="Обычный 18 2 2 2 2 3 2 2 2" xfId="1523"/>
    <cellStyle name="Обычный 18 2 2 2 2 3 2 2 2 2" xfId="29297"/>
    <cellStyle name="Обычный 18 2 2 2 2 3 2 2 2 3" xfId="38493"/>
    <cellStyle name="Обычный 18 2 2 2 2 3 2 2 2 4" xfId="47421"/>
    <cellStyle name="Обычный 18 2 2 2 2 3 2 2 2 5" xfId="56341"/>
    <cellStyle name="Обычный 18 2 2 2 2 3 2 2 3" xfId="12651"/>
    <cellStyle name="Обычный 18 2 2 2 2 3 2 2 4" xfId="16510"/>
    <cellStyle name="Обычный 18 2 2 2 2 3 2 2 5" xfId="20370"/>
    <cellStyle name="Обычный 18 2 2 2 2 3 2 2 6" xfId="25432"/>
    <cellStyle name="Обычный 18 2 2 2 2 3 2 2 7" xfId="34633"/>
    <cellStyle name="Обычный 18 2 2 2 2 3 2 2 8" xfId="43561"/>
    <cellStyle name="Обычный 18 2 2 2 2 3 2 2 9" xfId="52481"/>
    <cellStyle name="Обычный 18 2 2 2 2 3 2 3" xfId="1524"/>
    <cellStyle name="Обычный 18 2 2 2 2 3 2 3 2" xfId="1525"/>
    <cellStyle name="Обычный 18 2 2 2 2 3 2 3 2 2" xfId="27966"/>
    <cellStyle name="Обычный 18 2 2 2 2 3 2 3 2 3" xfId="37162"/>
    <cellStyle name="Обычный 18 2 2 2 2 3 2 3 2 4" xfId="46090"/>
    <cellStyle name="Обычный 18 2 2 2 2 3 2 3 2 5" xfId="55010"/>
    <cellStyle name="Обычный 18 2 2 2 2 3 2 3 3" xfId="15179"/>
    <cellStyle name="Обычный 18 2 2 2 2 3 2 3 4" xfId="19039"/>
    <cellStyle name="Обычный 18 2 2 2 2 3 2 3 5" xfId="24101"/>
    <cellStyle name="Обычный 18 2 2 2 2 3 2 3 6" xfId="33304"/>
    <cellStyle name="Обычный 18 2 2 2 2 3 2 3 7" xfId="42230"/>
    <cellStyle name="Обычный 18 2 2 2 2 3 2 3 8" xfId="51150"/>
    <cellStyle name="Обычный 18 2 2 2 2 3 2 4" xfId="1526"/>
    <cellStyle name="Обычный 18 2 2 2 2 3 2 4 2" xfId="30494"/>
    <cellStyle name="Обычный 18 2 2 2 2 3 2 4 3" xfId="39690"/>
    <cellStyle name="Обычный 18 2 2 2 2 3 2 4 4" xfId="48618"/>
    <cellStyle name="Обычный 18 2 2 2 2 3 2 4 5" xfId="57538"/>
    <cellStyle name="Обычный 18 2 2 2 2 3 2 5" xfId="1527"/>
    <cellStyle name="Обычный 18 2 2 2 2 3 2 5 2" xfId="26633"/>
    <cellStyle name="Обычный 18 2 2 2 2 3 2 5 3" xfId="35830"/>
    <cellStyle name="Обычный 18 2 2 2 2 3 2 5 4" xfId="44758"/>
    <cellStyle name="Обычный 18 2 2 2 2 3 2 5 5" xfId="53678"/>
    <cellStyle name="Обычный 18 2 2 2 2 3 2 6" xfId="13848"/>
    <cellStyle name="Обычный 18 2 2 2 2 3 2 7" xfId="17707"/>
    <cellStyle name="Обычный 18 2 2 2 2 3 2 8" xfId="21567"/>
    <cellStyle name="Обычный 18 2 2 2 2 3 2 9" xfId="11195"/>
    <cellStyle name="Обычный 18 2 2 2 2 3 3" xfId="1528"/>
    <cellStyle name="Обычный 18 2 2 2 2 3 3 2" xfId="1529"/>
    <cellStyle name="Обычный 18 2 2 2 2 3 3 2 2" xfId="28699"/>
    <cellStyle name="Обычный 18 2 2 2 2 3 3 2 3" xfId="37895"/>
    <cellStyle name="Обычный 18 2 2 2 2 3 3 2 4" xfId="46823"/>
    <cellStyle name="Обычный 18 2 2 2 2 3 3 2 5" xfId="55743"/>
    <cellStyle name="Обычный 18 2 2 2 2 3 3 3" xfId="12053"/>
    <cellStyle name="Обычный 18 2 2 2 2 3 3 4" xfId="15912"/>
    <cellStyle name="Обычный 18 2 2 2 2 3 3 5" xfId="19772"/>
    <cellStyle name="Обычный 18 2 2 2 2 3 3 6" xfId="24834"/>
    <cellStyle name="Обычный 18 2 2 2 2 3 3 7" xfId="34035"/>
    <cellStyle name="Обычный 18 2 2 2 2 3 3 8" xfId="42963"/>
    <cellStyle name="Обычный 18 2 2 2 2 3 3 9" xfId="51883"/>
    <cellStyle name="Обычный 18 2 2 2 2 3 4" xfId="1530"/>
    <cellStyle name="Обычный 18 2 2 2 2 3 4 2" xfId="1531"/>
    <cellStyle name="Обычный 18 2 2 2 2 3 4 2 2" xfId="27368"/>
    <cellStyle name="Обычный 18 2 2 2 2 3 4 2 3" xfId="36564"/>
    <cellStyle name="Обычный 18 2 2 2 2 3 4 2 4" xfId="45492"/>
    <cellStyle name="Обычный 18 2 2 2 2 3 4 2 5" xfId="54412"/>
    <cellStyle name="Обычный 18 2 2 2 2 3 4 3" xfId="14581"/>
    <cellStyle name="Обычный 18 2 2 2 2 3 4 4" xfId="18441"/>
    <cellStyle name="Обычный 18 2 2 2 2 3 4 5" xfId="23503"/>
    <cellStyle name="Обычный 18 2 2 2 2 3 4 6" xfId="32707"/>
    <cellStyle name="Обычный 18 2 2 2 2 3 4 7" xfId="41632"/>
    <cellStyle name="Обычный 18 2 2 2 2 3 4 8" xfId="50552"/>
    <cellStyle name="Обычный 18 2 2 2 2 3 5" xfId="1532"/>
    <cellStyle name="Обычный 18 2 2 2 2 3 5 2" xfId="29895"/>
    <cellStyle name="Обычный 18 2 2 2 2 3 5 3" xfId="39091"/>
    <cellStyle name="Обычный 18 2 2 2 2 3 5 4" xfId="48019"/>
    <cellStyle name="Обычный 18 2 2 2 2 3 5 5" xfId="56939"/>
    <cellStyle name="Обычный 18 2 2 2 2 3 6" xfId="1533"/>
    <cellStyle name="Обычный 18 2 2 2 2 3 6 2" xfId="26034"/>
    <cellStyle name="Обычный 18 2 2 2 2 3 6 3" xfId="35231"/>
    <cellStyle name="Обычный 18 2 2 2 2 3 6 4" xfId="44159"/>
    <cellStyle name="Обычный 18 2 2 2 2 3 6 5" xfId="53079"/>
    <cellStyle name="Обычный 18 2 2 2 2 3 7" xfId="13249"/>
    <cellStyle name="Обычный 18 2 2 2 2 3 8" xfId="17108"/>
    <cellStyle name="Обычный 18 2 2 2 2 3 9" xfId="20968"/>
    <cellStyle name="Обычный 18 2 2 2 2 4" xfId="1534"/>
    <cellStyle name="Обычный 18 2 2 2 2 4 10" xfId="22470"/>
    <cellStyle name="Обычный 18 2 2 2 2 4 11" xfId="31097"/>
    <cellStyle name="Обычный 18 2 2 2 2 4 12" xfId="40599"/>
    <cellStyle name="Обычный 18 2 2 2 2 4 13" xfId="49519"/>
    <cellStyle name="Обычный 18 2 2 2 2 4 2" xfId="1535"/>
    <cellStyle name="Обычный 18 2 2 2 2 4 2 2" xfId="1536"/>
    <cellStyle name="Обычный 18 2 2 2 2 4 2 2 2" xfId="28400"/>
    <cellStyle name="Обычный 18 2 2 2 2 4 2 2 3" xfId="37596"/>
    <cellStyle name="Обычный 18 2 2 2 2 4 2 2 4" xfId="46524"/>
    <cellStyle name="Обычный 18 2 2 2 2 4 2 2 5" xfId="55444"/>
    <cellStyle name="Обычный 18 2 2 2 2 4 2 3" xfId="11754"/>
    <cellStyle name="Обычный 18 2 2 2 2 4 2 4" xfId="15613"/>
    <cellStyle name="Обычный 18 2 2 2 2 4 2 5" xfId="19473"/>
    <cellStyle name="Обычный 18 2 2 2 2 4 2 6" xfId="24535"/>
    <cellStyle name="Обычный 18 2 2 2 2 4 2 7" xfId="33737"/>
    <cellStyle name="Обычный 18 2 2 2 2 4 2 8" xfId="42664"/>
    <cellStyle name="Обычный 18 2 2 2 2 4 2 9" xfId="51584"/>
    <cellStyle name="Обычный 18 2 2 2 2 4 3" xfId="1537"/>
    <cellStyle name="Обычный 18 2 2 2 2 4 3 2" xfId="1538"/>
    <cellStyle name="Обычный 18 2 2 2 2 4 3 2 2" xfId="27068"/>
    <cellStyle name="Обычный 18 2 2 2 2 4 3 2 3" xfId="36265"/>
    <cellStyle name="Обычный 18 2 2 2 2 4 3 2 4" xfId="45193"/>
    <cellStyle name="Обычный 18 2 2 2 2 4 3 2 5" xfId="54113"/>
    <cellStyle name="Обычный 18 2 2 2 2 4 3 3" xfId="14282"/>
    <cellStyle name="Обычный 18 2 2 2 2 4 3 4" xfId="18142"/>
    <cellStyle name="Обычный 18 2 2 2 2 4 3 5" xfId="23204"/>
    <cellStyle name="Обычный 18 2 2 2 2 4 3 6" xfId="32284"/>
    <cellStyle name="Обычный 18 2 2 2 2 4 3 7" xfId="41333"/>
    <cellStyle name="Обычный 18 2 2 2 2 4 3 8" xfId="50253"/>
    <cellStyle name="Обычный 18 2 2 2 2 4 4" xfId="1539"/>
    <cellStyle name="Обычный 18 2 2 2 2 4 4 2" xfId="30195"/>
    <cellStyle name="Обычный 18 2 2 2 2 4 4 3" xfId="39391"/>
    <cellStyle name="Обычный 18 2 2 2 2 4 4 4" xfId="48319"/>
    <cellStyle name="Обычный 18 2 2 2 2 4 4 5" xfId="57239"/>
    <cellStyle name="Обычный 18 2 2 2 2 4 5" xfId="1540"/>
    <cellStyle name="Обычный 18 2 2 2 2 4 5 2" xfId="26334"/>
    <cellStyle name="Обычный 18 2 2 2 2 4 5 3" xfId="35531"/>
    <cellStyle name="Обычный 18 2 2 2 2 4 5 4" xfId="44459"/>
    <cellStyle name="Обычный 18 2 2 2 2 4 5 5" xfId="53379"/>
    <cellStyle name="Обычный 18 2 2 2 2 4 6" xfId="13549"/>
    <cellStyle name="Обычный 18 2 2 2 2 4 7" xfId="17408"/>
    <cellStyle name="Обычный 18 2 2 2 2 4 8" xfId="21268"/>
    <cellStyle name="Обычный 18 2 2 2 2 4 9" xfId="10368"/>
    <cellStyle name="Обычный 18 2 2 2 2 5" xfId="1541"/>
    <cellStyle name="Обычный 18 2 2 2 2 5 10" xfId="50851"/>
    <cellStyle name="Обычный 18 2 2 2 2 5 2" xfId="1542"/>
    <cellStyle name="Обычный 18 2 2 2 2 5 2 2" xfId="1543"/>
    <cellStyle name="Обычный 18 2 2 2 2 5 2 2 2" xfId="28998"/>
    <cellStyle name="Обычный 18 2 2 2 2 5 2 2 3" xfId="38194"/>
    <cellStyle name="Обычный 18 2 2 2 2 5 2 2 4" xfId="47122"/>
    <cellStyle name="Обычный 18 2 2 2 2 5 2 2 5" xfId="56042"/>
    <cellStyle name="Обычный 18 2 2 2 2 5 2 3" xfId="12352"/>
    <cellStyle name="Обычный 18 2 2 2 2 5 2 4" xfId="16211"/>
    <cellStyle name="Обычный 18 2 2 2 2 5 2 5" xfId="20071"/>
    <cellStyle name="Обычный 18 2 2 2 2 5 2 6" xfId="25133"/>
    <cellStyle name="Обычный 18 2 2 2 2 5 2 7" xfId="34334"/>
    <cellStyle name="Обычный 18 2 2 2 2 5 2 8" xfId="43262"/>
    <cellStyle name="Обычный 18 2 2 2 2 5 2 9" xfId="52182"/>
    <cellStyle name="Обычный 18 2 2 2 2 5 3" xfId="1544"/>
    <cellStyle name="Обычный 18 2 2 2 2 5 3 2" xfId="27667"/>
    <cellStyle name="Обычный 18 2 2 2 2 5 3 3" xfId="36863"/>
    <cellStyle name="Обычный 18 2 2 2 2 5 3 4" xfId="45791"/>
    <cellStyle name="Обычный 18 2 2 2 2 5 3 5" xfId="54711"/>
    <cellStyle name="Обычный 18 2 2 2 2 5 4" xfId="11485"/>
    <cellStyle name="Обычный 18 2 2 2 2 5 5" xfId="14880"/>
    <cellStyle name="Обычный 18 2 2 2 2 5 6" xfId="18740"/>
    <cellStyle name="Обычный 18 2 2 2 2 5 7" xfId="23802"/>
    <cellStyle name="Обычный 18 2 2 2 2 5 8" xfId="33005"/>
    <cellStyle name="Обычный 18 2 2 2 2 5 9" xfId="41931"/>
    <cellStyle name="Обычный 18 2 2 2 2 6" xfId="1545"/>
    <cellStyle name="Обычный 18 2 2 2 2 6 2" xfId="1546"/>
    <cellStyle name="Обычный 18 2 2 2 2 6 2 2" xfId="28310"/>
    <cellStyle name="Обычный 18 2 2 2 2 6 2 3" xfId="37506"/>
    <cellStyle name="Обычный 18 2 2 2 2 6 2 4" xfId="46434"/>
    <cellStyle name="Обычный 18 2 2 2 2 6 2 5" xfId="55354"/>
    <cellStyle name="Обычный 18 2 2 2 2 6 3" xfId="11664"/>
    <cellStyle name="Обычный 18 2 2 2 2 6 4" xfId="15523"/>
    <cellStyle name="Обычный 18 2 2 2 2 6 5" xfId="19383"/>
    <cellStyle name="Обычный 18 2 2 2 2 6 6" xfId="24445"/>
    <cellStyle name="Обычный 18 2 2 2 2 6 7" xfId="33647"/>
    <cellStyle name="Обычный 18 2 2 2 2 6 8" xfId="42574"/>
    <cellStyle name="Обычный 18 2 2 2 2 6 9" xfId="51494"/>
    <cellStyle name="Обычный 18 2 2 2 2 7" xfId="1547"/>
    <cellStyle name="Обычный 18 2 2 2 2 7 2" xfId="1548"/>
    <cellStyle name="Обычный 18 2 2 2 2 7 2 2" xfId="26978"/>
    <cellStyle name="Обычный 18 2 2 2 2 7 2 3" xfId="36175"/>
    <cellStyle name="Обычный 18 2 2 2 2 7 2 4" xfId="45103"/>
    <cellStyle name="Обычный 18 2 2 2 2 7 2 5" xfId="54023"/>
    <cellStyle name="Обычный 18 2 2 2 2 7 3" xfId="14192"/>
    <cellStyle name="Обычный 18 2 2 2 2 7 4" xfId="18052"/>
    <cellStyle name="Обычный 18 2 2 2 2 7 5" xfId="23114"/>
    <cellStyle name="Обычный 18 2 2 2 2 7 6" xfId="32319"/>
    <cellStyle name="Обычный 18 2 2 2 2 7 7" xfId="41243"/>
    <cellStyle name="Обычный 18 2 2 2 2 7 8" xfId="50163"/>
    <cellStyle name="Обычный 18 2 2 2 2 8" xfId="1549"/>
    <cellStyle name="Обычный 18 2 2 2 2 8 2" xfId="29596"/>
    <cellStyle name="Обычный 18 2 2 2 2 8 3" xfId="38792"/>
    <cellStyle name="Обычный 18 2 2 2 2 8 4" xfId="47720"/>
    <cellStyle name="Обычный 18 2 2 2 2 8 5" xfId="56640"/>
    <cellStyle name="Обычный 18 2 2 2 2 9" xfId="1550"/>
    <cellStyle name="Обычный 18 2 2 2 2 9 2" xfId="25731"/>
    <cellStyle name="Обычный 18 2 2 2 2 9 3" xfId="34932"/>
    <cellStyle name="Обычный 18 2 2 2 2 9 4" xfId="43860"/>
    <cellStyle name="Обычный 18 2 2 2 2 9 5" xfId="52780"/>
    <cellStyle name="Обычный 18 2 2 2 20" xfId="12928"/>
    <cellStyle name="Обычный 18 2 2 2 21" xfId="16787"/>
    <cellStyle name="Обычный 18 2 2 2 22" xfId="20647"/>
    <cellStyle name="Обычный 18 2 2 2 23" xfId="10247"/>
    <cellStyle name="Обычный 18 2 2 2 24" xfId="21848"/>
    <cellStyle name="Обычный 18 2 2 2 25" xfId="31074"/>
    <cellStyle name="Обычный 18 2 2 2 26" xfId="39978"/>
    <cellStyle name="Обычный 18 2 2 2 27" xfId="48898"/>
    <cellStyle name="Обычный 18 2 2 2 3" xfId="1551"/>
    <cellStyle name="Обычный 18 2 2 2 3 10" xfId="16810"/>
    <cellStyle name="Обычный 18 2 2 2 3 11" xfId="20670"/>
    <cellStyle name="Обычный 18 2 2 2 3 12" xfId="10294"/>
    <cellStyle name="Обычный 18 2 2 2 3 13" xfId="21871"/>
    <cellStyle name="Обычный 18 2 2 2 3 14" xfId="31098"/>
    <cellStyle name="Обычный 18 2 2 2 3 15" xfId="40001"/>
    <cellStyle name="Обычный 18 2 2 2 3 16" xfId="48921"/>
    <cellStyle name="Обычный 18 2 2 2 3 2" xfId="1552"/>
    <cellStyle name="Обычный 18 2 2 2 3 2 10" xfId="10675"/>
    <cellStyle name="Обычный 18 2 2 2 3 2 11" xfId="22170"/>
    <cellStyle name="Обычный 18 2 2 2 3 2 12" xfId="31099"/>
    <cellStyle name="Обычный 18 2 2 2 3 2 13" xfId="40300"/>
    <cellStyle name="Обычный 18 2 2 2 3 2 14" xfId="49220"/>
    <cellStyle name="Обычный 18 2 2 2 3 2 2" xfId="1553"/>
    <cellStyle name="Обычный 18 2 2 2 3 2 2 10" xfId="22770"/>
    <cellStyle name="Обычный 18 2 2 2 3 2 2 11" xfId="31100"/>
    <cellStyle name="Обычный 18 2 2 2 3 2 2 12" xfId="40899"/>
    <cellStyle name="Обычный 18 2 2 2 3 2 2 13" xfId="49819"/>
    <cellStyle name="Обычный 18 2 2 2 3 2 2 2" xfId="1554"/>
    <cellStyle name="Обычный 18 2 2 2 3 2 2 2 2" xfId="1555"/>
    <cellStyle name="Обычный 18 2 2 2 3 2 2 2 2 2" xfId="29298"/>
    <cellStyle name="Обычный 18 2 2 2 3 2 2 2 2 3" xfId="38494"/>
    <cellStyle name="Обычный 18 2 2 2 3 2 2 2 2 4" xfId="47422"/>
    <cellStyle name="Обычный 18 2 2 2 3 2 2 2 2 5" xfId="56342"/>
    <cellStyle name="Обычный 18 2 2 2 3 2 2 2 3" xfId="12652"/>
    <cellStyle name="Обычный 18 2 2 2 3 2 2 2 4" xfId="16511"/>
    <cellStyle name="Обычный 18 2 2 2 3 2 2 2 5" xfId="20371"/>
    <cellStyle name="Обычный 18 2 2 2 3 2 2 2 6" xfId="25433"/>
    <cellStyle name="Обычный 18 2 2 2 3 2 2 2 7" xfId="34634"/>
    <cellStyle name="Обычный 18 2 2 2 3 2 2 2 8" xfId="43562"/>
    <cellStyle name="Обычный 18 2 2 2 3 2 2 2 9" xfId="52482"/>
    <cellStyle name="Обычный 18 2 2 2 3 2 2 3" xfId="1556"/>
    <cellStyle name="Обычный 18 2 2 2 3 2 2 3 2" xfId="1557"/>
    <cellStyle name="Обычный 18 2 2 2 3 2 2 3 2 2" xfId="27967"/>
    <cellStyle name="Обычный 18 2 2 2 3 2 2 3 2 3" xfId="37163"/>
    <cellStyle name="Обычный 18 2 2 2 3 2 2 3 2 4" xfId="46091"/>
    <cellStyle name="Обычный 18 2 2 2 3 2 2 3 2 5" xfId="55011"/>
    <cellStyle name="Обычный 18 2 2 2 3 2 2 3 3" xfId="15180"/>
    <cellStyle name="Обычный 18 2 2 2 3 2 2 3 4" xfId="19040"/>
    <cellStyle name="Обычный 18 2 2 2 3 2 2 3 5" xfId="24102"/>
    <cellStyle name="Обычный 18 2 2 2 3 2 2 3 6" xfId="33305"/>
    <cellStyle name="Обычный 18 2 2 2 3 2 2 3 7" xfId="42231"/>
    <cellStyle name="Обычный 18 2 2 2 3 2 2 3 8" xfId="51151"/>
    <cellStyle name="Обычный 18 2 2 2 3 2 2 4" xfId="1558"/>
    <cellStyle name="Обычный 18 2 2 2 3 2 2 4 2" xfId="30495"/>
    <cellStyle name="Обычный 18 2 2 2 3 2 2 4 3" xfId="39691"/>
    <cellStyle name="Обычный 18 2 2 2 3 2 2 4 4" xfId="48619"/>
    <cellStyle name="Обычный 18 2 2 2 3 2 2 4 5" xfId="57539"/>
    <cellStyle name="Обычный 18 2 2 2 3 2 2 5" xfId="1559"/>
    <cellStyle name="Обычный 18 2 2 2 3 2 2 5 2" xfId="26634"/>
    <cellStyle name="Обычный 18 2 2 2 3 2 2 5 3" xfId="35831"/>
    <cellStyle name="Обычный 18 2 2 2 3 2 2 5 4" xfId="44759"/>
    <cellStyle name="Обычный 18 2 2 2 3 2 2 5 5" xfId="53679"/>
    <cellStyle name="Обычный 18 2 2 2 3 2 2 6" xfId="13849"/>
    <cellStyle name="Обычный 18 2 2 2 3 2 2 7" xfId="17708"/>
    <cellStyle name="Обычный 18 2 2 2 3 2 2 8" xfId="21568"/>
    <cellStyle name="Обычный 18 2 2 2 3 2 2 9" xfId="11196"/>
    <cellStyle name="Обычный 18 2 2 2 3 2 3" xfId="1560"/>
    <cellStyle name="Обычный 18 2 2 2 3 2 3 2" xfId="1561"/>
    <cellStyle name="Обычный 18 2 2 2 3 2 3 2 2" xfId="28700"/>
    <cellStyle name="Обычный 18 2 2 2 3 2 3 2 3" xfId="37896"/>
    <cellStyle name="Обычный 18 2 2 2 3 2 3 2 4" xfId="46824"/>
    <cellStyle name="Обычный 18 2 2 2 3 2 3 2 5" xfId="55744"/>
    <cellStyle name="Обычный 18 2 2 2 3 2 3 3" xfId="12054"/>
    <cellStyle name="Обычный 18 2 2 2 3 2 3 4" xfId="15913"/>
    <cellStyle name="Обычный 18 2 2 2 3 2 3 5" xfId="19773"/>
    <cellStyle name="Обычный 18 2 2 2 3 2 3 6" xfId="24835"/>
    <cellStyle name="Обычный 18 2 2 2 3 2 3 7" xfId="34036"/>
    <cellStyle name="Обычный 18 2 2 2 3 2 3 8" xfId="42964"/>
    <cellStyle name="Обычный 18 2 2 2 3 2 3 9" xfId="51884"/>
    <cellStyle name="Обычный 18 2 2 2 3 2 4" xfId="1562"/>
    <cellStyle name="Обычный 18 2 2 2 3 2 4 2" xfId="1563"/>
    <cellStyle name="Обычный 18 2 2 2 3 2 4 2 2" xfId="27369"/>
    <cellStyle name="Обычный 18 2 2 2 3 2 4 2 3" xfId="36565"/>
    <cellStyle name="Обычный 18 2 2 2 3 2 4 2 4" xfId="45493"/>
    <cellStyle name="Обычный 18 2 2 2 3 2 4 2 5" xfId="54413"/>
    <cellStyle name="Обычный 18 2 2 2 3 2 4 3" xfId="14582"/>
    <cellStyle name="Обычный 18 2 2 2 3 2 4 4" xfId="18442"/>
    <cellStyle name="Обычный 18 2 2 2 3 2 4 5" xfId="23504"/>
    <cellStyle name="Обычный 18 2 2 2 3 2 4 6" xfId="32708"/>
    <cellStyle name="Обычный 18 2 2 2 3 2 4 7" xfId="41633"/>
    <cellStyle name="Обычный 18 2 2 2 3 2 4 8" xfId="50553"/>
    <cellStyle name="Обычный 18 2 2 2 3 2 5" xfId="1564"/>
    <cellStyle name="Обычный 18 2 2 2 3 2 5 2" xfId="29896"/>
    <cellStyle name="Обычный 18 2 2 2 3 2 5 3" xfId="39092"/>
    <cellStyle name="Обычный 18 2 2 2 3 2 5 4" xfId="48020"/>
    <cellStyle name="Обычный 18 2 2 2 3 2 5 5" xfId="56940"/>
    <cellStyle name="Обычный 18 2 2 2 3 2 6" xfId="1565"/>
    <cellStyle name="Обычный 18 2 2 2 3 2 6 2" xfId="26035"/>
    <cellStyle name="Обычный 18 2 2 2 3 2 6 3" xfId="35232"/>
    <cellStyle name="Обычный 18 2 2 2 3 2 6 4" xfId="44160"/>
    <cellStyle name="Обычный 18 2 2 2 3 2 6 5" xfId="53080"/>
    <cellStyle name="Обычный 18 2 2 2 3 2 7" xfId="13250"/>
    <cellStyle name="Обычный 18 2 2 2 3 2 8" xfId="17109"/>
    <cellStyle name="Обычный 18 2 2 2 3 2 9" xfId="20969"/>
    <cellStyle name="Обычный 18 2 2 2 3 3" xfId="1566"/>
    <cellStyle name="Обычный 18 2 2 2 3 3 10" xfId="22471"/>
    <cellStyle name="Обычный 18 2 2 2 3 3 11" xfId="31101"/>
    <cellStyle name="Обычный 18 2 2 2 3 3 12" xfId="40600"/>
    <cellStyle name="Обычный 18 2 2 2 3 3 13" xfId="49520"/>
    <cellStyle name="Обычный 18 2 2 2 3 3 2" xfId="1567"/>
    <cellStyle name="Обычный 18 2 2 2 3 3 2 2" xfId="1568"/>
    <cellStyle name="Обычный 18 2 2 2 3 3 2 2 2" xfId="28401"/>
    <cellStyle name="Обычный 18 2 2 2 3 3 2 2 3" xfId="37597"/>
    <cellStyle name="Обычный 18 2 2 2 3 3 2 2 4" xfId="46525"/>
    <cellStyle name="Обычный 18 2 2 2 3 3 2 2 5" xfId="55445"/>
    <cellStyle name="Обычный 18 2 2 2 3 3 2 3" xfId="11755"/>
    <cellStyle name="Обычный 18 2 2 2 3 3 2 4" xfId="15614"/>
    <cellStyle name="Обычный 18 2 2 2 3 3 2 5" xfId="19474"/>
    <cellStyle name="Обычный 18 2 2 2 3 3 2 6" xfId="24536"/>
    <cellStyle name="Обычный 18 2 2 2 3 3 2 7" xfId="33738"/>
    <cellStyle name="Обычный 18 2 2 2 3 3 2 8" xfId="42665"/>
    <cellStyle name="Обычный 18 2 2 2 3 3 2 9" xfId="51585"/>
    <cellStyle name="Обычный 18 2 2 2 3 3 3" xfId="1569"/>
    <cellStyle name="Обычный 18 2 2 2 3 3 3 2" xfId="1570"/>
    <cellStyle name="Обычный 18 2 2 2 3 3 3 2 2" xfId="27069"/>
    <cellStyle name="Обычный 18 2 2 2 3 3 3 2 3" xfId="36266"/>
    <cellStyle name="Обычный 18 2 2 2 3 3 3 2 4" xfId="45194"/>
    <cellStyle name="Обычный 18 2 2 2 3 3 3 2 5" xfId="54114"/>
    <cellStyle name="Обычный 18 2 2 2 3 3 3 3" xfId="14283"/>
    <cellStyle name="Обычный 18 2 2 2 3 3 3 4" xfId="18143"/>
    <cellStyle name="Обычный 18 2 2 2 3 3 3 5" xfId="23205"/>
    <cellStyle name="Обычный 18 2 2 2 3 3 3 6" xfId="32325"/>
    <cellStyle name="Обычный 18 2 2 2 3 3 3 7" xfId="41334"/>
    <cellStyle name="Обычный 18 2 2 2 3 3 3 8" xfId="50254"/>
    <cellStyle name="Обычный 18 2 2 2 3 3 4" xfId="1571"/>
    <cellStyle name="Обычный 18 2 2 2 3 3 4 2" xfId="30196"/>
    <cellStyle name="Обычный 18 2 2 2 3 3 4 3" xfId="39392"/>
    <cellStyle name="Обычный 18 2 2 2 3 3 4 4" xfId="48320"/>
    <cellStyle name="Обычный 18 2 2 2 3 3 4 5" xfId="57240"/>
    <cellStyle name="Обычный 18 2 2 2 3 3 5" xfId="1572"/>
    <cellStyle name="Обычный 18 2 2 2 3 3 5 2" xfId="26335"/>
    <cellStyle name="Обычный 18 2 2 2 3 3 5 3" xfId="35532"/>
    <cellStyle name="Обычный 18 2 2 2 3 3 5 4" xfId="44460"/>
    <cellStyle name="Обычный 18 2 2 2 3 3 5 5" xfId="53380"/>
    <cellStyle name="Обычный 18 2 2 2 3 3 6" xfId="13550"/>
    <cellStyle name="Обычный 18 2 2 2 3 3 7" xfId="17409"/>
    <cellStyle name="Обычный 18 2 2 2 3 3 8" xfId="21269"/>
    <cellStyle name="Обычный 18 2 2 2 3 3 9" xfId="10369"/>
    <cellStyle name="Обычный 18 2 2 2 3 4" xfId="1573"/>
    <cellStyle name="Обычный 18 2 2 2 3 4 10" xfId="50852"/>
    <cellStyle name="Обычный 18 2 2 2 3 4 2" xfId="1574"/>
    <cellStyle name="Обычный 18 2 2 2 3 4 2 2" xfId="1575"/>
    <cellStyle name="Обычный 18 2 2 2 3 4 2 2 2" xfId="28999"/>
    <cellStyle name="Обычный 18 2 2 2 3 4 2 2 3" xfId="38195"/>
    <cellStyle name="Обычный 18 2 2 2 3 4 2 2 4" xfId="47123"/>
    <cellStyle name="Обычный 18 2 2 2 3 4 2 2 5" xfId="56043"/>
    <cellStyle name="Обычный 18 2 2 2 3 4 2 3" xfId="12353"/>
    <cellStyle name="Обычный 18 2 2 2 3 4 2 4" xfId="16212"/>
    <cellStyle name="Обычный 18 2 2 2 3 4 2 5" xfId="20072"/>
    <cellStyle name="Обычный 18 2 2 2 3 4 2 6" xfId="25134"/>
    <cellStyle name="Обычный 18 2 2 2 3 4 2 7" xfId="34335"/>
    <cellStyle name="Обычный 18 2 2 2 3 4 2 8" xfId="43263"/>
    <cellStyle name="Обычный 18 2 2 2 3 4 2 9" xfId="52183"/>
    <cellStyle name="Обычный 18 2 2 2 3 4 3" xfId="1576"/>
    <cellStyle name="Обычный 18 2 2 2 3 4 3 2" xfId="27668"/>
    <cellStyle name="Обычный 18 2 2 2 3 4 3 3" xfId="36864"/>
    <cellStyle name="Обычный 18 2 2 2 3 4 3 4" xfId="45792"/>
    <cellStyle name="Обычный 18 2 2 2 3 4 3 5" xfId="54712"/>
    <cellStyle name="Обычный 18 2 2 2 3 4 4" xfId="11486"/>
    <cellStyle name="Обычный 18 2 2 2 3 4 5" xfId="14881"/>
    <cellStyle name="Обычный 18 2 2 2 3 4 6" xfId="18741"/>
    <cellStyle name="Обычный 18 2 2 2 3 4 7" xfId="23803"/>
    <cellStyle name="Обычный 18 2 2 2 3 4 8" xfId="33006"/>
    <cellStyle name="Обычный 18 2 2 2 3 4 9" xfId="41932"/>
    <cellStyle name="Обычный 18 2 2 2 3 5" xfId="1577"/>
    <cellStyle name="Обычный 18 2 2 2 3 5 2" xfId="1578"/>
    <cellStyle name="Обычный 18 2 2 2 3 5 2 2" xfId="28270"/>
    <cellStyle name="Обычный 18 2 2 2 3 5 2 3" xfId="37466"/>
    <cellStyle name="Обычный 18 2 2 2 3 5 2 4" xfId="46394"/>
    <cellStyle name="Обычный 18 2 2 2 3 5 2 5" xfId="55314"/>
    <cellStyle name="Обычный 18 2 2 2 3 5 3" xfId="11624"/>
    <cellStyle name="Обычный 18 2 2 2 3 5 4" xfId="15483"/>
    <cellStyle name="Обычный 18 2 2 2 3 5 5" xfId="19343"/>
    <cellStyle name="Обычный 18 2 2 2 3 5 6" xfId="24405"/>
    <cellStyle name="Обычный 18 2 2 2 3 5 7" xfId="33607"/>
    <cellStyle name="Обычный 18 2 2 2 3 5 8" xfId="42534"/>
    <cellStyle name="Обычный 18 2 2 2 3 5 9" xfId="51454"/>
    <cellStyle name="Обычный 18 2 2 2 3 6" xfId="1579"/>
    <cellStyle name="Обычный 18 2 2 2 3 6 2" xfId="1580"/>
    <cellStyle name="Обычный 18 2 2 2 3 6 2 2" xfId="26938"/>
    <cellStyle name="Обычный 18 2 2 2 3 6 2 3" xfId="36135"/>
    <cellStyle name="Обычный 18 2 2 2 3 6 2 4" xfId="45063"/>
    <cellStyle name="Обычный 18 2 2 2 3 6 2 5" xfId="53983"/>
    <cellStyle name="Обычный 18 2 2 2 3 6 3" xfId="14152"/>
    <cellStyle name="Обычный 18 2 2 2 3 6 4" xfId="18012"/>
    <cellStyle name="Обычный 18 2 2 2 3 6 5" xfId="23074"/>
    <cellStyle name="Обычный 18 2 2 2 3 6 6" xfId="32302"/>
    <cellStyle name="Обычный 18 2 2 2 3 6 7" xfId="41203"/>
    <cellStyle name="Обычный 18 2 2 2 3 6 8" xfId="50123"/>
    <cellStyle name="Обычный 18 2 2 2 3 7" xfId="1581"/>
    <cellStyle name="Обычный 18 2 2 2 3 7 2" xfId="29597"/>
    <cellStyle name="Обычный 18 2 2 2 3 7 3" xfId="38793"/>
    <cellStyle name="Обычный 18 2 2 2 3 7 4" xfId="47721"/>
    <cellStyle name="Обычный 18 2 2 2 3 7 5" xfId="56641"/>
    <cellStyle name="Обычный 18 2 2 2 3 8" xfId="1582"/>
    <cellStyle name="Обычный 18 2 2 2 3 8 2" xfId="25732"/>
    <cellStyle name="Обычный 18 2 2 2 3 8 3" xfId="34933"/>
    <cellStyle name="Обычный 18 2 2 2 3 8 4" xfId="43861"/>
    <cellStyle name="Обычный 18 2 2 2 3 8 5" xfId="52781"/>
    <cellStyle name="Обычный 18 2 2 2 3 9" xfId="12951"/>
    <cellStyle name="Обычный 18 2 2 2 4" xfId="1583"/>
    <cellStyle name="Обычный 18 2 2 2 4 10" xfId="16811"/>
    <cellStyle name="Обычный 18 2 2 2 4 11" xfId="20671"/>
    <cellStyle name="Обычный 18 2 2 2 4 12" xfId="10316"/>
    <cellStyle name="Обычный 18 2 2 2 4 13" xfId="21872"/>
    <cellStyle name="Обычный 18 2 2 2 4 14" xfId="31102"/>
    <cellStyle name="Обычный 18 2 2 2 4 15" xfId="40002"/>
    <cellStyle name="Обычный 18 2 2 2 4 16" xfId="48922"/>
    <cellStyle name="Обычный 18 2 2 2 4 2" xfId="1584"/>
    <cellStyle name="Обычный 18 2 2 2 4 2 10" xfId="10676"/>
    <cellStyle name="Обычный 18 2 2 2 4 2 11" xfId="22171"/>
    <cellStyle name="Обычный 18 2 2 2 4 2 12" xfId="31103"/>
    <cellStyle name="Обычный 18 2 2 2 4 2 13" xfId="40301"/>
    <cellStyle name="Обычный 18 2 2 2 4 2 14" xfId="49221"/>
    <cellStyle name="Обычный 18 2 2 2 4 2 2" xfId="1585"/>
    <cellStyle name="Обычный 18 2 2 2 4 2 2 10" xfId="22771"/>
    <cellStyle name="Обычный 18 2 2 2 4 2 2 11" xfId="31104"/>
    <cellStyle name="Обычный 18 2 2 2 4 2 2 12" xfId="40900"/>
    <cellStyle name="Обычный 18 2 2 2 4 2 2 13" xfId="49820"/>
    <cellStyle name="Обычный 18 2 2 2 4 2 2 2" xfId="1586"/>
    <cellStyle name="Обычный 18 2 2 2 4 2 2 2 2" xfId="1587"/>
    <cellStyle name="Обычный 18 2 2 2 4 2 2 2 2 2" xfId="29299"/>
    <cellStyle name="Обычный 18 2 2 2 4 2 2 2 2 3" xfId="38495"/>
    <cellStyle name="Обычный 18 2 2 2 4 2 2 2 2 4" xfId="47423"/>
    <cellStyle name="Обычный 18 2 2 2 4 2 2 2 2 5" xfId="56343"/>
    <cellStyle name="Обычный 18 2 2 2 4 2 2 2 3" xfId="12653"/>
    <cellStyle name="Обычный 18 2 2 2 4 2 2 2 4" xfId="16512"/>
    <cellStyle name="Обычный 18 2 2 2 4 2 2 2 5" xfId="20372"/>
    <cellStyle name="Обычный 18 2 2 2 4 2 2 2 6" xfId="25434"/>
    <cellStyle name="Обычный 18 2 2 2 4 2 2 2 7" xfId="34635"/>
    <cellStyle name="Обычный 18 2 2 2 4 2 2 2 8" xfId="43563"/>
    <cellStyle name="Обычный 18 2 2 2 4 2 2 2 9" xfId="52483"/>
    <cellStyle name="Обычный 18 2 2 2 4 2 2 3" xfId="1588"/>
    <cellStyle name="Обычный 18 2 2 2 4 2 2 3 2" xfId="1589"/>
    <cellStyle name="Обычный 18 2 2 2 4 2 2 3 2 2" xfId="27968"/>
    <cellStyle name="Обычный 18 2 2 2 4 2 2 3 2 3" xfId="37164"/>
    <cellStyle name="Обычный 18 2 2 2 4 2 2 3 2 4" xfId="46092"/>
    <cellStyle name="Обычный 18 2 2 2 4 2 2 3 2 5" xfId="55012"/>
    <cellStyle name="Обычный 18 2 2 2 4 2 2 3 3" xfId="15181"/>
    <cellStyle name="Обычный 18 2 2 2 4 2 2 3 4" xfId="19041"/>
    <cellStyle name="Обычный 18 2 2 2 4 2 2 3 5" xfId="24103"/>
    <cellStyle name="Обычный 18 2 2 2 4 2 2 3 6" xfId="33306"/>
    <cellStyle name="Обычный 18 2 2 2 4 2 2 3 7" xfId="42232"/>
    <cellStyle name="Обычный 18 2 2 2 4 2 2 3 8" xfId="51152"/>
    <cellStyle name="Обычный 18 2 2 2 4 2 2 4" xfId="1590"/>
    <cellStyle name="Обычный 18 2 2 2 4 2 2 4 2" xfId="30496"/>
    <cellStyle name="Обычный 18 2 2 2 4 2 2 4 3" xfId="39692"/>
    <cellStyle name="Обычный 18 2 2 2 4 2 2 4 4" xfId="48620"/>
    <cellStyle name="Обычный 18 2 2 2 4 2 2 4 5" xfId="57540"/>
    <cellStyle name="Обычный 18 2 2 2 4 2 2 5" xfId="1591"/>
    <cellStyle name="Обычный 18 2 2 2 4 2 2 5 2" xfId="26635"/>
    <cellStyle name="Обычный 18 2 2 2 4 2 2 5 3" xfId="35832"/>
    <cellStyle name="Обычный 18 2 2 2 4 2 2 5 4" xfId="44760"/>
    <cellStyle name="Обычный 18 2 2 2 4 2 2 5 5" xfId="53680"/>
    <cellStyle name="Обычный 18 2 2 2 4 2 2 6" xfId="13850"/>
    <cellStyle name="Обычный 18 2 2 2 4 2 2 7" xfId="17709"/>
    <cellStyle name="Обычный 18 2 2 2 4 2 2 8" xfId="21569"/>
    <cellStyle name="Обычный 18 2 2 2 4 2 2 9" xfId="11197"/>
    <cellStyle name="Обычный 18 2 2 2 4 2 3" xfId="1592"/>
    <cellStyle name="Обычный 18 2 2 2 4 2 3 2" xfId="1593"/>
    <cellStyle name="Обычный 18 2 2 2 4 2 3 2 2" xfId="28701"/>
    <cellStyle name="Обычный 18 2 2 2 4 2 3 2 3" xfId="37897"/>
    <cellStyle name="Обычный 18 2 2 2 4 2 3 2 4" xfId="46825"/>
    <cellStyle name="Обычный 18 2 2 2 4 2 3 2 5" xfId="55745"/>
    <cellStyle name="Обычный 18 2 2 2 4 2 3 3" xfId="12055"/>
    <cellStyle name="Обычный 18 2 2 2 4 2 3 4" xfId="15914"/>
    <cellStyle name="Обычный 18 2 2 2 4 2 3 5" xfId="19774"/>
    <cellStyle name="Обычный 18 2 2 2 4 2 3 6" xfId="24836"/>
    <cellStyle name="Обычный 18 2 2 2 4 2 3 7" xfId="34037"/>
    <cellStyle name="Обычный 18 2 2 2 4 2 3 8" xfId="42965"/>
    <cellStyle name="Обычный 18 2 2 2 4 2 3 9" xfId="51885"/>
    <cellStyle name="Обычный 18 2 2 2 4 2 4" xfId="1594"/>
    <cellStyle name="Обычный 18 2 2 2 4 2 4 2" xfId="1595"/>
    <cellStyle name="Обычный 18 2 2 2 4 2 4 2 2" xfId="27370"/>
    <cellStyle name="Обычный 18 2 2 2 4 2 4 2 3" xfId="36566"/>
    <cellStyle name="Обычный 18 2 2 2 4 2 4 2 4" xfId="45494"/>
    <cellStyle name="Обычный 18 2 2 2 4 2 4 2 5" xfId="54414"/>
    <cellStyle name="Обычный 18 2 2 2 4 2 4 3" xfId="14583"/>
    <cellStyle name="Обычный 18 2 2 2 4 2 4 4" xfId="18443"/>
    <cellStyle name="Обычный 18 2 2 2 4 2 4 5" xfId="23505"/>
    <cellStyle name="Обычный 18 2 2 2 4 2 4 6" xfId="32709"/>
    <cellStyle name="Обычный 18 2 2 2 4 2 4 7" xfId="41634"/>
    <cellStyle name="Обычный 18 2 2 2 4 2 4 8" xfId="50554"/>
    <cellStyle name="Обычный 18 2 2 2 4 2 5" xfId="1596"/>
    <cellStyle name="Обычный 18 2 2 2 4 2 5 2" xfId="29897"/>
    <cellStyle name="Обычный 18 2 2 2 4 2 5 3" xfId="39093"/>
    <cellStyle name="Обычный 18 2 2 2 4 2 5 4" xfId="48021"/>
    <cellStyle name="Обычный 18 2 2 2 4 2 5 5" xfId="56941"/>
    <cellStyle name="Обычный 18 2 2 2 4 2 6" xfId="1597"/>
    <cellStyle name="Обычный 18 2 2 2 4 2 6 2" xfId="26036"/>
    <cellStyle name="Обычный 18 2 2 2 4 2 6 3" xfId="35233"/>
    <cellStyle name="Обычный 18 2 2 2 4 2 6 4" xfId="44161"/>
    <cellStyle name="Обычный 18 2 2 2 4 2 6 5" xfId="53081"/>
    <cellStyle name="Обычный 18 2 2 2 4 2 7" xfId="13251"/>
    <cellStyle name="Обычный 18 2 2 2 4 2 8" xfId="17110"/>
    <cellStyle name="Обычный 18 2 2 2 4 2 9" xfId="20970"/>
    <cellStyle name="Обычный 18 2 2 2 4 3" xfId="1598"/>
    <cellStyle name="Обычный 18 2 2 2 4 3 10" xfId="22472"/>
    <cellStyle name="Обычный 18 2 2 2 4 3 11" xfId="31105"/>
    <cellStyle name="Обычный 18 2 2 2 4 3 12" xfId="40601"/>
    <cellStyle name="Обычный 18 2 2 2 4 3 13" xfId="49521"/>
    <cellStyle name="Обычный 18 2 2 2 4 3 2" xfId="1599"/>
    <cellStyle name="Обычный 18 2 2 2 4 3 2 2" xfId="1600"/>
    <cellStyle name="Обычный 18 2 2 2 4 3 2 2 2" xfId="28402"/>
    <cellStyle name="Обычный 18 2 2 2 4 3 2 2 3" xfId="37598"/>
    <cellStyle name="Обычный 18 2 2 2 4 3 2 2 4" xfId="46526"/>
    <cellStyle name="Обычный 18 2 2 2 4 3 2 2 5" xfId="55446"/>
    <cellStyle name="Обычный 18 2 2 2 4 3 2 3" xfId="11756"/>
    <cellStyle name="Обычный 18 2 2 2 4 3 2 4" xfId="15615"/>
    <cellStyle name="Обычный 18 2 2 2 4 3 2 5" xfId="19475"/>
    <cellStyle name="Обычный 18 2 2 2 4 3 2 6" xfId="24537"/>
    <cellStyle name="Обычный 18 2 2 2 4 3 2 7" xfId="33739"/>
    <cellStyle name="Обычный 18 2 2 2 4 3 2 8" xfId="42666"/>
    <cellStyle name="Обычный 18 2 2 2 4 3 2 9" xfId="51586"/>
    <cellStyle name="Обычный 18 2 2 2 4 3 3" xfId="1601"/>
    <cellStyle name="Обычный 18 2 2 2 4 3 3 2" xfId="1602"/>
    <cellStyle name="Обычный 18 2 2 2 4 3 3 2 2" xfId="27070"/>
    <cellStyle name="Обычный 18 2 2 2 4 3 3 2 3" xfId="36267"/>
    <cellStyle name="Обычный 18 2 2 2 4 3 3 2 4" xfId="45195"/>
    <cellStyle name="Обычный 18 2 2 2 4 3 3 2 5" xfId="54115"/>
    <cellStyle name="Обычный 18 2 2 2 4 3 3 3" xfId="14284"/>
    <cellStyle name="Обычный 18 2 2 2 4 3 3 4" xfId="18144"/>
    <cellStyle name="Обычный 18 2 2 2 4 3 3 5" xfId="23206"/>
    <cellStyle name="Обычный 18 2 2 2 4 3 3 6" xfId="32324"/>
    <cellStyle name="Обычный 18 2 2 2 4 3 3 7" xfId="41335"/>
    <cellStyle name="Обычный 18 2 2 2 4 3 3 8" xfId="50255"/>
    <cellStyle name="Обычный 18 2 2 2 4 3 4" xfId="1603"/>
    <cellStyle name="Обычный 18 2 2 2 4 3 4 2" xfId="30197"/>
    <cellStyle name="Обычный 18 2 2 2 4 3 4 3" xfId="39393"/>
    <cellStyle name="Обычный 18 2 2 2 4 3 4 4" xfId="48321"/>
    <cellStyle name="Обычный 18 2 2 2 4 3 4 5" xfId="57241"/>
    <cellStyle name="Обычный 18 2 2 2 4 3 5" xfId="1604"/>
    <cellStyle name="Обычный 18 2 2 2 4 3 5 2" xfId="26336"/>
    <cellStyle name="Обычный 18 2 2 2 4 3 5 3" xfId="35533"/>
    <cellStyle name="Обычный 18 2 2 2 4 3 5 4" xfId="44461"/>
    <cellStyle name="Обычный 18 2 2 2 4 3 5 5" xfId="53381"/>
    <cellStyle name="Обычный 18 2 2 2 4 3 6" xfId="13551"/>
    <cellStyle name="Обычный 18 2 2 2 4 3 7" xfId="17410"/>
    <cellStyle name="Обычный 18 2 2 2 4 3 8" xfId="21270"/>
    <cellStyle name="Обычный 18 2 2 2 4 3 9" xfId="10370"/>
    <cellStyle name="Обычный 18 2 2 2 4 4" xfId="1605"/>
    <cellStyle name="Обычный 18 2 2 2 4 4 10" xfId="50853"/>
    <cellStyle name="Обычный 18 2 2 2 4 4 2" xfId="1606"/>
    <cellStyle name="Обычный 18 2 2 2 4 4 2 2" xfId="1607"/>
    <cellStyle name="Обычный 18 2 2 2 4 4 2 2 2" xfId="29000"/>
    <cellStyle name="Обычный 18 2 2 2 4 4 2 2 3" xfId="38196"/>
    <cellStyle name="Обычный 18 2 2 2 4 4 2 2 4" xfId="47124"/>
    <cellStyle name="Обычный 18 2 2 2 4 4 2 2 5" xfId="56044"/>
    <cellStyle name="Обычный 18 2 2 2 4 4 2 3" xfId="12354"/>
    <cellStyle name="Обычный 18 2 2 2 4 4 2 4" xfId="16213"/>
    <cellStyle name="Обычный 18 2 2 2 4 4 2 5" xfId="20073"/>
    <cellStyle name="Обычный 18 2 2 2 4 4 2 6" xfId="25135"/>
    <cellStyle name="Обычный 18 2 2 2 4 4 2 7" xfId="34336"/>
    <cellStyle name="Обычный 18 2 2 2 4 4 2 8" xfId="43264"/>
    <cellStyle name="Обычный 18 2 2 2 4 4 2 9" xfId="52184"/>
    <cellStyle name="Обычный 18 2 2 2 4 4 3" xfId="1608"/>
    <cellStyle name="Обычный 18 2 2 2 4 4 3 2" xfId="27669"/>
    <cellStyle name="Обычный 18 2 2 2 4 4 3 3" xfId="36865"/>
    <cellStyle name="Обычный 18 2 2 2 4 4 3 4" xfId="45793"/>
    <cellStyle name="Обычный 18 2 2 2 4 4 3 5" xfId="54713"/>
    <cellStyle name="Обычный 18 2 2 2 4 4 4" xfId="11487"/>
    <cellStyle name="Обычный 18 2 2 2 4 4 5" xfId="14882"/>
    <cellStyle name="Обычный 18 2 2 2 4 4 6" xfId="18742"/>
    <cellStyle name="Обычный 18 2 2 2 4 4 7" xfId="23804"/>
    <cellStyle name="Обычный 18 2 2 2 4 4 8" xfId="33007"/>
    <cellStyle name="Обычный 18 2 2 2 4 4 9" xfId="41933"/>
    <cellStyle name="Обычный 18 2 2 2 4 5" xfId="1609"/>
    <cellStyle name="Обычный 18 2 2 2 4 5 2" xfId="1610"/>
    <cellStyle name="Обычный 18 2 2 2 4 5 2 2" xfId="28332"/>
    <cellStyle name="Обычный 18 2 2 2 4 5 2 3" xfId="37528"/>
    <cellStyle name="Обычный 18 2 2 2 4 5 2 4" xfId="46456"/>
    <cellStyle name="Обычный 18 2 2 2 4 5 2 5" xfId="55376"/>
    <cellStyle name="Обычный 18 2 2 2 4 5 3" xfId="11686"/>
    <cellStyle name="Обычный 18 2 2 2 4 5 4" xfId="15545"/>
    <cellStyle name="Обычный 18 2 2 2 4 5 5" xfId="19405"/>
    <cellStyle name="Обычный 18 2 2 2 4 5 6" xfId="24467"/>
    <cellStyle name="Обычный 18 2 2 2 4 5 7" xfId="33669"/>
    <cellStyle name="Обычный 18 2 2 2 4 5 8" xfId="42596"/>
    <cellStyle name="Обычный 18 2 2 2 4 5 9" xfId="51516"/>
    <cellStyle name="Обычный 18 2 2 2 4 6" xfId="1611"/>
    <cellStyle name="Обычный 18 2 2 2 4 6 2" xfId="1612"/>
    <cellStyle name="Обычный 18 2 2 2 4 6 2 2" xfId="27000"/>
    <cellStyle name="Обычный 18 2 2 2 4 6 2 3" xfId="36197"/>
    <cellStyle name="Обычный 18 2 2 2 4 6 2 4" xfId="45125"/>
    <cellStyle name="Обычный 18 2 2 2 4 6 2 5" xfId="54045"/>
    <cellStyle name="Обычный 18 2 2 2 4 6 3" xfId="14214"/>
    <cellStyle name="Обычный 18 2 2 2 4 6 4" xfId="18074"/>
    <cellStyle name="Обычный 18 2 2 2 4 6 5" xfId="23136"/>
    <cellStyle name="Обычный 18 2 2 2 4 6 6" xfId="32359"/>
    <cellStyle name="Обычный 18 2 2 2 4 6 7" xfId="41265"/>
    <cellStyle name="Обычный 18 2 2 2 4 6 8" xfId="50185"/>
    <cellStyle name="Обычный 18 2 2 2 4 7" xfId="1613"/>
    <cellStyle name="Обычный 18 2 2 2 4 7 2" xfId="29598"/>
    <cellStyle name="Обычный 18 2 2 2 4 7 3" xfId="38794"/>
    <cellStyle name="Обычный 18 2 2 2 4 7 4" xfId="47722"/>
    <cellStyle name="Обычный 18 2 2 2 4 7 5" xfId="56642"/>
    <cellStyle name="Обычный 18 2 2 2 4 8" xfId="1614"/>
    <cellStyle name="Обычный 18 2 2 2 4 8 2" xfId="25733"/>
    <cellStyle name="Обычный 18 2 2 2 4 8 3" xfId="34934"/>
    <cellStyle name="Обычный 18 2 2 2 4 8 4" xfId="43862"/>
    <cellStyle name="Обычный 18 2 2 2 4 8 5" xfId="52782"/>
    <cellStyle name="Обычный 18 2 2 2 4 9" xfId="12952"/>
    <cellStyle name="Обычный 18 2 2 2 5" xfId="1615"/>
    <cellStyle name="Обычный 18 2 2 2 5 10" xfId="20672"/>
    <cellStyle name="Обычный 18 2 2 2 5 11" xfId="10371"/>
    <cellStyle name="Обычный 18 2 2 2 5 12" xfId="21873"/>
    <cellStyle name="Обычный 18 2 2 2 5 13" xfId="31106"/>
    <cellStyle name="Обычный 18 2 2 2 5 14" xfId="40003"/>
    <cellStyle name="Обычный 18 2 2 2 5 15" xfId="48923"/>
    <cellStyle name="Обычный 18 2 2 2 5 2" xfId="1616"/>
    <cellStyle name="Обычный 18 2 2 2 5 2 10" xfId="10677"/>
    <cellStyle name="Обычный 18 2 2 2 5 2 11" xfId="22172"/>
    <cellStyle name="Обычный 18 2 2 2 5 2 12" xfId="31107"/>
    <cellStyle name="Обычный 18 2 2 2 5 2 13" xfId="40302"/>
    <cellStyle name="Обычный 18 2 2 2 5 2 14" xfId="49222"/>
    <cellStyle name="Обычный 18 2 2 2 5 2 2" xfId="1617"/>
    <cellStyle name="Обычный 18 2 2 2 5 2 2 10" xfId="22772"/>
    <cellStyle name="Обычный 18 2 2 2 5 2 2 11" xfId="31108"/>
    <cellStyle name="Обычный 18 2 2 2 5 2 2 12" xfId="40901"/>
    <cellStyle name="Обычный 18 2 2 2 5 2 2 13" xfId="49821"/>
    <cellStyle name="Обычный 18 2 2 2 5 2 2 2" xfId="1618"/>
    <cellStyle name="Обычный 18 2 2 2 5 2 2 2 2" xfId="1619"/>
    <cellStyle name="Обычный 18 2 2 2 5 2 2 2 2 2" xfId="29300"/>
    <cellStyle name="Обычный 18 2 2 2 5 2 2 2 2 3" xfId="38496"/>
    <cellStyle name="Обычный 18 2 2 2 5 2 2 2 2 4" xfId="47424"/>
    <cellStyle name="Обычный 18 2 2 2 5 2 2 2 2 5" xfId="56344"/>
    <cellStyle name="Обычный 18 2 2 2 5 2 2 2 3" xfId="12654"/>
    <cellStyle name="Обычный 18 2 2 2 5 2 2 2 4" xfId="16513"/>
    <cellStyle name="Обычный 18 2 2 2 5 2 2 2 5" xfId="20373"/>
    <cellStyle name="Обычный 18 2 2 2 5 2 2 2 6" xfId="25435"/>
    <cellStyle name="Обычный 18 2 2 2 5 2 2 2 7" xfId="34636"/>
    <cellStyle name="Обычный 18 2 2 2 5 2 2 2 8" xfId="43564"/>
    <cellStyle name="Обычный 18 2 2 2 5 2 2 2 9" xfId="52484"/>
    <cellStyle name="Обычный 18 2 2 2 5 2 2 3" xfId="1620"/>
    <cellStyle name="Обычный 18 2 2 2 5 2 2 3 2" xfId="1621"/>
    <cellStyle name="Обычный 18 2 2 2 5 2 2 3 2 2" xfId="27969"/>
    <cellStyle name="Обычный 18 2 2 2 5 2 2 3 2 3" xfId="37165"/>
    <cellStyle name="Обычный 18 2 2 2 5 2 2 3 2 4" xfId="46093"/>
    <cellStyle name="Обычный 18 2 2 2 5 2 2 3 2 5" xfId="55013"/>
    <cellStyle name="Обычный 18 2 2 2 5 2 2 3 3" xfId="15182"/>
    <cellStyle name="Обычный 18 2 2 2 5 2 2 3 4" xfId="19042"/>
    <cellStyle name="Обычный 18 2 2 2 5 2 2 3 5" xfId="24104"/>
    <cellStyle name="Обычный 18 2 2 2 5 2 2 3 6" xfId="33307"/>
    <cellStyle name="Обычный 18 2 2 2 5 2 2 3 7" xfId="42233"/>
    <cellStyle name="Обычный 18 2 2 2 5 2 2 3 8" xfId="51153"/>
    <cellStyle name="Обычный 18 2 2 2 5 2 2 4" xfId="1622"/>
    <cellStyle name="Обычный 18 2 2 2 5 2 2 4 2" xfId="30497"/>
    <cellStyle name="Обычный 18 2 2 2 5 2 2 4 3" xfId="39693"/>
    <cellStyle name="Обычный 18 2 2 2 5 2 2 4 4" xfId="48621"/>
    <cellStyle name="Обычный 18 2 2 2 5 2 2 4 5" xfId="57541"/>
    <cellStyle name="Обычный 18 2 2 2 5 2 2 5" xfId="1623"/>
    <cellStyle name="Обычный 18 2 2 2 5 2 2 5 2" xfId="26636"/>
    <cellStyle name="Обычный 18 2 2 2 5 2 2 5 3" xfId="35833"/>
    <cellStyle name="Обычный 18 2 2 2 5 2 2 5 4" xfId="44761"/>
    <cellStyle name="Обычный 18 2 2 2 5 2 2 5 5" xfId="53681"/>
    <cellStyle name="Обычный 18 2 2 2 5 2 2 6" xfId="13851"/>
    <cellStyle name="Обычный 18 2 2 2 5 2 2 7" xfId="17710"/>
    <cellStyle name="Обычный 18 2 2 2 5 2 2 8" xfId="21570"/>
    <cellStyle name="Обычный 18 2 2 2 5 2 2 9" xfId="11198"/>
    <cellStyle name="Обычный 18 2 2 2 5 2 3" xfId="1624"/>
    <cellStyle name="Обычный 18 2 2 2 5 2 3 2" xfId="1625"/>
    <cellStyle name="Обычный 18 2 2 2 5 2 3 2 2" xfId="28702"/>
    <cellStyle name="Обычный 18 2 2 2 5 2 3 2 3" xfId="37898"/>
    <cellStyle name="Обычный 18 2 2 2 5 2 3 2 4" xfId="46826"/>
    <cellStyle name="Обычный 18 2 2 2 5 2 3 2 5" xfId="55746"/>
    <cellStyle name="Обычный 18 2 2 2 5 2 3 3" xfId="12056"/>
    <cellStyle name="Обычный 18 2 2 2 5 2 3 4" xfId="15915"/>
    <cellStyle name="Обычный 18 2 2 2 5 2 3 5" xfId="19775"/>
    <cellStyle name="Обычный 18 2 2 2 5 2 3 6" xfId="24837"/>
    <cellStyle name="Обычный 18 2 2 2 5 2 3 7" xfId="34038"/>
    <cellStyle name="Обычный 18 2 2 2 5 2 3 8" xfId="42966"/>
    <cellStyle name="Обычный 18 2 2 2 5 2 3 9" xfId="51886"/>
    <cellStyle name="Обычный 18 2 2 2 5 2 4" xfId="1626"/>
    <cellStyle name="Обычный 18 2 2 2 5 2 4 2" xfId="1627"/>
    <cellStyle name="Обычный 18 2 2 2 5 2 4 2 2" xfId="27371"/>
    <cellStyle name="Обычный 18 2 2 2 5 2 4 2 3" xfId="36567"/>
    <cellStyle name="Обычный 18 2 2 2 5 2 4 2 4" xfId="45495"/>
    <cellStyle name="Обычный 18 2 2 2 5 2 4 2 5" xfId="54415"/>
    <cellStyle name="Обычный 18 2 2 2 5 2 4 3" xfId="14584"/>
    <cellStyle name="Обычный 18 2 2 2 5 2 4 4" xfId="18444"/>
    <cellStyle name="Обычный 18 2 2 2 5 2 4 5" xfId="23506"/>
    <cellStyle name="Обычный 18 2 2 2 5 2 4 6" xfId="32710"/>
    <cellStyle name="Обычный 18 2 2 2 5 2 4 7" xfId="41635"/>
    <cellStyle name="Обычный 18 2 2 2 5 2 4 8" xfId="50555"/>
    <cellStyle name="Обычный 18 2 2 2 5 2 5" xfId="1628"/>
    <cellStyle name="Обычный 18 2 2 2 5 2 5 2" xfId="29898"/>
    <cellStyle name="Обычный 18 2 2 2 5 2 5 3" xfId="39094"/>
    <cellStyle name="Обычный 18 2 2 2 5 2 5 4" xfId="48022"/>
    <cellStyle name="Обычный 18 2 2 2 5 2 5 5" xfId="56942"/>
    <cellStyle name="Обычный 18 2 2 2 5 2 6" xfId="1629"/>
    <cellStyle name="Обычный 18 2 2 2 5 2 6 2" xfId="26037"/>
    <cellStyle name="Обычный 18 2 2 2 5 2 6 3" xfId="35234"/>
    <cellStyle name="Обычный 18 2 2 2 5 2 6 4" xfId="44162"/>
    <cellStyle name="Обычный 18 2 2 2 5 2 6 5" xfId="53082"/>
    <cellStyle name="Обычный 18 2 2 2 5 2 7" xfId="13252"/>
    <cellStyle name="Обычный 18 2 2 2 5 2 8" xfId="17111"/>
    <cellStyle name="Обычный 18 2 2 2 5 2 9" xfId="20971"/>
    <cellStyle name="Обычный 18 2 2 2 5 3" xfId="1630"/>
    <cellStyle name="Обычный 18 2 2 2 5 3 10" xfId="22473"/>
    <cellStyle name="Обычный 18 2 2 2 5 3 11" xfId="31109"/>
    <cellStyle name="Обычный 18 2 2 2 5 3 12" xfId="40602"/>
    <cellStyle name="Обычный 18 2 2 2 5 3 13" xfId="49522"/>
    <cellStyle name="Обычный 18 2 2 2 5 3 2" xfId="1631"/>
    <cellStyle name="Обычный 18 2 2 2 5 3 2 2" xfId="1632"/>
    <cellStyle name="Обычный 18 2 2 2 5 3 2 2 2" xfId="29001"/>
    <cellStyle name="Обычный 18 2 2 2 5 3 2 2 3" xfId="38197"/>
    <cellStyle name="Обычный 18 2 2 2 5 3 2 2 4" xfId="47125"/>
    <cellStyle name="Обычный 18 2 2 2 5 3 2 2 5" xfId="56045"/>
    <cellStyle name="Обычный 18 2 2 2 5 3 2 3" xfId="12355"/>
    <cellStyle name="Обычный 18 2 2 2 5 3 2 4" xfId="16214"/>
    <cellStyle name="Обычный 18 2 2 2 5 3 2 5" xfId="20074"/>
    <cellStyle name="Обычный 18 2 2 2 5 3 2 6" xfId="25136"/>
    <cellStyle name="Обычный 18 2 2 2 5 3 2 7" xfId="34337"/>
    <cellStyle name="Обычный 18 2 2 2 5 3 2 8" xfId="43265"/>
    <cellStyle name="Обычный 18 2 2 2 5 3 2 9" xfId="52185"/>
    <cellStyle name="Обычный 18 2 2 2 5 3 3" xfId="1633"/>
    <cellStyle name="Обычный 18 2 2 2 5 3 3 2" xfId="1634"/>
    <cellStyle name="Обычный 18 2 2 2 5 3 3 2 2" xfId="27670"/>
    <cellStyle name="Обычный 18 2 2 2 5 3 3 2 3" xfId="36866"/>
    <cellStyle name="Обычный 18 2 2 2 5 3 3 2 4" xfId="45794"/>
    <cellStyle name="Обычный 18 2 2 2 5 3 3 2 5" xfId="54714"/>
    <cellStyle name="Обычный 18 2 2 2 5 3 3 3" xfId="14883"/>
    <cellStyle name="Обычный 18 2 2 2 5 3 3 4" xfId="18743"/>
    <cellStyle name="Обычный 18 2 2 2 5 3 3 5" xfId="23805"/>
    <cellStyle name="Обычный 18 2 2 2 5 3 3 6" xfId="33008"/>
    <cellStyle name="Обычный 18 2 2 2 5 3 3 7" xfId="41934"/>
    <cellStyle name="Обычный 18 2 2 2 5 3 3 8" xfId="50854"/>
    <cellStyle name="Обычный 18 2 2 2 5 3 4" xfId="1635"/>
    <cellStyle name="Обычный 18 2 2 2 5 3 4 2" xfId="30198"/>
    <cellStyle name="Обычный 18 2 2 2 5 3 4 3" xfId="39394"/>
    <cellStyle name="Обычный 18 2 2 2 5 3 4 4" xfId="48322"/>
    <cellStyle name="Обычный 18 2 2 2 5 3 4 5" xfId="57242"/>
    <cellStyle name="Обычный 18 2 2 2 5 3 5" xfId="1636"/>
    <cellStyle name="Обычный 18 2 2 2 5 3 5 2" xfId="26337"/>
    <cellStyle name="Обычный 18 2 2 2 5 3 5 3" xfId="35534"/>
    <cellStyle name="Обычный 18 2 2 2 5 3 5 4" xfId="44462"/>
    <cellStyle name="Обычный 18 2 2 2 5 3 5 5" xfId="53382"/>
    <cellStyle name="Обычный 18 2 2 2 5 3 6" xfId="13552"/>
    <cellStyle name="Обычный 18 2 2 2 5 3 7" xfId="17411"/>
    <cellStyle name="Обычный 18 2 2 2 5 3 8" xfId="21271"/>
    <cellStyle name="Обычный 18 2 2 2 5 3 9" xfId="10951"/>
    <cellStyle name="Обычный 18 2 2 2 5 4" xfId="1637"/>
    <cellStyle name="Обычный 18 2 2 2 5 4 2" xfId="1638"/>
    <cellStyle name="Обычный 18 2 2 2 5 4 2 2" xfId="28403"/>
    <cellStyle name="Обычный 18 2 2 2 5 4 2 3" xfId="37599"/>
    <cellStyle name="Обычный 18 2 2 2 5 4 2 4" xfId="46527"/>
    <cellStyle name="Обычный 18 2 2 2 5 4 2 5" xfId="55447"/>
    <cellStyle name="Обычный 18 2 2 2 5 4 3" xfId="11757"/>
    <cellStyle name="Обычный 18 2 2 2 5 4 4" xfId="15616"/>
    <cellStyle name="Обычный 18 2 2 2 5 4 5" xfId="19476"/>
    <cellStyle name="Обычный 18 2 2 2 5 4 6" xfId="24538"/>
    <cellStyle name="Обычный 18 2 2 2 5 4 7" xfId="33740"/>
    <cellStyle name="Обычный 18 2 2 2 5 4 8" xfId="42667"/>
    <cellStyle name="Обычный 18 2 2 2 5 4 9" xfId="51587"/>
    <cellStyle name="Обычный 18 2 2 2 5 5" xfId="1639"/>
    <cellStyle name="Обычный 18 2 2 2 5 5 2" xfId="1640"/>
    <cellStyle name="Обычный 18 2 2 2 5 5 2 2" xfId="27071"/>
    <cellStyle name="Обычный 18 2 2 2 5 5 2 3" xfId="36268"/>
    <cellStyle name="Обычный 18 2 2 2 5 5 2 4" xfId="45196"/>
    <cellStyle name="Обычный 18 2 2 2 5 5 2 5" xfId="54116"/>
    <cellStyle name="Обычный 18 2 2 2 5 5 3" xfId="14285"/>
    <cellStyle name="Обычный 18 2 2 2 5 5 4" xfId="18145"/>
    <cellStyle name="Обычный 18 2 2 2 5 5 5" xfId="23207"/>
    <cellStyle name="Обычный 18 2 2 2 5 5 6" xfId="32419"/>
    <cellStyle name="Обычный 18 2 2 2 5 5 7" xfId="41336"/>
    <cellStyle name="Обычный 18 2 2 2 5 5 8" xfId="50256"/>
    <cellStyle name="Обычный 18 2 2 2 5 6" xfId="1641"/>
    <cellStyle name="Обычный 18 2 2 2 5 6 2" xfId="29599"/>
    <cellStyle name="Обычный 18 2 2 2 5 6 3" xfId="38795"/>
    <cellStyle name="Обычный 18 2 2 2 5 6 4" xfId="47723"/>
    <cellStyle name="Обычный 18 2 2 2 5 6 5" xfId="56643"/>
    <cellStyle name="Обычный 18 2 2 2 5 7" xfId="1642"/>
    <cellStyle name="Обычный 18 2 2 2 5 7 2" xfId="25734"/>
    <cellStyle name="Обычный 18 2 2 2 5 7 3" xfId="34935"/>
    <cellStyle name="Обычный 18 2 2 2 5 7 4" xfId="43863"/>
    <cellStyle name="Обычный 18 2 2 2 5 7 5" xfId="52783"/>
    <cellStyle name="Обычный 18 2 2 2 5 8" xfId="12953"/>
    <cellStyle name="Обычный 18 2 2 2 5 9" xfId="16812"/>
    <cellStyle name="Обычный 18 2 2 2 6" xfId="1643"/>
    <cellStyle name="Обычный 18 2 2 2 6 10" xfId="20673"/>
    <cellStyle name="Обычный 18 2 2 2 6 11" xfId="10372"/>
    <cellStyle name="Обычный 18 2 2 2 6 12" xfId="21874"/>
    <cellStyle name="Обычный 18 2 2 2 6 13" xfId="31110"/>
    <cellStyle name="Обычный 18 2 2 2 6 14" xfId="40004"/>
    <cellStyle name="Обычный 18 2 2 2 6 15" xfId="48924"/>
    <cellStyle name="Обычный 18 2 2 2 6 2" xfId="1644"/>
    <cellStyle name="Обычный 18 2 2 2 6 2 10" xfId="10678"/>
    <cellStyle name="Обычный 18 2 2 2 6 2 11" xfId="22173"/>
    <cellStyle name="Обычный 18 2 2 2 6 2 12" xfId="31111"/>
    <cellStyle name="Обычный 18 2 2 2 6 2 13" xfId="40303"/>
    <cellStyle name="Обычный 18 2 2 2 6 2 14" xfId="49223"/>
    <cellStyle name="Обычный 18 2 2 2 6 2 2" xfId="1645"/>
    <cellStyle name="Обычный 18 2 2 2 6 2 2 10" xfId="22773"/>
    <cellStyle name="Обычный 18 2 2 2 6 2 2 11" xfId="31112"/>
    <cellStyle name="Обычный 18 2 2 2 6 2 2 12" xfId="40902"/>
    <cellStyle name="Обычный 18 2 2 2 6 2 2 13" xfId="49822"/>
    <cellStyle name="Обычный 18 2 2 2 6 2 2 2" xfId="1646"/>
    <cellStyle name="Обычный 18 2 2 2 6 2 2 2 2" xfId="1647"/>
    <cellStyle name="Обычный 18 2 2 2 6 2 2 2 2 2" xfId="29301"/>
    <cellStyle name="Обычный 18 2 2 2 6 2 2 2 2 3" xfId="38497"/>
    <cellStyle name="Обычный 18 2 2 2 6 2 2 2 2 4" xfId="47425"/>
    <cellStyle name="Обычный 18 2 2 2 6 2 2 2 2 5" xfId="56345"/>
    <cellStyle name="Обычный 18 2 2 2 6 2 2 2 3" xfId="12655"/>
    <cellStyle name="Обычный 18 2 2 2 6 2 2 2 4" xfId="16514"/>
    <cellStyle name="Обычный 18 2 2 2 6 2 2 2 5" xfId="20374"/>
    <cellStyle name="Обычный 18 2 2 2 6 2 2 2 6" xfId="25436"/>
    <cellStyle name="Обычный 18 2 2 2 6 2 2 2 7" xfId="34637"/>
    <cellStyle name="Обычный 18 2 2 2 6 2 2 2 8" xfId="43565"/>
    <cellStyle name="Обычный 18 2 2 2 6 2 2 2 9" xfId="52485"/>
    <cellStyle name="Обычный 18 2 2 2 6 2 2 3" xfId="1648"/>
    <cellStyle name="Обычный 18 2 2 2 6 2 2 3 2" xfId="1649"/>
    <cellStyle name="Обычный 18 2 2 2 6 2 2 3 2 2" xfId="27970"/>
    <cellStyle name="Обычный 18 2 2 2 6 2 2 3 2 3" xfId="37166"/>
    <cellStyle name="Обычный 18 2 2 2 6 2 2 3 2 4" xfId="46094"/>
    <cellStyle name="Обычный 18 2 2 2 6 2 2 3 2 5" xfId="55014"/>
    <cellStyle name="Обычный 18 2 2 2 6 2 2 3 3" xfId="15183"/>
    <cellStyle name="Обычный 18 2 2 2 6 2 2 3 4" xfId="19043"/>
    <cellStyle name="Обычный 18 2 2 2 6 2 2 3 5" xfId="24105"/>
    <cellStyle name="Обычный 18 2 2 2 6 2 2 3 6" xfId="33308"/>
    <cellStyle name="Обычный 18 2 2 2 6 2 2 3 7" xfId="42234"/>
    <cellStyle name="Обычный 18 2 2 2 6 2 2 3 8" xfId="51154"/>
    <cellStyle name="Обычный 18 2 2 2 6 2 2 4" xfId="1650"/>
    <cellStyle name="Обычный 18 2 2 2 6 2 2 4 2" xfId="30498"/>
    <cellStyle name="Обычный 18 2 2 2 6 2 2 4 3" xfId="39694"/>
    <cellStyle name="Обычный 18 2 2 2 6 2 2 4 4" xfId="48622"/>
    <cellStyle name="Обычный 18 2 2 2 6 2 2 4 5" xfId="57542"/>
    <cellStyle name="Обычный 18 2 2 2 6 2 2 5" xfId="1651"/>
    <cellStyle name="Обычный 18 2 2 2 6 2 2 5 2" xfId="26637"/>
    <cellStyle name="Обычный 18 2 2 2 6 2 2 5 3" xfId="35834"/>
    <cellStyle name="Обычный 18 2 2 2 6 2 2 5 4" xfId="44762"/>
    <cellStyle name="Обычный 18 2 2 2 6 2 2 5 5" xfId="53682"/>
    <cellStyle name="Обычный 18 2 2 2 6 2 2 6" xfId="13852"/>
    <cellStyle name="Обычный 18 2 2 2 6 2 2 7" xfId="17711"/>
    <cellStyle name="Обычный 18 2 2 2 6 2 2 8" xfId="21571"/>
    <cellStyle name="Обычный 18 2 2 2 6 2 2 9" xfId="11199"/>
    <cellStyle name="Обычный 18 2 2 2 6 2 3" xfId="1652"/>
    <cellStyle name="Обычный 18 2 2 2 6 2 3 2" xfId="1653"/>
    <cellStyle name="Обычный 18 2 2 2 6 2 3 2 2" xfId="28703"/>
    <cellStyle name="Обычный 18 2 2 2 6 2 3 2 3" xfId="37899"/>
    <cellStyle name="Обычный 18 2 2 2 6 2 3 2 4" xfId="46827"/>
    <cellStyle name="Обычный 18 2 2 2 6 2 3 2 5" xfId="55747"/>
    <cellStyle name="Обычный 18 2 2 2 6 2 3 3" xfId="12057"/>
    <cellStyle name="Обычный 18 2 2 2 6 2 3 4" xfId="15916"/>
    <cellStyle name="Обычный 18 2 2 2 6 2 3 5" xfId="19776"/>
    <cellStyle name="Обычный 18 2 2 2 6 2 3 6" xfId="24838"/>
    <cellStyle name="Обычный 18 2 2 2 6 2 3 7" xfId="34039"/>
    <cellStyle name="Обычный 18 2 2 2 6 2 3 8" xfId="42967"/>
    <cellStyle name="Обычный 18 2 2 2 6 2 3 9" xfId="51887"/>
    <cellStyle name="Обычный 18 2 2 2 6 2 4" xfId="1654"/>
    <cellStyle name="Обычный 18 2 2 2 6 2 4 2" xfId="1655"/>
    <cellStyle name="Обычный 18 2 2 2 6 2 4 2 2" xfId="27372"/>
    <cellStyle name="Обычный 18 2 2 2 6 2 4 2 3" xfId="36568"/>
    <cellStyle name="Обычный 18 2 2 2 6 2 4 2 4" xfId="45496"/>
    <cellStyle name="Обычный 18 2 2 2 6 2 4 2 5" xfId="54416"/>
    <cellStyle name="Обычный 18 2 2 2 6 2 4 3" xfId="14585"/>
    <cellStyle name="Обычный 18 2 2 2 6 2 4 4" xfId="18445"/>
    <cellStyle name="Обычный 18 2 2 2 6 2 4 5" xfId="23507"/>
    <cellStyle name="Обычный 18 2 2 2 6 2 4 6" xfId="32711"/>
    <cellStyle name="Обычный 18 2 2 2 6 2 4 7" xfId="41636"/>
    <cellStyle name="Обычный 18 2 2 2 6 2 4 8" xfId="50556"/>
    <cellStyle name="Обычный 18 2 2 2 6 2 5" xfId="1656"/>
    <cellStyle name="Обычный 18 2 2 2 6 2 5 2" xfId="29899"/>
    <cellStyle name="Обычный 18 2 2 2 6 2 5 3" xfId="39095"/>
    <cellStyle name="Обычный 18 2 2 2 6 2 5 4" xfId="48023"/>
    <cellStyle name="Обычный 18 2 2 2 6 2 5 5" xfId="56943"/>
    <cellStyle name="Обычный 18 2 2 2 6 2 6" xfId="1657"/>
    <cellStyle name="Обычный 18 2 2 2 6 2 6 2" xfId="26038"/>
    <cellStyle name="Обычный 18 2 2 2 6 2 6 3" xfId="35235"/>
    <cellStyle name="Обычный 18 2 2 2 6 2 6 4" xfId="44163"/>
    <cellStyle name="Обычный 18 2 2 2 6 2 6 5" xfId="53083"/>
    <cellStyle name="Обычный 18 2 2 2 6 2 7" xfId="13253"/>
    <cellStyle name="Обычный 18 2 2 2 6 2 8" xfId="17112"/>
    <cellStyle name="Обычный 18 2 2 2 6 2 9" xfId="20972"/>
    <cellStyle name="Обычный 18 2 2 2 6 3" xfId="1658"/>
    <cellStyle name="Обычный 18 2 2 2 6 3 10" xfId="22474"/>
    <cellStyle name="Обычный 18 2 2 2 6 3 11" xfId="31113"/>
    <cellStyle name="Обычный 18 2 2 2 6 3 12" xfId="40603"/>
    <cellStyle name="Обычный 18 2 2 2 6 3 13" xfId="49523"/>
    <cellStyle name="Обычный 18 2 2 2 6 3 2" xfId="1659"/>
    <cellStyle name="Обычный 18 2 2 2 6 3 2 2" xfId="1660"/>
    <cellStyle name="Обычный 18 2 2 2 6 3 2 2 2" xfId="29002"/>
    <cellStyle name="Обычный 18 2 2 2 6 3 2 2 3" xfId="38198"/>
    <cellStyle name="Обычный 18 2 2 2 6 3 2 2 4" xfId="47126"/>
    <cellStyle name="Обычный 18 2 2 2 6 3 2 2 5" xfId="56046"/>
    <cellStyle name="Обычный 18 2 2 2 6 3 2 3" xfId="12356"/>
    <cellStyle name="Обычный 18 2 2 2 6 3 2 4" xfId="16215"/>
    <cellStyle name="Обычный 18 2 2 2 6 3 2 5" xfId="20075"/>
    <cellStyle name="Обычный 18 2 2 2 6 3 2 6" xfId="25137"/>
    <cellStyle name="Обычный 18 2 2 2 6 3 2 7" xfId="34338"/>
    <cellStyle name="Обычный 18 2 2 2 6 3 2 8" xfId="43266"/>
    <cellStyle name="Обычный 18 2 2 2 6 3 2 9" xfId="52186"/>
    <cellStyle name="Обычный 18 2 2 2 6 3 3" xfId="1661"/>
    <cellStyle name="Обычный 18 2 2 2 6 3 3 2" xfId="1662"/>
    <cellStyle name="Обычный 18 2 2 2 6 3 3 2 2" xfId="27671"/>
    <cellStyle name="Обычный 18 2 2 2 6 3 3 2 3" xfId="36867"/>
    <cellStyle name="Обычный 18 2 2 2 6 3 3 2 4" xfId="45795"/>
    <cellStyle name="Обычный 18 2 2 2 6 3 3 2 5" xfId="54715"/>
    <cellStyle name="Обычный 18 2 2 2 6 3 3 3" xfId="14884"/>
    <cellStyle name="Обычный 18 2 2 2 6 3 3 4" xfId="18744"/>
    <cellStyle name="Обычный 18 2 2 2 6 3 3 5" xfId="23806"/>
    <cellStyle name="Обычный 18 2 2 2 6 3 3 6" xfId="33009"/>
    <cellStyle name="Обычный 18 2 2 2 6 3 3 7" xfId="41935"/>
    <cellStyle name="Обычный 18 2 2 2 6 3 3 8" xfId="50855"/>
    <cellStyle name="Обычный 18 2 2 2 6 3 4" xfId="1663"/>
    <cellStyle name="Обычный 18 2 2 2 6 3 4 2" xfId="30199"/>
    <cellStyle name="Обычный 18 2 2 2 6 3 4 3" xfId="39395"/>
    <cellStyle name="Обычный 18 2 2 2 6 3 4 4" xfId="48323"/>
    <cellStyle name="Обычный 18 2 2 2 6 3 4 5" xfId="57243"/>
    <cellStyle name="Обычный 18 2 2 2 6 3 5" xfId="1664"/>
    <cellStyle name="Обычный 18 2 2 2 6 3 5 2" xfId="26338"/>
    <cellStyle name="Обычный 18 2 2 2 6 3 5 3" xfId="35535"/>
    <cellStyle name="Обычный 18 2 2 2 6 3 5 4" xfId="44463"/>
    <cellStyle name="Обычный 18 2 2 2 6 3 5 5" xfId="53383"/>
    <cellStyle name="Обычный 18 2 2 2 6 3 6" xfId="13553"/>
    <cellStyle name="Обычный 18 2 2 2 6 3 7" xfId="17412"/>
    <cellStyle name="Обычный 18 2 2 2 6 3 8" xfId="21272"/>
    <cellStyle name="Обычный 18 2 2 2 6 3 9" xfId="10952"/>
    <cellStyle name="Обычный 18 2 2 2 6 4" xfId="1665"/>
    <cellStyle name="Обычный 18 2 2 2 6 4 2" xfId="1666"/>
    <cellStyle name="Обычный 18 2 2 2 6 4 2 2" xfId="28404"/>
    <cellStyle name="Обычный 18 2 2 2 6 4 2 3" xfId="37600"/>
    <cellStyle name="Обычный 18 2 2 2 6 4 2 4" xfId="46528"/>
    <cellStyle name="Обычный 18 2 2 2 6 4 2 5" xfId="55448"/>
    <cellStyle name="Обычный 18 2 2 2 6 4 3" xfId="11758"/>
    <cellStyle name="Обычный 18 2 2 2 6 4 4" xfId="15617"/>
    <cellStyle name="Обычный 18 2 2 2 6 4 5" xfId="19477"/>
    <cellStyle name="Обычный 18 2 2 2 6 4 6" xfId="24539"/>
    <cellStyle name="Обычный 18 2 2 2 6 4 7" xfId="33741"/>
    <cellStyle name="Обычный 18 2 2 2 6 4 8" xfId="42668"/>
    <cellStyle name="Обычный 18 2 2 2 6 4 9" xfId="51588"/>
    <cellStyle name="Обычный 18 2 2 2 6 5" xfId="1667"/>
    <cellStyle name="Обычный 18 2 2 2 6 5 2" xfId="1668"/>
    <cellStyle name="Обычный 18 2 2 2 6 5 2 2" xfId="27072"/>
    <cellStyle name="Обычный 18 2 2 2 6 5 2 3" xfId="36269"/>
    <cellStyle name="Обычный 18 2 2 2 6 5 2 4" xfId="45197"/>
    <cellStyle name="Обычный 18 2 2 2 6 5 2 5" xfId="54117"/>
    <cellStyle name="Обычный 18 2 2 2 6 5 3" xfId="14286"/>
    <cellStyle name="Обычный 18 2 2 2 6 5 4" xfId="18146"/>
    <cellStyle name="Обычный 18 2 2 2 6 5 5" xfId="23208"/>
    <cellStyle name="Обычный 18 2 2 2 6 5 6" xfId="32350"/>
    <cellStyle name="Обычный 18 2 2 2 6 5 7" xfId="41337"/>
    <cellStyle name="Обычный 18 2 2 2 6 5 8" xfId="50257"/>
    <cellStyle name="Обычный 18 2 2 2 6 6" xfId="1669"/>
    <cellStyle name="Обычный 18 2 2 2 6 6 2" xfId="29600"/>
    <cellStyle name="Обычный 18 2 2 2 6 6 3" xfId="38796"/>
    <cellStyle name="Обычный 18 2 2 2 6 6 4" xfId="47724"/>
    <cellStyle name="Обычный 18 2 2 2 6 6 5" xfId="56644"/>
    <cellStyle name="Обычный 18 2 2 2 6 7" xfId="1670"/>
    <cellStyle name="Обычный 18 2 2 2 6 7 2" xfId="25735"/>
    <cellStyle name="Обычный 18 2 2 2 6 7 3" xfId="34936"/>
    <cellStyle name="Обычный 18 2 2 2 6 7 4" xfId="43864"/>
    <cellStyle name="Обычный 18 2 2 2 6 7 5" xfId="52784"/>
    <cellStyle name="Обычный 18 2 2 2 6 8" xfId="12954"/>
    <cellStyle name="Обычный 18 2 2 2 6 9" xfId="16813"/>
    <cellStyle name="Обычный 18 2 2 2 7" xfId="1671"/>
    <cellStyle name="Обычный 18 2 2 2 7 10" xfId="20674"/>
    <cellStyle name="Обычный 18 2 2 2 7 11" xfId="10373"/>
    <cellStyle name="Обычный 18 2 2 2 7 12" xfId="21875"/>
    <cellStyle name="Обычный 18 2 2 2 7 13" xfId="31114"/>
    <cellStyle name="Обычный 18 2 2 2 7 14" xfId="40005"/>
    <cellStyle name="Обычный 18 2 2 2 7 15" xfId="48925"/>
    <cellStyle name="Обычный 18 2 2 2 7 2" xfId="1672"/>
    <cellStyle name="Обычный 18 2 2 2 7 2 10" xfId="10679"/>
    <cellStyle name="Обычный 18 2 2 2 7 2 11" xfId="22174"/>
    <cellStyle name="Обычный 18 2 2 2 7 2 12" xfId="31115"/>
    <cellStyle name="Обычный 18 2 2 2 7 2 13" xfId="40304"/>
    <cellStyle name="Обычный 18 2 2 2 7 2 14" xfId="49224"/>
    <cellStyle name="Обычный 18 2 2 2 7 2 2" xfId="1673"/>
    <cellStyle name="Обычный 18 2 2 2 7 2 2 10" xfId="22774"/>
    <cellStyle name="Обычный 18 2 2 2 7 2 2 11" xfId="31116"/>
    <cellStyle name="Обычный 18 2 2 2 7 2 2 12" xfId="40903"/>
    <cellStyle name="Обычный 18 2 2 2 7 2 2 13" xfId="49823"/>
    <cellStyle name="Обычный 18 2 2 2 7 2 2 2" xfId="1674"/>
    <cellStyle name="Обычный 18 2 2 2 7 2 2 2 2" xfId="1675"/>
    <cellStyle name="Обычный 18 2 2 2 7 2 2 2 2 2" xfId="29302"/>
    <cellStyle name="Обычный 18 2 2 2 7 2 2 2 2 3" xfId="38498"/>
    <cellStyle name="Обычный 18 2 2 2 7 2 2 2 2 4" xfId="47426"/>
    <cellStyle name="Обычный 18 2 2 2 7 2 2 2 2 5" xfId="56346"/>
    <cellStyle name="Обычный 18 2 2 2 7 2 2 2 3" xfId="12656"/>
    <cellStyle name="Обычный 18 2 2 2 7 2 2 2 4" xfId="16515"/>
    <cellStyle name="Обычный 18 2 2 2 7 2 2 2 5" xfId="20375"/>
    <cellStyle name="Обычный 18 2 2 2 7 2 2 2 6" xfId="25437"/>
    <cellStyle name="Обычный 18 2 2 2 7 2 2 2 7" xfId="34638"/>
    <cellStyle name="Обычный 18 2 2 2 7 2 2 2 8" xfId="43566"/>
    <cellStyle name="Обычный 18 2 2 2 7 2 2 2 9" xfId="52486"/>
    <cellStyle name="Обычный 18 2 2 2 7 2 2 3" xfId="1676"/>
    <cellStyle name="Обычный 18 2 2 2 7 2 2 3 2" xfId="1677"/>
    <cellStyle name="Обычный 18 2 2 2 7 2 2 3 2 2" xfId="27971"/>
    <cellStyle name="Обычный 18 2 2 2 7 2 2 3 2 3" xfId="37167"/>
    <cellStyle name="Обычный 18 2 2 2 7 2 2 3 2 4" xfId="46095"/>
    <cellStyle name="Обычный 18 2 2 2 7 2 2 3 2 5" xfId="55015"/>
    <cellStyle name="Обычный 18 2 2 2 7 2 2 3 3" xfId="15184"/>
    <cellStyle name="Обычный 18 2 2 2 7 2 2 3 4" xfId="19044"/>
    <cellStyle name="Обычный 18 2 2 2 7 2 2 3 5" xfId="24106"/>
    <cellStyle name="Обычный 18 2 2 2 7 2 2 3 6" xfId="33309"/>
    <cellStyle name="Обычный 18 2 2 2 7 2 2 3 7" xfId="42235"/>
    <cellStyle name="Обычный 18 2 2 2 7 2 2 3 8" xfId="51155"/>
    <cellStyle name="Обычный 18 2 2 2 7 2 2 4" xfId="1678"/>
    <cellStyle name="Обычный 18 2 2 2 7 2 2 4 2" xfId="30499"/>
    <cellStyle name="Обычный 18 2 2 2 7 2 2 4 3" xfId="39695"/>
    <cellStyle name="Обычный 18 2 2 2 7 2 2 4 4" xfId="48623"/>
    <cellStyle name="Обычный 18 2 2 2 7 2 2 4 5" xfId="57543"/>
    <cellStyle name="Обычный 18 2 2 2 7 2 2 5" xfId="1679"/>
    <cellStyle name="Обычный 18 2 2 2 7 2 2 5 2" xfId="26638"/>
    <cellStyle name="Обычный 18 2 2 2 7 2 2 5 3" xfId="35835"/>
    <cellStyle name="Обычный 18 2 2 2 7 2 2 5 4" xfId="44763"/>
    <cellStyle name="Обычный 18 2 2 2 7 2 2 5 5" xfId="53683"/>
    <cellStyle name="Обычный 18 2 2 2 7 2 2 6" xfId="13853"/>
    <cellStyle name="Обычный 18 2 2 2 7 2 2 7" xfId="17712"/>
    <cellStyle name="Обычный 18 2 2 2 7 2 2 8" xfId="21572"/>
    <cellStyle name="Обычный 18 2 2 2 7 2 2 9" xfId="11200"/>
    <cellStyle name="Обычный 18 2 2 2 7 2 3" xfId="1680"/>
    <cellStyle name="Обычный 18 2 2 2 7 2 3 2" xfId="1681"/>
    <cellStyle name="Обычный 18 2 2 2 7 2 3 2 2" xfId="28704"/>
    <cellStyle name="Обычный 18 2 2 2 7 2 3 2 3" xfId="37900"/>
    <cellStyle name="Обычный 18 2 2 2 7 2 3 2 4" xfId="46828"/>
    <cellStyle name="Обычный 18 2 2 2 7 2 3 2 5" xfId="55748"/>
    <cellStyle name="Обычный 18 2 2 2 7 2 3 3" xfId="12058"/>
    <cellStyle name="Обычный 18 2 2 2 7 2 3 4" xfId="15917"/>
    <cellStyle name="Обычный 18 2 2 2 7 2 3 5" xfId="19777"/>
    <cellStyle name="Обычный 18 2 2 2 7 2 3 6" xfId="24839"/>
    <cellStyle name="Обычный 18 2 2 2 7 2 3 7" xfId="34040"/>
    <cellStyle name="Обычный 18 2 2 2 7 2 3 8" xfId="42968"/>
    <cellStyle name="Обычный 18 2 2 2 7 2 3 9" xfId="51888"/>
    <cellStyle name="Обычный 18 2 2 2 7 2 4" xfId="1682"/>
    <cellStyle name="Обычный 18 2 2 2 7 2 4 2" xfId="1683"/>
    <cellStyle name="Обычный 18 2 2 2 7 2 4 2 2" xfId="27373"/>
    <cellStyle name="Обычный 18 2 2 2 7 2 4 2 3" xfId="36569"/>
    <cellStyle name="Обычный 18 2 2 2 7 2 4 2 4" xfId="45497"/>
    <cellStyle name="Обычный 18 2 2 2 7 2 4 2 5" xfId="54417"/>
    <cellStyle name="Обычный 18 2 2 2 7 2 4 3" xfId="14586"/>
    <cellStyle name="Обычный 18 2 2 2 7 2 4 4" xfId="18446"/>
    <cellStyle name="Обычный 18 2 2 2 7 2 4 5" xfId="23508"/>
    <cellStyle name="Обычный 18 2 2 2 7 2 4 6" xfId="32712"/>
    <cellStyle name="Обычный 18 2 2 2 7 2 4 7" xfId="41637"/>
    <cellStyle name="Обычный 18 2 2 2 7 2 4 8" xfId="50557"/>
    <cellStyle name="Обычный 18 2 2 2 7 2 5" xfId="1684"/>
    <cellStyle name="Обычный 18 2 2 2 7 2 5 2" xfId="29900"/>
    <cellStyle name="Обычный 18 2 2 2 7 2 5 3" xfId="39096"/>
    <cellStyle name="Обычный 18 2 2 2 7 2 5 4" xfId="48024"/>
    <cellStyle name="Обычный 18 2 2 2 7 2 5 5" xfId="56944"/>
    <cellStyle name="Обычный 18 2 2 2 7 2 6" xfId="1685"/>
    <cellStyle name="Обычный 18 2 2 2 7 2 6 2" xfId="26039"/>
    <cellStyle name="Обычный 18 2 2 2 7 2 6 3" xfId="35236"/>
    <cellStyle name="Обычный 18 2 2 2 7 2 6 4" xfId="44164"/>
    <cellStyle name="Обычный 18 2 2 2 7 2 6 5" xfId="53084"/>
    <cellStyle name="Обычный 18 2 2 2 7 2 7" xfId="13254"/>
    <cellStyle name="Обычный 18 2 2 2 7 2 8" xfId="17113"/>
    <cellStyle name="Обычный 18 2 2 2 7 2 9" xfId="20973"/>
    <cellStyle name="Обычный 18 2 2 2 7 3" xfId="1686"/>
    <cellStyle name="Обычный 18 2 2 2 7 3 10" xfId="22475"/>
    <cellStyle name="Обычный 18 2 2 2 7 3 11" xfId="31117"/>
    <cellStyle name="Обычный 18 2 2 2 7 3 12" xfId="40604"/>
    <cellStyle name="Обычный 18 2 2 2 7 3 13" xfId="49524"/>
    <cellStyle name="Обычный 18 2 2 2 7 3 2" xfId="1687"/>
    <cellStyle name="Обычный 18 2 2 2 7 3 2 2" xfId="1688"/>
    <cellStyle name="Обычный 18 2 2 2 7 3 2 2 2" xfId="29003"/>
    <cellStyle name="Обычный 18 2 2 2 7 3 2 2 3" xfId="38199"/>
    <cellStyle name="Обычный 18 2 2 2 7 3 2 2 4" xfId="47127"/>
    <cellStyle name="Обычный 18 2 2 2 7 3 2 2 5" xfId="56047"/>
    <cellStyle name="Обычный 18 2 2 2 7 3 2 3" xfId="12357"/>
    <cellStyle name="Обычный 18 2 2 2 7 3 2 4" xfId="16216"/>
    <cellStyle name="Обычный 18 2 2 2 7 3 2 5" xfId="20076"/>
    <cellStyle name="Обычный 18 2 2 2 7 3 2 6" xfId="25138"/>
    <cellStyle name="Обычный 18 2 2 2 7 3 2 7" xfId="34339"/>
    <cellStyle name="Обычный 18 2 2 2 7 3 2 8" xfId="43267"/>
    <cellStyle name="Обычный 18 2 2 2 7 3 2 9" xfId="52187"/>
    <cellStyle name="Обычный 18 2 2 2 7 3 3" xfId="1689"/>
    <cellStyle name="Обычный 18 2 2 2 7 3 3 2" xfId="1690"/>
    <cellStyle name="Обычный 18 2 2 2 7 3 3 2 2" xfId="27672"/>
    <cellStyle name="Обычный 18 2 2 2 7 3 3 2 3" xfId="36868"/>
    <cellStyle name="Обычный 18 2 2 2 7 3 3 2 4" xfId="45796"/>
    <cellStyle name="Обычный 18 2 2 2 7 3 3 2 5" xfId="54716"/>
    <cellStyle name="Обычный 18 2 2 2 7 3 3 3" xfId="14885"/>
    <cellStyle name="Обычный 18 2 2 2 7 3 3 4" xfId="18745"/>
    <cellStyle name="Обычный 18 2 2 2 7 3 3 5" xfId="23807"/>
    <cellStyle name="Обычный 18 2 2 2 7 3 3 6" xfId="33010"/>
    <cellStyle name="Обычный 18 2 2 2 7 3 3 7" xfId="41936"/>
    <cellStyle name="Обычный 18 2 2 2 7 3 3 8" xfId="50856"/>
    <cellStyle name="Обычный 18 2 2 2 7 3 4" xfId="1691"/>
    <cellStyle name="Обычный 18 2 2 2 7 3 4 2" xfId="30200"/>
    <cellStyle name="Обычный 18 2 2 2 7 3 4 3" xfId="39396"/>
    <cellStyle name="Обычный 18 2 2 2 7 3 4 4" xfId="48324"/>
    <cellStyle name="Обычный 18 2 2 2 7 3 4 5" xfId="57244"/>
    <cellStyle name="Обычный 18 2 2 2 7 3 5" xfId="1692"/>
    <cellStyle name="Обычный 18 2 2 2 7 3 5 2" xfId="26339"/>
    <cellStyle name="Обычный 18 2 2 2 7 3 5 3" xfId="35536"/>
    <cellStyle name="Обычный 18 2 2 2 7 3 5 4" xfId="44464"/>
    <cellStyle name="Обычный 18 2 2 2 7 3 5 5" xfId="53384"/>
    <cellStyle name="Обычный 18 2 2 2 7 3 6" xfId="13554"/>
    <cellStyle name="Обычный 18 2 2 2 7 3 7" xfId="17413"/>
    <cellStyle name="Обычный 18 2 2 2 7 3 8" xfId="21273"/>
    <cellStyle name="Обычный 18 2 2 2 7 3 9" xfId="10953"/>
    <cellStyle name="Обычный 18 2 2 2 7 4" xfId="1693"/>
    <cellStyle name="Обычный 18 2 2 2 7 4 2" xfId="1694"/>
    <cellStyle name="Обычный 18 2 2 2 7 4 2 2" xfId="28405"/>
    <cellStyle name="Обычный 18 2 2 2 7 4 2 3" xfId="37601"/>
    <cellStyle name="Обычный 18 2 2 2 7 4 2 4" xfId="46529"/>
    <cellStyle name="Обычный 18 2 2 2 7 4 2 5" xfId="55449"/>
    <cellStyle name="Обычный 18 2 2 2 7 4 3" xfId="11759"/>
    <cellStyle name="Обычный 18 2 2 2 7 4 4" xfId="15618"/>
    <cellStyle name="Обычный 18 2 2 2 7 4 5" xfId="19478"/>
    <cellStyle name="Обычный 18 2 2 2 7 4 6" xfId="24540"/>
    <cellStyle name="Обычный 18 2 2 2 7 4 7" xfId="33742"/>
    <cellStyle name="Обычный 18 2 2 2 7 4 8" xfId="42669"/>
    <cellStyle name="Обычный 18 2 2 2 7 4 9" xfId="51589"/>
    <cellStyle name="Обычный 18 2 2 2 7 5" xfId="1695"/>
    <cellStyle name="Обычный 18 2 2 2 7 5 2" xfId="1696"/>
    <cellStyle name="Обычный 18 2 2 2 7 5 2 2" xfId="27073"/>
    <cellStyle name="Обычный 18 2 2 2 7 5 2 3" xfId="36270"/>
    <cellStyle name="Обычный 18 2 2 2 7 5 2 4" xfId="45198"/>
    <cellStyle name="Обычный 18 2 2 2 7 5 2 5" xfId="54118"/>
    <cellStyle name="Обычный 18 2 2 2 7 5 3" xfId="14287"/>
    <cellStyle name="Обычный 18 2 2 2 7 5 4" xfId="18147"/>
    <cellStyle name="Обычный 18 2 2 2 7 5 5" xfId="23209"/>
    <cellStyle name="Обычный 18 2 2 2 7 5 6" xfId="32378"/>
    <cellStyle name="Обычный 18 2 2 2 7 5 7" xfId="41338"/>
    <cellStyle name="Обычный 18 2 2 2 7 5 8" xfId="50258"/>
    <cellStyle name="Обычный 18 2 2 2 7 6" xfId="1697"/>
    <cellStyle name="Обычный 18 2 2 2 7 6 2" xfId="29601"/>
    <cellStyle name="Обычный 18 2 2 2 7 6 3" xfId="38797"/>
    <cellStyle name="Обычный 18 2 2 2 7 6 4" xfId="47725"/>
    <cellStyle name="Обычный 18 2 2 2 7 6 5" xfId="56645"/>
    <cellStyle name="Обычный 18 2 2 2 7 7" xfId="1698"/>
    <cellStyle name="Обычный 18 2 2 2 7 7 2" xfId="25736"/>
    <cellStyle name="Обычный 18 2 2 2 7 7 3" xfId="34937"/>
    <cellStyle name="Обычный 18 2 2 2 7 7 4" xfId="43865"/>
    <cellStyle name="Обычный 18 2 2 2 7 7 5" xfId="52785"/>
    <cellStyle name="Обычный 18 2 2 2 7 8" xfId="12955"/>
    <cellStyle name="Обычный 18 2 2 2 7 9" xfId="16814"/>
    <cellStyle name="Обычный 18 2 2 2 8" xfId="1699"/>
    <cellStyle name="Обычный 18 2 2 2 8 10" xfId="20675"/>
    <cellStyle name="Обычный 18 2 2 2 8 11" xfId="10374"/>
    <cellStyle name="Обычный 18 2 2 2 8 12" xfId="21876"/>
    <cellStyle name="Обычный 18 2 2 2 8 13" xfId="31118"/>
    <cellStyle name="Обычный 18 2 2 2 8 14" xfId="40006"/>
    <cellStyle name="Обычный 18 2 2 2 8 15" xfId="48926"/>
    <cellStyle name="Обычный 18 2 2 2 8 2" xfId="1700"/>
    <cellStyle name="Обычный 18 2 2 2 8 2 10" xfId="10680"/>
    <cellStyle name="Обычный 18 2 2 2 8 2 11" xfId="22175"/>
    <cellStyle name="Обычный 18 2 2 2 8 2 12" xfId="31119"/>
    <cellStyle name="Обычный 18 2 2 2 8 2 13" xfId="40305"/>
    <cellStyle name="Обычный 18 2 2 2 8 2 14" xfId="49225"/>
    <cellStyle name="Обычный 18 2 2 2 8 2 2" xfId="1701"/>
    <cellStyle name="Обычный 18 2 2 2 8 2 2 10" xfId="22775"/>
    <cellStyle name="Обычный 18 2 2 2 8 2 2 11" xfId="31120"/>
    <cellStyle name="Обычный 18 2 2 2 8 2 2 12" xfId="40904"/>
    <cellStyle name="Обычный 18 2 2 2 8 2 2 13" xfId="49824"/>
    <cellStyle name="Обычный 18 2 2 2 8 2 2 2" xfId="1702"/>
    <cellStyle name="Обычный 18 2 2 2 8 2 2 2 2" xfId="1703"/>
    <cellStyle name="Обычный 18 2 2 2 8 2 2 2 2 2" xfId="29303"/>
    <cellStyle name="Обычный 18 2 2 2 8 2 2 2 2 3" xfId="38499"/>
    <cellStyle name="Обычный 18 2 2 2 8 2 2 2 2 4" xfId="47427"/>
    <cellStyle name="Обычный 18 2 2 2 8 2 2 2 2 5" xfId="56347"/>
    <cellStyle name="Обычный 18 2 2 2 8 2 2 2 3" xfId="12657"/>
    <cellStyle name="Обычный 18 2 2 2 8 2 2 2 4" xfId="16516"/>
    <cellStyle name="Обычный 18 2 2 2 8 2 2 2 5" xfId="20376"/>
    <cellStyle name="Обычный 18 2 2 2 8 2 2 2 6" xfId="25438"/>
    <cellStyle name="Обычный 18 2 2 2 8 2 2 2 7" xfId="34639"/>
    <cellStyle name="Обычный 18 2 2 2 8 2 2 2 8" xfId="43567"/>
    <cellStyle name="Обычный 18 2 2 2 8 2 2 2 9" xfId="52487"/>
    <cellStyle name="Обычный 18 2 2 2 8 2 2 3" xfId="1704"/>
    <cellStyle name="Обычный 18 2 2 2 8 2 2 3 2" xfId="1705"/>
    <cellStyle name="Обычный 18 2 2 2 8 2 2 3 2 2" xfId="27972"/>
    <cellStyle name="Обычный 18 2 2 2 8 2 2 3 2 3" xfId="37168"/>
    <cellStyle name="Обычный 18 2 2 2 8 2 2 3 2 4" xfId="46096"/>
    <cellStyle name="Обычный 18 2 2 2 8 2 2 3 2 5" xfId="55016"/>
    <cellStyle name="Обычный 18 2 2 2 8 2 2 3 3" xfId="15185"/>
    <cellStyle name="Обычный 18 2 2 2 8 2 2 3 4" xfId="19045"/>
    <cellStyle name="Обычный 18 2 2 2 8 2 2 3 5" xfId="24107"/>
    <cellStyle name="Обычный 18 2 2 2 8 2 2 3 6" xfId="33310"/>
    <cellStyle name="Обычный 18 2 2 2 8 2 2 3 7" xfId="42236"/>
    <cellStyle name="Обычный 18 2 2 2 8 2 2 3 8" xfId="51156"/>
    <cellStyle name="Обычный 18 2 2 2 8 2 2 4" xfId="1706"/>
    <cellStyle name="Обычный 18 2 2 2 8 2 2 4 2" xfId="30500"/>
    <cellStyle name="Обычный 18 2 2 2 8 2 2 4 3" xfId="39696"/>
    <cellStyle name="Обычный 18 2 2 2 8 2 2 4 4" xfId="48624"/>
    <cellStyle name="Обычный 18 2 2 2 8 2 2 4 5" xfId="57544"/>
    <cellStyle name="Обычный 18 2 2 2 8 2 2 5" xfId="1707"/>
    <cellStyle name="Обычный 18 2 2 2 8 2 2 5 2" xfId="26639"/>
    <cellStyle name="Обычный 18 2 2 2 8 2 2 5 3" xfId="35836"/>
    <cellStyle name="Обычный 18 2 2 2 8 2 2 5 4" xfId="44764"/>
    <cellStyle name="Обычный 18 2 2 2 8 2 2 5 5" xfId="53684"/>
    <cellStyle name="Обычный 18 2 2 2 8 2 2 6" xfId="13854"/>
    <cellStyle name="Обычный 18 2 2 2 8 2 2 7" xfId="17713"/>
    <cellStyle name="Обычный 18 2 2 2 8 2 2 8" xfId="21573"/>
    <cellStyle name="Обычный 18 2 2 2 8 2 2 9" xfId="11201"/>
    <cellStyle name="Обычный 18 2 2 2 8 2 3" xfId="1708"/>
    <cellStyle name="Обычный 18 2 2 2 8 2 3 2" xfId="1709"/>
    <cellStyle name="Обычный 18 2 2 2 8 2 3 2 2" xfId="28705"/>
    <cellStyle name="Обычный 18 2 2 2 8 2 3 2 3" xfId="37901"/>
    <cellStyle name="Обычный 18 2 2 2 8 2 3 2 4" xfId="46829"/>
    <cellStyle name="Обычный 18 2 2 2 8 2 3 2 5" xfId="55749"/>
    <cellStyle name="Обычный 18 2 2 2 8 2 3 3" xfId="12059"/>
    <cellStyle name="Обычный 18 2 2 2 8 2 3 4" xfId="15918"/>
    <cellStyle name="Обычный 18 2 2 2 8 2 3 5" xfId="19778"/>
    <cellStyle name="Обычный 18 2 2 2 8 2 3 6" xfId="24840"/>
    <cellStyle name="Обычный 18 2 2 2 8 2 3 7" xfId="34041"/>
    <cellStyle name="Обычный 18 2 2 2 8 2 3 8" xfId="42969"/>
    <cellStyle name="Обычный 18 2 2 2 8 2 3 9" xfId="51889"/>
    <cellStyle name="Обычный 18 2 2 2 8 2 4" xfId="1710"/>
    <cellStyle name="Обычный 18 2 2 2 8 2 4 2" xfId="1711"/>
    <cellStyle name="Обычный 18 2 2 2 8 2 4 2 2" xfId="27374"/>
    <cellStyle name="Обычный 18 2 2 2 8 2 4 2 3" xfId="36570"/>
    <cellStyle name="Обычный 18 2 2 2 8 2 4 2 4" xfId="45498"/>
    <cellStyle name="Обычный 18 2 2 2 8 2 4 2 5" xfId="54418"/>
    <cellStyle name="Обычный 18 2 2 2 8 2 4 3" xfId="14587"/>
    <cellStyle name="Обычный 18 2 2 2 8 2 4 4" xfId="18447"/>
    <cellStyle name="Обычный 18 2 2 2 8 2 4 5" xfId="23509"/>
    <cellStyle name="Обычный 18 2 2 2 8 2 4 6" xfId="32713"/>
    <cellStyle name="Обычный 18 2 2 2 8 2 4 7" xfId="41638"/>
    <cellStyle name="Обычный 18 2 2 2 8 2 4 8" xfId="50558"/>
    <cellStyle name="Обычный 18 2 2 2 8 2 5" xfId="1712"/>
    <cellStyle name="Обычный 18 2 2 2 8 2 5 2" xfId="29901"/>
    <cellStyle name="Обычный 18 2 2 2 8 2 5 3" xfId="39097"/>
    <cellStyle name="Обычный 18 2 2 2 8 2 5 4" xfId="48025"/>
    <cellStyle name="Обычный 18 2 2 2 8 2 5 5" xfId="56945"/>
    <cellStyle name="Обычный 18 2 2 2 8 2 6" xfId="1713"/>
    <cellStyle name="Обычный 18 2 2 2 8 2 6 2" xfId="26040"/>
    <cellStyle name="Обычный 18 2 2 2 8 2 6 3" xfId="35237"/>
    <cellStyle name="Обычный 18 2 2 2 8 2 6 4" xfId="44165"/>
    <cellStyle name="Обычный 18 2 2 2 8 2 6 5" xfId="53085"/>
    <cellStyle name="Обычный 18 2 2 2 8 2 7" xfId="13255"/>
    <cellStyle name="Обычный 18 2 2 2 8 2 8" xfId="17114"/>
    <cellStyle name="Обычный 18 2 2 2 8 2 9" xfId="20974"/>
    <cellStyle name="Обычный 18 2 2 2 8 3" xfId="1714"/>
    <cellStyle name="Обычный 18 2 2 2 8 3 10" xfId="22476"/>
    <cellStyle name="Обычный 18 2 2 2 8 3 11" xfId="31121"/>
    <cellStyle name="Обычный 18 2 2 2 8 3 12" xfId="40605"/>
    <cellStyle name="Обычный 18 2 2 2 8 3 13" xfId="49525"/>
    <cellStyle name="Обычный 18 2 2 2 8 3 2" xfId="1715"/>
    <cellStyle name="Обычный 18 2 2 2 8 3 2 2" xfId="1716"/>
    <cellStyle name="Обычный 18 2 2 2 8 3 2 2 2" xfId="29004"/>
    <cellStyle name="Обычный 18 2 2 2 8 3 2 2 3" xfId="38200"/>
    <cellStyle name="Обычный 18 2 2 2 8 3 2 2 4" xfId="47128"/>
    <cellStyle name="Обычный 18 2 2 2 8 3 2 2 5" xfId="56048"/>
    <cellStyle name="Обычный 18 2 2 2 8 3 2 3" xfId="12358"/>
    <cellStyle name="Обычный 18 2 2 2 8 3 2 4" xfId="16217"/>
    <cellStyle name="Обычный 18 2 2 2 8 3 2 5" xfId="20077"/>
    <cellStyle name="Обычный 18 2 2 2 8 3 2 6" xfId="25139"/>
    <cellStyle name="Обычный 18 2 2 2 8 3 2 7" xfId="34340"/>
    <cellStyle name="Обычный 18 2 2 2 8 3 2 8" xfId="43268"/>
    <cellStyle name="Обычный 18 2 2 2 8 3 2 9" xfId="52188"/>
    <cellStyle name="Обычный 18 2 2 2 8 3 3" xfId="1717"/>
    <cellStyle name="Обычный 18 2 2 2 8 3 3 2" xfId="1718"/>
    <cellStyle name="Обычный 18 2 2 2 8 3 3 2 2" xfId="27673"/>
    <cellStyle name="Обычный 18 2 2 2 8 3 3 2 3" xfId="36869"/>
    <cellStyle name="Обычный 18 2 2 2 8 3 3 2 4" xfId="45797"/>
    <cellStyle name="Обычный 18 2 2 2 8 3 3 2 5" xfId="54717"/>
    <cellStyle name="Обычный 18 2 2 2 8 3 3 3" xfId="14886"/>
    <cellStyle name="Обычный 18 2 2 2 8 3 3 4" xfId="18746"/>
    <cellStyle name="Обычный 18 2 2 2 8 3 3 5" xfId="23808"/>
    <cellStyle name="Обычный 18 2 2 2 8 3 3 6" xfId="33011"/>
    <cellStyle name="Обычный 18 2 2 2 8 3 3 7" xfId="41937"/>
    <cellStyle name="Обычный 18 2 2 2 8 3 3 8" xfId="50857"/>
    <cellStyle name="Обычный 18 2 2 2 8 3 4" xfId="1719"/>
    <cellStyle name="Обычный 18 2 2 2 8 3 4 2" xfId="30201"/>
    <cellStyle name="Обычный 18 2 2 2 8 3 4 3" xfId="39397"/>
    <cellStyle name="Обычный 18 2 2 2 8 3 4 4" xfId="48325"/>
    <cellStyle name="Обычный 18 2 2 2 8 3 4 5" xfId="57245"/>
    <cellStyle name="Обычный 18 2 2 2 8 3 5" xfId="1720"/>
    <cellStyle name="Обычный 18 2 2 2 8 3 5 2" xfId="26340"/>
    <cellStyle name="Обычный 18 2 2 2 8 3 5 3" xfId="35537"/>
    <cellStyle name="Обычный 18 2 2 2 8 3 5 4" xfId="44465"/>
    <cellStyle name="Обычный 18 2 2 2 8 3 5 5" xfId="53385"/>
    <cellStyle name="Обычный 18 2 2 2 8 3 6" xfId="13555"/>
    <cellStyle name="Обычный 18 2 2 2 8 3 7" xfId="17414"/>
    <cellStyle name="Обычный 18 2 2 2 8 3 8" xfId="21274"/>
    <cellStyle name="Обычный 18 2 2 2 8 3 9" xfId="10954"/>
    <cellStyle name="Обычный 18 2 2 2 8 4" xfId="1721"/>
    <cellStyle name="Обычный 18 2 2 2 8 4 2" xfId="1722"/>
    <cellStyle name="Обычный 18 2 2 2 8 4 2 2" xfId="28406"/>
    <cellStyle name="Обычный 18 2 2 2 8 4 2 3" xfId="37602"/>
    <cellStyle name="Обычный 18 2 2 2 8 4 2 4" xfId="46530"/>
    <cellStyle name="Обычный 18 2 2 2 8 4 2 5" xfId="55450"/>
    <cellStyle name="Обычный 18 2 2 2 8 4 3" xfId="11760"/>
    <cellStyle name="Обычный 18 2 2 2 8 4 4" xfId="15619"/>
    <cellStyle name="Обычный 18 2 2 2 8 4 5" xfId="19479"/>
    <cellStyle name="Обычный 18 2 2 2 8 4 6" xfId="24541"/>
    <cellStyle name="Обычный 18 2 2 2 8 4 7" xfId="33743"/>
    <cellStyle name="Обычный 18 2 2 2 8 4 8" xfId="42670"/>
    <cellStyle name="Обычный 18 2 2 2 8 4 9" xfId="51590"/>
    <cellStyle name="Обычный 18 2 2 2 8 5" xfId="1723"/>
    <cellStyle name="Обычный 18 2 2 2 8 5 2" xfId="1724"/>
    <cellStyle name="Обычный 18 2 2 2 8 5 2 2" xfId="27074"/>
    <cellStyle name="Обычный 18 2 2 2 8 5 2 3" xfId="36271"/>
    <cellStyle name="Обычный 18 2 2 2 8 5 2 4" xfId="45199"/>
    <cellStyle name="Обычный 18 2 2 2 8 5 2 5" xfId="54119"/>
    <cellStyle name="Обычный 18 2 2 2 8 5 3" xfId="14288"/>
    <cellStyle name="Обычный 18 2 2 2 8 5 4" xfId="18148"/>
    <cellStyle name="Обычный 18 2 2 2 8 5 5" xfId="23210"/>
    <cellStyle name="Обычный 18 2 2 2 8 5 6" xfId="32351"/>
    <cellStyle name="Обычный 18 2 2 2 8 5 7" xfId="41339"/>
    <cellStyle name="Обычный 18 2 2 2 8 5 8" xfId="50259"/>
    <cellStyle name="Обычный 18 2 2 2 8 6" xfId="1725"/>
    <cellStyle name="Обычный 18 2 2 2 8 6 2" xfId="29602"/>
    <cellStyle name="Обычный 18 2 2 2 8 6 3" xfId="38798"/>
    <cellStyle name="Обычный 18 2 2 2 8 6 4" xfId="47726"/>
    <cellStyle name="Обычный 18 2 2 2 8 6 5" xfId="56646"/>
    <cellStyle name="Обычный 18 2 2 2 8 7" xfId="1726"/>
    <cellStyle name="Обычный 18 2 2 2 8 7 2" xfId="25737"/>
    <cellStyle name="Обычный 18 2 2 2 8 7 3" xfId="34938"/>
    <cellStyle name="Обычный 18 2 2 2 8 7 4" xfId="43866"/>
    <cellStyle name="Обычный 18 2 2 2 8 7 5" xfId="52786"/>
    <cellStyle name="Обычный 18 2 2 2 8 8" xfId="12956"/>
    <cellStyle name="Обычный 18 2 2 2 8 9" xfId="16815"/>
    <cellStyle name="Обычный 18 2 2 2 9" xfId="1727"/>
    <cellStyle name="Обычный 18 2 2 2 9 10" xfId="20676"/>
    <cellStyle name="Обычный 18 2 2 2 9 11" xfId="10375"/>
    <cellStyle name="Обычный 18 2 2 2 9 12" xfId="21877"/>
    <cellStyle name="Обычный 18 2 2 2 9 13" xfId="31122"/>
    <cellStyle name="Обычный 18 2 2 2 9 14" xfId="40007"/>
    <cellStyle name="Обычный 18 2 2 2 9 15" xfId="48927"/>
    <cellStyle name="Обычный 18 2 2 2 9 2" xfId="1728"/>
    <cellStyle name="Обычный 18 2 2 2 9 2 10" xfId="10681"/>
    <cellStyle name="Обычный 18 2 2 2 9 2 11" xfId="22176"/>
    <cellStyle name="Обычный 18 2 2 2 9 2 12" xfId="31123"/>
    <cellStyle name="Обычный 18 2 2 2 9 2 13" xfId="40306"/>
    <cellStyle name="Обычный 18 2 2 2 9 2 14" xfId="49226"/>
    <cellStyle name="Обычный 18 2 2 2 9 2 2" xfId="1729"/>
    <cellStyle name="Обычный 18 2 2 2 9 2 2 10" xfId="22776"/>
    <cellStyle name="Обычный 18 2 2 2 9 2 2 11" xfId="31124"/>
    <cellStyle name="Обычный 18 2 2 2 9 2 2 12" xfId="40905"/>
    <cellStyle name="Обычный 18 2 2 2 9 2 2 13" xfId="49825"/>
    <cellStyle name="Обычный 18 2 2 2 9 2 2 2" xfId="1730"/>
    <cellStyle name="Обычный 18 2 2 2 9 2 2 2 2" xfId="1731"/>
    <cellStyle name="Обычный 18 2 2 2 9 2 2 2 2 2" xfId="29304"/>
    <cellStyle name="Обычный 18 2 2 2 9 2 2 2 2 3" xfId="38500"/>
    <cellStyle name="Обычный 18 2 2 2 9 2 2 2 2 4" xfId="47428"/>
    <cellStyle name="Обычный 18 2 2 2 9 2 2 2 2 5" xfId="56348"/>
    <cellStyle name="Обычный 18 2 2 2 9 2 2 2 3" xfId="12658"/>
    <cellStyle name="Обычный 18 2 2 2 9 2 2 2 4" xfId="16517"/>
    <cellStyle name="Обычный 18 2 2 2 9 2 2 2 5" xfId="20377"/>
    <cellStyle name="Обычный 18 2 2 2 9 2 2 2 6" xfId="25439"/>
    <cellStyle name="Обычный 18 2 2 2 9 2 2 2 7" xfId="34640"/>
    <cellStyle name="Обычный 18 2 2 2 9 2 2 2 8" xfId="43568"/>
    <cellStyle name="Обычный 18 2 2 2 9 2 2 2 9" xfId="52488"/>
    <cellStyle name="Обычный 18 2 2 2 9 2 2 3" xfId="1732"/>
    <cellStyle name="Обычный 18 2 2 2 9 2 2 3 2" xfId="1733"/>
    <cellStyle name="Обычный 18 2 2 2 9 2 2 3 2 2" xfId="27973"/>
    <cellStyle name="Обычный 18 2 2 2 9 2 2 3 2 3" xfId="37169"/>
    <cellStyle name="Обычный 18 2 2 2 9 2 2 3 2 4" xfId="46097"/>
    <cellStyle name="Обычный 18 2 2 2 9 2 2 3 2 5" xfId="55017"/>
    <cellStyle name="Обычный 18 2 2 2 9 2 2 3 3" xfId="15186"/>
    <cellStyle name="Обычный 18 2 2 2 9 2 2 3 4" xfId="19046"/>
    <cellStyle name="Обычный 18 2 2 2 9 2 2 3 5" xfId="24108"/>
    <cellStyle name="Обычный 18 2 2 2 9 2 2 3 6" xfId="33311"/>
    <cellStyle name="Обычный 18 2 2 2 9 2 2 3 7" xfId="42237"/>
    <cellStyle name="Обычный 18 2 2 2 9 2 2 3 8" xfId="51157"/>
    <cellStyle name="Обычный 18 2 2 2 9 2 2 4" xfId="1734"/>
    <cellStyle name="Обычный 18 2 2 2 9 2 2 4 2" xfId="30501"/>
    <cellStyle name="Обычный 18 2 2 2 9 2 2 4 3" xfId="39697"/>
    <cellStyle name="Обычный 18 2 2 2 9 2 2 4 4" xfId="48625"/>
    <cellStyle name="Обычный 18 2 2 2 9 2 2 4 5" xfId="57545"/>
    <cellStyle name="Обычный 18 2 2 2 9 2 2 5" xfId="1735"/>
    <cellStyle name="Обычный 18 2 2 2 9 2 2 5 2" xfId="26640"/>
    <cellStyle name="Обычный 18 2 2 2 9 2 2 5 3" xfId="35837"/>
    <cellStyle name="Обычный 18 2 2 2 9 2 2 5 4" xfId="44765"/>
    <cellStyle name="Обычный 18 2 2 2 9 2 2 5 5" xfId="53685"/>
    <cellStyle name="Обычный 18 2 2 2 9 2 2 6" xfId="13855"/>
    <cellStyle name="Обычный 18 2 2 2 9 2 2 7" xfId="17714"/>
    <cellStyle name="Обычный 18 2 2 2 9 2 2 8" xfId="21574"/>
    <cellStyle name="Обычный 18 2 2 2 9 2 2 9" xfId="11202"/>
    <cellStyle name="Обычный 18 2 2 2 9 2 3" xfId="1736"/>
    <cellStyle name="Обычный 18 2 2 2 9 2 3 2" xfId="1737"/>
    <cellStyle name="Обычный 18 2 2 2 9 2 3 2 2" xfId="28706"/>
    <cellStyle name="Обычный 18 2 2 2 9 2 3 2 3" xfId="37902"/>
    <cellStyle name="Обычный 18 2 2 2 9 2 3 2 4" xfId="46830"/>
    <cellStyle name="Обычный 18 2 2 2 9 2 3 2 5" xfId="55750"/>
    <cellStyle name="Обычный 18 2 2 2 9 2 3 3" xfId="12060"/>
    <cellStyle name="Обычный 18 2 2 2 9 2 3 4" xfId="15919"/>
    <cellStyle name="Обычный 18 2 2 2 9 2 3 5" xfId="19779"/>
    <cellStyle name="Обычный 18 2 2 2 9 2 3 6" xfId="24841"/>
    <cellStyle name="Обычный 18 2 2 2 9 2 3 7" xfId="34042"/>
    <cellStyle name="Обычный 18 2 2 2 9 2 3 8" xfId="42970"/>
    <cellStyle name="Обычный 18 2 2 2 9 2 3 9" xfId="51890"/>
    <cellStyle name="Обычный 18 2 2 2 9 2 4" xfId="1738"/>
    <cellStyle name="Обычный 18 2 2 2 9 2 4 2" xfId="1739"/>
    <cellStyle name="Обычный 18 2 2 2 9 2 4 2 2" xfId="27375"/>
    <cellStyle name="Обычный 18 2 2 2 9 2 4 2 3" xfId="36571"/>
    <cellStyle name="Обычный 18 2 2 2 9 2 4 2 4" xfId="45499"/>
    <cellStyle name="Обычный 18 2 2 2 9 2 4 2 5" xfId="54419"/>
    <cellStyle name="Обычный 18 2 2 2 9 2 4 3" xfId="14588"/>
    <cellStyle name="Обычный 18 2 2 2 9 2 4 4" xfId="18448"/>
    <cellStyle name="Обычный 18 2 2 2 9 2 4 5" xfId="23510"/>
    <cellStyle name="Обычный 18 2 2 2 9 2 4 6" xfId="32714"/>
    <cellStyle name="Обычный 18 2 2 2 9 2 4 7" xfId="41639"/>
    <cellStyle name="Обычный 18 2 2 2 9 2 4 8" xfId="50559"/>
    <cellStyle name="Обычный 18 2 2 2 9 2 5" xfId="1740"/>
    <cellStyle name="Обычный 18 2 2 2 9 2 5 2" xfId="29902"/>
    <cellStyle name="Обычный 18 2 2 2 9 2 5 3" xfId="39098"/>
    <cellStyle name="Обычный 18 2 2 2 9 2 5 4" xfId="48026"/>
    <cellStyle name="Обычный 18 2 2 2 9 2 5 5" xfId="56946"/>
    <cellStyle name="Обычный 18 2 2 2 9 2 6" xfId="1741"/>
    <cellStyle name="Обычный 18 2 2 2 9 2 6 2" xfId="26041"/>
    <cellStyle name="Обычный 18 2 2 2 9 2 6 3" xfId="35238"/>
    <cellStyle name="Обычный 18 2 2 2 9 2 6 4" xfId="44166"/>
    <cellStyle name="Обычный 18 2 2 2 9 2 6 5" xfId="53086"/>
    <cellStyle name="Обычный 18 2 2 2 9 2 7" xfId="13256"/>
    <cellStyle name="Обычный 18 2 2 2 9 2 8" xfId="17115"/>
    <cellStyle name="Обычный 18 2 2 2 9 2 9" xfId="20975"/>
    <cellStyle name="Обычный 18 2 2 2 9 3" xfId="1742"/>
    <cellStyle name="Обычный 18 2 2 2 9 3 10" xfId="22477"/>
    <cellStyle name="Обычный 18 2 2 2 9 3 11" xfId="31125"/>
    <cellStyle name="Обычный 18 2 2 2 9 3 12" xfId="40606"/>
    <cellStyle name="Обычный 18 2 2 2 9 3 13" xfId="49526"/>
    <cellStyle name="Обычный 18 2 2 2 9 3 2" xfId="1743"/>
    <cellStyle name="Обычный 18 2 2 2 9 3 2 2" xfId="1744"/>
    <cellStyle name="Обычный 18 2 2 2 9 3 2 2 2" xfId="29005"/>
    <cellStyle name="Обычный 18 2 2 2 9 3 2 2 3" xfId="38201"/>
    <cellStyle name="Обычный 18 2 2 2 9 3 2 2 4" xfId="47129"/>
    <cellStyle name="Обычный 18 2 2 2 9 3 2 2 5" xfId="56049"/>
    <cellStyle name="Обычный 18 2 2 2 9 3 2 3" xfId="12359"/>
    <cellStyle name="Обычный 18 2 2 2 9 3 2 4" xfId="16218"/>
    <cellStyle name="Обычный 18 2 2 2 9 3 2 5" xfId="20078"/>
    <cellStyle name="Обычный 18 2 2 2 9 3 2 6" xfId="25140"/>
    <cellStyle name="Обычный 18 2 2 2 9 3 2 7" xfId="34341"/>
    <cellStyle name="Обычный 18 2 2 2 9 3 2 8" xfId="43269"/>
    <cellStyle name="Обычный 18 2 2 2 9 3 2 9" xfId="52189"/>
    <cellStyle name="Обычный 18 2 2 2 9 3 3" xfId="1745"/>
    <cellStyle name="Обычный 18 2 2 2 9 3 3 2" xfId="1746"/>
    <cellStyle name="Обычный 18 2 2 2 9 3 3 2 2" xfId="27674"/>
    <cellStyle name="Обычный 18 2 2 2 9 3 3 2 3" xfId="36870"/>
    <cellStyle name="Обычный 18 2 2 2 9 3 3 2 4" xfId="45798"/>
    <cellStyle name="Обычный 18 2 2 2 9 3 3 2 5" xfId="54718"/>
    <cellStyle name="Обычный 18 2 2 2 9 3 3 3" xfId="14887"/>
    <cellStyle name="Обычный 18 2 2 2 9 3 3 4" xfId="18747"/>
    <cellStyle name="Обычный 18 2 2 2 9 3 3 5" xfId="23809"/>
    <cellStyle name="Обычный 18 2 2 2 9 3 3 6" xfId="33012"/>
    <cellStyle name="Обычный 18 2 2 2 9 3 3 7" xfId="41938"/>
    <cellStyle name="Обычный 18 2 2 2 9 3 3 8" xfId="50858"/>
    <cellStyle name="Обычный 18 2 2 2 9 3 4" xfId="1747"/>
    <cellStyle name="Обычный 18 2 2 2 9 3 4 2" xfId="30202"/>
    <cellStyle name="Обычный 18 2 2 2 9 3 4 3" xfId="39398"/>
    <cellStyle name="Обычный 18 2 2 2 9 3 4 4" xfId="48326"/>
    <cellStyle name="Обычный 18 2 2 2 9 3 4 5" xfId="57246"/>
    <cellStyle name="Обычный 18 2 2 2 9 3 5" xfId="1748"/>
    <cellStyle name="Обычный 18 2 2 2 9 3 5 2" xfId="26341"/>
    <cellStyle name="Обычный 18 2 2 2 9 3 5 3" xfId="35538"/>
    <cellStyle name="Обычный 18 2 2 2 9 3 5 4" xfId="44466"/>
    <cellStyle name="Обычный 18 2 2 2 9 3 5 5" xfId="53386"/>
    <cellStyle name="Обычный 18 2 2 2 9 3 6" xfId="13556"/>
    <cellStyle name="Обычный 18 2 2 2 9 3 7" xfId="17415"/>
    <cellStyle name="Обычный 18 2 2 2 9 3 8" xfId="21275"/>
    <cellStyle name="Обычный 18 2 2 2 9 3 9" xfId="10955"/>
    <cellStyle name="Обычный 18 2 2 2 9 4" xfId="1749"/>
    <cellStyle name="Обычный 18 2 2 2 9 4 2" xfId="1750"/>
    <cellStyle name="Обычный 18 2 2 2 9 4 2 2" xfId="28407"/>
    <cellStyle name="Обычный 18 2 2 2 9 4 2 3" xfId="37603"/>
    <cellStyle name="Обычный 18 2 2 2 9 4 2 4" xfId="46531"/>
    <cellStyle name="Обычный 18 2 2 2 9 4 2 5" xfId="55451"/>
    <cellStyle name="Обычный 18 2 2 2 9 4 3" xfId="11761"/>
    <cellStyle name="Обычный 18 2 2 2 9 4 4" xfId="15620"/>
    <cellStyle name="Обычный 18 2 2 2 9 4 5" xfId="19480"/>
    <cellStyle name="Обычный 18 2 2 2 9 4 6" xfId="24542"/>
    <cellStyle name="Обычный 18 2 2 2 9 4 7" xfId="33744"/>
    <cellStyle name="Обычный 18 2 2 2 9 4 8" xfId="42671"/>
    <cellStyle name="Обычный 18 2 2 2 9 4 9" xfId="51591"/>
    <cellStyle name="Обычный 18 2 2 2 9 5" xfId="1751"/>
    <cellStyle name="Обычный 18 2 2 2 9 5 2" xfId="1752"/>
    <cellStyle name="Обычный 18 2 2 2 9 5 2 2" xfId="27075"/>
    <cellStyle name="Обычный 18 2 2 2 9 5 2 3" xfId="36272"/>
    <cellStyle name="Обычный 18 2 2 2 9 5 2 4" xfId="45200"/>
    <cellStyle name="Обычный 18 2 2 2 9 5 2 5" xfId="54120"/>
    <cellStyle name="Обычный 18 2 2 2 9 5 3" xfId="14289"/>
    <cellStyle name="Обычный 18 2 2 2 9 5 4" xfId="18149"/>
    <cellStyle name="Обычный 18 2 2 2 9 5 5" xfId="23211"/>
    <cellStyle name="Обычный 18 2 2 2 9 5 6" xfId="32379"/>
    <cellStyle name="Обычный 18 2 2 2 9 5 7" xfId="41340"/>
    <cellStyle name="Обычный 18 2 2 2 9 5 8" xfId="50260"/>
    <cellStyle name="Обычный 18 2 2 2 9 6" xfId="1753"/>
    <cellStyle name="Обычный 18 2 2 2 9 6 2" xfId="29603"/>
    <cellStyle name="Обычный 18 2 2 2 9 6 3" xfId="38799"/>
    <cellStyle name="Обычный 18 2 2 2 9 6 4" xfId="47727"/>
    <cellStyle name="Обычный 18 2 2 2 9 6 5" xfId="56647"/>
    <cellStyle name="Обычный 18 2 2 2 9 7" xfId="1754"/>
    <cellStyle name="Обычный 18 2 2 2 9 7 2" xfId="25738"/>
    <cellStyle name="Обычный 18 2 2 2 9 7 3" xfId="34939"/>
    <cellStyle name="Обычный 18 2 2 2 9 7 4" xfId="43867"/>
    <cellStyle name="Обычный 18 2 2 2 9 7 5" xfId="52787"/>
    <cellStyle name="Обычный 18 2 2 2 9 8" xfId="12957"/>
    <cellStyle name="Обычный 18 2 2 2 9 9" xfId="16816"/>
    <cellStyle name="Обычный 18 2 2 20" xfId="1755"/>
    <cellStyle name="Обычный 18 2 2 20 2" xfId="25698"/>
    <cellStyle name="Обычный 18 2 2 20 3" xfId="34899"/>
    <cellStyle name="Обычный 18 2 2 20 4" xfId="43827"/>
    <cellStyle name="Обычный 18 2 2 20 5" xfId="52747"/>
    <cellStyle name="Обычный 18 2 2 21" xfId="12917"/>
    <cellStyle name="Обычный 18 2 2 22" xfId="16776"/>
    <cellStyle name="Обычный 18 2 2 23" xfId="20636"/>
    <cellStyle name="Обычный 18 2 2 24" xfId="10236"/>
    <cellStyle name="Обычный 18 2 2 25" xfId="21837"/>
    <cellStyle name="Обычный 18 2 2 26" xfId="31054"/>
    <cellStyle name="Обычный 18 2 2 27" xfId="39967"/>
    <cellStyle name="Обычный 18 2 2 28" xfId="48887"/>
    <cellStyle name="Обычный 18 2 2 3" xfId="1756"/>
    <cellStyle name="Обычный 18 2 2 3 10" xfId="12958"/>
    <cellStyle name="Обычный 18 2 2 3 11" xfId="16817"/>
    <cellStyle name="Обычный 18 2 2 3 12" xfId="20677"/>
    <cellStyle name="Обычный 18 2 2 3 13" xfId="10260"/>
    <cellStyle name="Обычный 18 2 2 3 14" xfId="21878"/>
    <cellStyle name="Обычный 18 2 2 3 15" xfId="31126"/>
    <cellStyle name="Обычный 18 2 2 3 16" xfId="40008"/>
    <cellStyle name="Обычный 18 2 2 3 17" xfId="48928"/>
    <cellStyle name="Обычный 18 2 2 3 2" xfId="1757"/>
    <cellStyle name="Обычный 18 2 2 3 2 10" xfId="17053"/>
    <cellStyle name="Обычный 18 2 2 3 2 11" xfId="20913"/>
    <cellStyle name="Обычный 18 2 2 3 2 12" xfId="10619"/>
    <cellStyle name="Обычный 18 2 2 3 2 13" xfId="22114"/>
    <cellStyle name="Обычный 18 2 2 3 2 14" xfId="31127"/>
    <cellStyle name="Обычный 18 2 2 3 2 15" xfId="40244"/>
    <cellStyle name="Обычный 18 2 2 3 2 16" xfId="49164"/>
    <cellStyle name="Обычный 18 2 2 3 2 2" xfId="1758"/>
    <cellStyle name="Обычный 18 2 2 3 2 2 10" xfId="10918"/>
    <cellStyle name="Обычный 18 2 2 3 2 2 11" xfId="22414"/>
    <cellStyle name="Обычный 18 2 2 3 2 2 12" xfId="31128"/>
    <cellStyle name="Обычный 18 2 2 3 2 2 13" xfId="40543"/>
    <cellStyle name="Обычный 18 2 2 3 2 2 14" xfId="49463"/>
    <cellStyle name="Обычный 18 2 2 3 2 2 2" xfId="1759"/>
    <cellStyle name="Обычный 18 2 2 3 2 2 2 10" xfId="23013"/>
    <cellStyle name="Обычный 18 2 2 3 2 2 2 11" xfId="31129"/>
    <cellStyle name="Обычный 18 2 2 3 2 2 2 12" xfId="41142"/>
    <cellStyle name="Обычный 18 2 2 3 2 2 2 13" xfId="50062"/>
    <cellStyle name="Обычный 18 2 2 3 2 2 2 2" xfId="1760"/>
    <cellStyle name="Обычный 18 2 2 3 2 2 2 2 2" xfId="1761"/>
    <cellStyle name="Обычный 18 2 2 3 2 2 2 2 2 2" xfId="29541"/>
    <cellStyle name="Обычный 18 2 2 3 2 2 2 2 2 3" xfId="38737"/>
    <cellStyle name="Обычный 18 2 2 3 2 2 2 2 2 4" xfId="47665"/>
    <cellStyle name="Обычный 18 2 2 3 2 2 2 2 2 5" xfId="56585"/>
    <cellStyle name="Обычный 18 2 2 3 2 2 2 2 3" xfId="12895"/>
    <cellStyle name="Обычный 18 2 2 3 2 2 2 2 4" xfId="16754"/>
    <cellStyle name="Обычный 18 2 2 3 2 2 2 2 5" xfId="20614"/>
    <cellStyle name="Обычный 18 2 2 3 2 2 2 2 6" xfId="25676"/>
    <cellStyle name="Обычный 18 2 2 3 2 2 2 2 7" xfId="34877"/>
    <cellStyle name="Обычный 18 2 2 3 2 2 2 2 8" xfId="43805"/>
    <cellStyle name="Обычный 18 2 2 3 2 2 2 2 9" xfId="52725"/>
    <cellStyle name="Обычный 18 2 2 3 2 2 2 3" xfId="1762"/>
    <cellStyle name="Обычный 18 2 2 3 2 2 2 3 2" xfId="1763"/>
    <cellStyle name="Обычный 18 2 2 3 2 2 2 3 2 2" xfId="28210"/>
    <cellStyle name="Обычный 18 2 2 3 2 2 2 3 2 3" xfId="37406"/>
    <cellStyle name="Обычный 18 2 2 3 2 2 2 3 2 4" xfId="46334"/>
    <cellStyle name="Обычный 18 2 2 3 2 2 2 3 2 5" xfId="55254"/>
    <cellStyle name="Обычный 18 2 2 3 2 2 2 3 3" xfId="15423"/>
    <cellStyle name="Обычный 18 2 2 3 2 2 2 3 4" xfId="19283"/>
    <cellStyle name="Обычный 18 2 2 3 2 2 2 3 5" xfId="24345"/>
    <cellStyle name="Обычный 18 2 2 3 2 2 2 3 6" xfId="33548"/>
    <cellStyle name="Обычный 18 2 2 3 2 2 2 3 7" xfId="42474"/>
    <cellStyle name="Обычный 18 2 2 3 2 2 2 3 8" xfId="51394"/>
    <cellStyle name="Обычный 18 2 2 3 2 2 2 4" xfId="1764"/>
    <cellStyle name="Обычный 18 2 2 3 2 2 2 4 2" xfId="30738"/>
    <cellStyle name="Обычный 18 2 2 3 2 2 2 4 3" xfId="39934"/>
    <cellStyle name="Обычный 18 2 2 3 2 2 2 4 4" xfId="48862"/>
    <cellStyle name="Обычный 18 2 2 3 2 2 2 4 5" xfId="57782"/>
    <cellStyle name="Обычный 18 2 2 3 2 2 2 5" xfId="1765"/>
    <cellStyle name="Обычный 18 2 2 3 2 2 2 5 2" xfId="26877"/>
    <cellStyle name="Обычный 18 2 2 3 2 2 2 5 3" xfId="36074"/>
    <cellStyle name="Обычный 18 2 2 3 2 2 2 5 4" xfId="45002"/>
    <cellStyle name="Обычный 18 2 2 3 2 2 2 5 5" xfId="53922"/>
    <cellStyle name="Обычный 18 2 2 3 2 2 2 6" xfId="14092"/>
    <cellStyle name="Обычный 18 2 2 3 2 2 2 7" xfId="17951"/>
    <cellStyle name="Обычный 18 2 2 3 2 2 2 8" xfId="21811"/>
    <cellStyle name="Обычный 18 2 2 3 2 2 2 9" xfId="11439"/>
    <cellStyle name="Обычный 18 2 2 3 2 2 3" xfId="1766"/>
    <cellStyle name="Обычный 18 2 2 3 2 2 3 2" xfId="1767"/>
    <cellStyle name="Обычный 18 2 2 3 2 2 3 2 2" xfId="28943"/>
    <cellStyle name="Обычный 18 2 2 3 2 2 3 2 3" xfId="38139"/>
    <cellStyle name="Обычный 18 2 2 3 2 2 3 2 4" xfId="47067"/>
    <cellStyle name="Обычный 18 2 2 3 2 2 3 2 5" xfId="55987"/>
    <cellStyle name="Обычный 18 2 2 3 2 2 3 3" xfId="12297"/>
    <cellStyle name="Обычный 18 2 2 3 2 2 3 4" xfId="16156"/>
    <cellStyle name="Обычный 18 2 2 3 2 2 3 5" xfId="20016"/>
    <cellStyle name="Обычный 18 2 2 3 2 2 3 6" xfId="25078"/>
    <cellStyle name="Обычный 18 2 2 3 2 2 3 7" xfId="34279"/>
    <cellStyle name="Обычный 18 2 2 3 2 2 3 8" xfId="43207"/>
    <cellStyle name="Обычный 18 2 2 3 2 2 3 9" xfId="52127"/>
    <cellStyle name="Обычный 18 2 2 3 2 2 4" xfId="1768"/>
    <cellStyle name="Обычный 18 2 2 3 2 2 4 2" xfId="1769"/>
    <cellStyle name="Обычный 18 2 2 3 2 2 4 2 2" xfId="27612"/>
    <cellStyle name="Обычный 18 2 2 3 2 2 4 2 3" xfId="36808"/>
    <cellStyle name="Обычный 18 2 2 3 2 2 4 2 4" xfId="45736"/>
    <cellStyle name="Обычный 18 2 2 3 2 2 4 2 5" xfId="54656"/>
    <cellStyle name="Обычный 18 2 2 3 2 2 4 3" xfId="14825"/>
    <cellStyle name="Обычный 18 2 2 3 2 2 4 4" xfId="18685"/>
    <cellStyle name="Обычный 18 2 2 3 2 2 4 5" xfId="23747"/>
    <cellStyle name="Обычный 18 2 2 3 2 2 4 6" xfId="32951"/>
    <cellStyle name="Обычный 18 2 2 3 2 2 4 7" xfId="41876"/>
    <cellStyle name="Обычный 18 2 2 3 2 2 4 8" xfId="50796"/>
    <cellStyle name="Обычный 18 2 2 3 2 2 5" xfId="1770"/>
    <cellStyle name="Обычный 18 2 2 3 2 2 5 2" xfId="30139"/>
    <cellStyle name="Обычный 18 2 2 3 2 2 5 3" xfId="39335"/>
    <cellStyle name="Обычный 18 2 2 3 2 2 5 4" xfId="48263"/>
    <cellStyle name="Обычный 18 2 2 3 2 2 5 5" xfId="57183"/>
    <cellStyle name="Обычный 18 2 2 3 2 2 6" xfId="1771"/>
    <cellStyle name="Обычный 18 2 2 3 2 2 6 2" xfId="26278"/>
    <cellStyle name="Обычный 18 2 2 3 2 2 6 3" xfId="35475"/>
    <cellStyle name="Обычный 18 2 2 3 2 2 6 4" xfId="44403"/>
    <cellStyle name="Обычный 18 2 2 3 2 2 6 5" xfId="53323"/>
    <cellStyle name="Обычный 18 2 2 3 2 2 7" xfId="13493"/>
    <cellStyle name="Обычный 18 2 2 3 2 2 8" xfId="17352"/>
    <cellStyle name="Обычный 18 2 2 3 2 2 9" xfId="21212"/>
    <cellStyle name="Обычный 18 2 2 3 2 3" xfId="1772"/>
    <cellStyle name="Обычный 18 2 2 3 2 3 10" xfId="22714"/>
    <cellStyle name="Обычный 18 2 2 3 2 3 11" xfId="31130"/>
    <cellStyle name="Обычный 18 2 2 3 2 3 12" xfId="40843"/>
    <cellStyle name="Обычный 18 2 2 3 2 3 13" xfId="49763"/>
    <cellStyle name="Обычный 18 2 2 3 2 3 2" xfId="1773"/>
    <cellStyle name="Обычный 18 2 2 3 2 3 2 2" xfId="1774"/>
    <cellStyle name="Обычный 18 2 2 3 2 3 2 2 2" xfId="28644"/>
    <cellStyle name="Обычный 18 2 2 3 2 3 2 2 3" xfId="37840"/>
    <cellStyle name="Обычный 18 2 2 3 2 3 2 2 4" xfId="46768"/>
    <cellStyle name="Обычный 18 2 2 3 2 3 2 2 5" xfId="55688"/>
    <cellStyle name="Обычный 18 2 2 3 2 3 2 3" xfId="11998"/>
    <cellStyle name="Обычный 18 2 2 3 2 3 2 4" xfId="15857"/>
    <cellStyle name="Обычный 18 2 2 3 2 3 2 5" xfId="19717"/>
    <cellStyle name="Обычный 18 2 2 3 2 3 2 6" xfId="24779"/>
    <cellStyle name="Обычный 18 2 2 3 2 3 2 7" xfId="33980"/>
    <cellStyle name="Обычный 18 2 2 3 2 3 2 8" xfId="42908"/>
    <cellStyle name="Обычный 18 2 2 3 2 3 2 9" xfId="51828"/>
    <cellStyle name="Обычный 18 2 2 3 2 3 3" xfId="1775"/>
    <cellStyle name="Обычный 18 2 2 3 2 3 3 2" xfId="1776"/>
    <cellStyle name="Обычный 18 2 2 3 2 3 3 2 2" xfId="27313"/>
    <cellStyle name="Обычный 18 2 2 3 2 3 3 2 3" xfId="36509"/>
    <cellStyle name="Обычный 18 2 2 3 2 3 3 2 4" xfId="45437"/>
    <cellStyle name="Обычный 18 2 2 3 2 3 3 2 5" xfId="54357"/>
    <cellStyle name="Обычный 18 2 2 3 2 3 3 3" xfId="14526"/>
    <cellStyle name="Обычный 18 2 2 3 2 3 3 4" xfId="18386"/>
    <cellStyle name="Обычный 18 2 2 3 2 3 3 5" xfId="23448"/>
    <cellStyle name="Обычный 18 2 2 3 2 3 3 6" xfId="32652"/>
    <cellStyle name="Обычный 18 2 2 3 2 3 3 7" xfId="41577"/>
    <cellStyle name="Обычный 18 2 2 3 2 3 3 8" xfId="50497"/>
    <cellStyle name="Обычный 18 2 2 3 2 3 4" xfId="1777"/>
    <cellStyle name="Обычный 18 2 2 3 2 3 4 2" xfId="30439"/>
    <cellStyle name="Обычный 18 2 2 3 2 3 4 3" xfId="39635"/>
    <cellStyle name="Обычный 18 2 2 3 2 3 4 4" xfId="48563"/>
    <cellStyle name="Обычный 18 2 2 3 2 3 4 5" xfId="57483"/>
    <cellStyle name="Обычный 18 2 2 3 2 3 5" xfId="1778"/>
    <cellStyle name="Обычный 18 2 2 3 2 3 5 2" xfId="26578"/>
    <cellStyle name="Обычный 18 2 2 3 2 3 5 3" xfId="35775"/>
    <cellStyle name="Обычный 18 2 2 3 2 3 5 4" xfId="44703"/>
    <cellStyle name="Обычный 18 2 2 3 2 3 5 5" xfId="53623"/>
    <cellStyle name="Обычный 18 2 2 3 2 3 6" xfId="13793"/>
    <cellStyle name="Обычный 18 2 2 3 2 3 7" xfId="17652"/>
    <cellStyle name="Обычный 18 2 2 3 2 3 8" xfId="21512"/>
    <cellStyle name="Обычный 18 2 2 3 2 3 9" xfId="11140"/>
    <cellStyle name="Обычный 18 2 2 3 2 4" xfId="1779"/>
    <cellStyle name="Обычный 18 2 2 3 2 4 10" xfId="51095"/>
    <cellStyle name="Обычный 18 2 2 3 2 4 2" xfId="1780"/>
    <cellStyle name="Обычный 18 2 2 3 2 4 2 2" xfId="1781"/>
    <cellStyle name="Обычный 18 2 2 3 2 4 2 2 2" xfId="29242"/>
    <cellStyle name="Обычный 18 2 2 3 2 4 2 2 3" xfId="38438"/>
    <cellStyle name="Обычный 18 2 2 3 2 4 2 2 4" xfId="47366"/>
    <cellStyle name="Обычный 18 2 2 3 2 4 2 2 5" xfId="56286"/>
    <cellStyle name="Обычный 18 2 2 3 2 4 2 3" xfId="12596"/>
    <cellStyle name="Обычный 18 2 2 3 2 4 2 4" xfId="16455"/>
    <cellStyle name="Обычный 18 2 2 3 2 4 2 5" xfId="20315"/>
    <cellStyle name="Обычный 18 2 2 3 2 4 2 6" xfId="25377"/>
    <cellStyle name="Обычный 18 2 2 3 2 4 2 7" xfId="34578"/>
    <cellStyle name="Обычный 18 2 2 3 2 4 2 8" xfId="43506"/>
    <cellStyle name="Обычный 18 2 2 3 2 4 2 9" xfId="52426"/>
    <cellStyle name="Обычный 18 2 2 3 2 4 3" xfId="1782"/>
    <cellStyle name="Обычный 18 2 2 3 2 4 3 2" xfId="27911"/>
    <cellStyle name="Обычный 18 2 2 3 2 4 3 3" xfId="37107"/>
    <cellStyle name="Обычный 18 2 2 3 2 4 3 4" xfId="46035"/>
    <cellStyle name="Обычный 18 2 2 3 2 4 3 5" xfId="54955"/>
    <cellStyle name="Обычный 18 2 2 3 2 4 4" xfId="11559"/>
    <cellStyle name="Обычный 18 2 2 3 2 4 5" xfId="15124"/>
    <cellStyle name="Обычный 18 2 2 3 2 4 6" xfId="18984"/>
    <cellStyle name="Обычный 18 2 2 3 2 4 7" xfId="24046"/>
    <cellStyle name="Обычный 18 2 2 3 2 4 8" xfId="33249"/>
    <cellStyle name="Обычный 18 2 2 3 2 4 9" xfId="42175"/>
    <cellStyle name="Обычный 18 2 2 3 2 5" xfId="1783"/>
    <cellStyle name="Обычный 18 2 2 3 2 5 2" xfId="1784"/>
    <cellStyle name="Обычный 18 2 2 3 2 5 2 2" xfId="28299"/>
    <cellStyle name="Обычный 18 2 2 3 2 5 2 3" xfId="37495"/>
    <cellStyle name="Обычный 18 2 2 3 2 5 2 4" xfId="46423"/>
    <cellStyle name="Обычный 18 2 2 3 2 5 2 5" xfId="55343"/>
    <cellStyle name="Обычный 18 2 2 3 2 5 3" xfId="11653"/>
    <cellStyle name="Обычный 18 2 2 3 2 5 4" xfId="15512"/>
    <cellStyle name="Обычный 18 2 2 3 2 5 5" xfId="19372"/>
    <cellStyle name="Обычный 18 2 2 3 2 5 6" xfId="24434"/>
    <cellStyle name="Обычный 18 2 2 3 2 5 7" xfId="33636"/>
    <cellStyle name="Обычный 18 2 2 3 2 5 8" xfId="42563"/>
    <cellStyle name="Обычный 18 2 2 3 2 5 9" xfId="51483"/>
    <cellStyle name="Обычный 18 2 2 3 2 6" xfId="1785"/>
    <cellStyle name="Обычный 18 2 2 3 2 6 2" xfId="1786"/>
    <cellStyle name="Обычный 18 2 2 3 2 6 2 2" xfId="26967"/>
    <cellStyle name="Обычный 18 2 2 3 2 6 2 3" xfId="36164"/>
    <cellStyle name="Обычный 18 2 2 3 2 6 2 4" xfId="45092"/>
    <cellStyle name="Обычный 18 2 2 3 2 6 2 5" xfId="54012"/>
    <cellStyle name="Обычный 18 2 2 3 2 6 3" xfId="14181"/>
    <cellStyle name="Обычный 18 2 2 3 2 6 4" xfId="18041"/>
    <cellStyle name="Обычный 18 2 2 3 2 6 5" xfId="23103"/>
    <cellStyle name="Обычный 18 2 2 3 2 6 6" xfId="32384"/>
    <cellStyle name="Обычный 18 2 2 3 2 6 7" xfId="41232"/>
    <cellStyle name="Обычный 18 2 2 3 2 6 8" xfId="50152"/>
    <cellStyle name="Обычный 18 2 2 3 2 7" xfId="1787"/>
    <cellStyle name="Обычный 18 2 2 3 2 7 2" xfId="29840"/>
    <cellStyle name="Обычный 18 2 2 3 2 7 3" xfId="39036"/>
    <cellStyle name="Обычный 18 2 2 3 2 7 4" xfId="47964"/>
    <cellStyle name="Обычный 18 2 2 3 2 7 5" xfId="56884"/>
    <cellStyle name="Обычный 18 2 2 3 2 8" xfId="1788"/>
    <cellStyle name="Обычный 18 2 2 3 2 8 2" xfId="25979"/>
    <cellStyle name="Обычный 18 2 2 3 2 8 3" xfId="35176"/>
    <cellStyle name="Обычный 18 2 2 3 2 8 4" xfId="44104"/>
    <cellStyle name="Обычный 18 2 2 3 2 8 5" xfId="53024"/>
    <cellStyle name="Обычный 18 2 2 3 2 9" xfId="13194"/>
    <cellStyle name="Обычный 18 2 2 3 3" xfId="1789"/>
    <cellStyle name="Обычный 18 2 2 3 3 10" xfId="20976"/>
    <cellStyle name="Обычный 18 2 2 3 3 11" xfId="10682"/>
    <cellStyle name="Обычный 18 2 2 3 3 12" xfId="22177"/>
    <cellStyle name="Обычный 18 2 2 3 3 13" xfId="31131"/>
    <cellStyle name="Обычный 18 2 2 3 3 14" xfId="40307"/>
    <cellStyle name="Обычный 18 2 2 3 3 15" xfId="49227"/>
    <cellStyle name="Обычный 18 2 2 3 3 2" xfId="1790"/>
    <cellStyle name="Обычный 18 2 2 3 3 2 10" xfId="22777"/>
    <cellStyle name="Обычный 18 2 2 3 3 2 11" xfId="31132"/>
    <cellStyle name="Обычный 18 2 2 3 3 2 12" xfId="40906"/>
    <cellStyle name="Обычный 18 2 2 3 3 2 13" xfId="49826"/>
    <cellStyle name="Обычный 18 2 2 3 3 2 2" xfId="1791"/>
    <cellStyle name="Обычный 18 2 2 3 3 2 2 2" xfId="1792"/>
    <cellStyle name="Обычный 18 2 2 3 3 2 2 2 2" xfId="28707"/>
    <cellStyle name="Обычный 18 2 2 3 3 2 2 2 3" xfId="37903"/>
    <cellStyle name="Обычный 18 2 2 3 3 2 2 2 4" xfId="46831"/>
    <cellStyle name="Обычный 18 2 2 3 3 2 2 2 5" xfId="55751"/>
    <cellStyle name="Обычный 18 2 2 3 3 2 2 3" xfId="12061"/>
    <cellStyle name="Обычный 18 2 2 3 3 2 2 4" xfId="15920"/>
    <cellStyle name="Обычный 18 2 2 3 3 2 2 5" xfId="19780"/>
    <cellStyle name="Обычный 18 2 2 3 3 2 2 6" xfId="24842"/>
    <cellStyle name="Обычный 18 2 2 3 3 2 2 7" xfId="34043"/>
    <cellStyle name="Обычный 18 2 2 3 3 2 2 8" xfId="42971"/>
    <cellStyle name="Обычный 18 2 2 3 3 2 2 9" xfId="51891"/>
    <cellStyle name="Обычный 18 2 2 3 3 2 3" xfId="1793"/>
    <cellStyle name="Обычный 18 2 2 3 3 2 3 2" xfId="1794"/>
    <cellStyle name="Обычный 18 2 2 3 3 2 3 2 2" xfId="27376"/>
    <cellStyle name="Обычный 18 2 2 3 3 2 3 2 3" xfId="36572"/>
    <cellStyle name="Обычный 18 2 2 3 3 2 3 2 4" xfId="45500"/>
    <cellStyle name="Обычный 18 2 2 3 3 2 3 2 5" xfId="54420"/>
    <cellStyle name="Обычный 18 2 2 3 3 2 3 3" xfId="14589"/>
    <cellStyle name="Обычный 18 2 2 3 3 2 3 4" xfId="18449"/>
    <cellStyle name="Обычный 18 2 2 3 3 2 3 5" xfId="23511"/>
    <cellStyle name="Обычный 18 2 2 3 3 2 3 6" xfId="32715"/>
    <cellStyle name="Обычный 18 2 2 3 3 2 3 7" xfId="41640"/>
    <cellStyle name="Обычный 18 2 2 3 3 2 3 8" xfId="50560"/>
    <cellStyle name="Обычный 18 2 2 3 3 2 4" xfId="1795"/>
    <cellStyle name="Обычный 18 2 2 3 3 2 4 2" xfId="30502"/>
    <cellStyle name="Обычный 18 2 2 3 3 2 4 3" xfId="39698"/>
    <cellStyle name="Обычный 18 2 2 3 3 2 4 4" xfId="48626"/>
    <cellStyle name="Обычный 18 2 2 3 3 2 4 5" xfId="57546"/>
    <cellStyle name="Обычный 18 2 2 3 3 2 5" xfId="1796"/>
    <cellStyle name="Обычный 18 2 2 3 3 2 5 2" xfId="26641"/>
    <cellStyle name="Обычный 18 2 2 3 3 2 5 3" xfId="35838"/>
    <cellStyle name="Обычный 18 2 2 3 3 2 5 4" xfId="44766"/>
    <cellStyle name="Обычный 18 2 2 3 3 2 5 5" xfId="53686"/>
    <cellStyle name="Обычный 18 2 2 3 3 2 6" xfId="13856"/>
    <cellStyle name="Обычный 18 2 2 3 3 2 7" xfId="17715"/>
    <cellStyle name="Обычный 18 2 2 3 3 2 8" xfId="21575"/>
    <cellStyle name="Обычный 18 2 2 3 3 2 9" xfId="11203"/>
    <cellStyle name="Обычный 18 2 2 3 3 3" xfId="1797"/>
    <cellStyle name="Обычный 18 2 2 3 3 3 10" xfId="51158"/>
    <cellStyle name="Обычный 18 2 2 3 3 3 2" xfId="1798"/>
    <cellStyle name="Обычный 18 2 2 3 3 3 2 2" xfId="1799"/>
    <cellStyle name="Обычный 18 2 2 3 3 3 2 2 2" xfId="29305"/>
    <cellStyle name="Обычный 18 2 2 3 3 3 2 2 3" xfId="38501"/>
    <cellStyle name="Обычный 18 2 2 3 3 3 2 2 4" xfId="47429"/>
    <cellStyle name="Обычный 18 2 2 3 3 3 2 2 5" xfId="56349"/>
    <cellStyle name="Обычный 18 2 2 3 3 3 2 3" xfId="12659"/>
    <cellStyle name="Обычный 18 2 2 3 3 3 2 4" xfId="16518"/>
    <cellStyle name="Обычный 18 2 2 3 3 3 2 5" xfId="20378"/>
    <cellStyle name="Обычный 18 2 2 3 3 3 2 6" xfId="25440"/>
    <cellStyle name="Обычный 18 2 2 3 3 3 2 7" xfId="34641"/>
    <cellStyle name="Обычный 18 2 2 3 3 3 2 8" xfId="43569"/>
    <cellStyle name="Обычный 18 2 2 3 3 3 2 9" xfId="52489"/>
    <cellStyle name="Обычный 18 2 2 3 3 3 3" xfId="1800"/>
    <cellStyle name="Обычный 18 2 2 3 3 3 3 2" xfId="27974"/>
    <cellStyle name="Обычный 18 2 2 3 3 3 3 3" xfId="37170"/>
    <cellStyle name="Обычный 18 2 2 3 3 3 3 4" xfId="46098"/>
    <cellStyle name="Обычный 18 2 2 3 3 3 3 5" xfId="55018"/>
    <cellStyle name="Обычный 18 2 2 3 3 3 4" xfId="11571"/>
    <cellStyle name="Обычный 18 2 2 3 3 3 5" xfId="15187"/>
    <cellStyle name="Обычный 18 2 2 3 3 3 6" xfId="19047"/>
    <cellStyle name="Обычный 18 2 2 3 3 3 7" xfId="24109"/>
    <cellStyle name="Обычный 18 2 2 3 3 3 8" xfId="33312"/>
    <cellStyle name="Обычный 18 2 2 3 3 3 9" xfId="42238"/>
    <cellStyle name="Обычный 18 2 2 3 3 4" xfId="1801"/>
    <cellStyle name="Обычный 18 2 2 3 3 4 2" xfId="1802"/>
    <cellStyle name="Обычный 18 2 2 3 3 4 2 2" xfId="28344"/>
    <cellStyle name="Обычный 18 2 2 3 3 4 2 3" xfId="37540"/>
    <cellStyle name="Обычный 18 2 2 3 3 4 2 4" xfId="46468"/>
    <cellStyle name="Обычный 18 2 2 3 3 4 2 5" xfId="55388"/>
    <cellStyle name="Обычный 18 2 2 3 3 4 3" xfId="11698"/>
    <cellStyle name="Обычный 18 2 2 3 3 4 4" xfId="15557"/>
    <cellStyle name="Обычный 18 2 2 3 3 4 5" xfId="19417"/>
    <cellStyle name="Обычный 18 2 2 3 3 4 6" xfId="24479"/>
    <cellStyle name="Обычный 18 2 2 3 3 4 7" xfId="33681"/>
    <cellStyle name="Обычный 18 2 2 3 3 4 8" xfId="42608"/>
    <cellStyle name="Обычный 18 2 2 3 3 4 9" xfId="51528"/>
    <cellStyle name="Обычный 18 2 2 3 3 5" xfId="1803"/>
    <cellStyle name="Обычный 18 2 2 3 3 5 2" xfId="1804"/>
    <cellStyle name="Обычный 18 2 2 3 3 5 2 2" xfId="27012"/>
    <cellStyle name="Обычный 18 2 2 3 3 5 2 3" xfId="36209"/>
    <cellStyle name="Обычный 18 2 2 3 3 5 2 4" xfId="45137"/>
    <cellStyle name="Обычный 18 2 2 3 3 5 2 5" xfId="54057"/>
    <cellStyle name="Обычный 18 2 2 3 3 5 3" xfId="14226"/>
    <cellStyle name="Обычный 18 2 2 3 3 5 4" xfId="18086"/>
    <cellStyle name="Обычный 18 2 2 3 3 5 5" xfId="23148"/>
    <cellStyle name="Обычный 18 2 2 3 3 5 6" xfId="32293"/>
    <cellStyle name="Обычный 18 2 2 3 3 5 7" xfId="41277"/>
    <cellStyle name="Обычный 18 2 2 3 3 5 8" xfId="50197"/>
    <cellStyle name="Обычный 18 2 2 3 3 6" xfId="1805"/>
    <cellStyle name="Обычный 18 2 2 3 3 6 2" xfId="29903"/>
    <cellStyle name="Обычный 18 2 2 3 3 6 3" xfId="39099"/>
    <cellStyle name="Обычный 18 2 2 3 3 6 4" xfId="48027"/>
    <cellStyle name="Обычный 18 2 2 3 3 6 5" xfId="56947"/>
    <cellStyle name="Обычный 18 2 2 3 3 7" xfId="1806"/>
    <cellStyle name="Обычный 18 2 2 3 3 7 2" xfId="26042"/>
    <cellStyle name="Обычный 18 2 2 3 3 7 3" xfId="35239"/>
    <cellStyle name="Обычный 18 2 2 3 3 7 4" xfId="44167"/>
    <cellStyle name="Обычный 18 2 2 3 3 7 5" xfId="53087"/>
    <cellStyle name="Обычный 18 2 2 3 3 8" xfId="13257"/>
    <cellStyle name="Обычный 18 2 2 3 3 9" xfId="17116"/>
    <cellStyle name="Обычный 18 2 2 3 4" xfId="1807"/>
    <cellStyle name="Обычный 18 2 2 3 4 10" xfId="22478"/>
    <cellStyle name="Обычный 18 2 2 3 4 11" xfId="31133"/>
    <cellStyle name="Обычный 18 2 2 3 4 12" xfId="40607"/>
    <cellStyle name="Обычный 18 2 2 3 4 13" xfId="49527"/>
    <cellStyle name="Обычный 18 2 2 3 4 2" xfId="1808"/>
    <cellStyle name="Обычный 18 2 2 3 4 2 2" xfId="1809"/>
    <cellStyle name="Обычный 18 2 2 3 4 2 2 2" xfId="28408"/>
    <cellStyle name="Обычный 18 2 2 3 4 2 2 3" xfId="37604"/>
    <cellStyle name="Обычный 18 2 2 3 4 2 2 4" xfId="46532"/>
    <cellStyle name="Обычный 18 2 2 3 4 2 2 5" xfId="55452"/>
    <cellStyle name="Обычный 18 2 2 3 4 2 3" xfId="11762"/>
    <cellStyle name="Обычный 18 2 2 3 4 2 4" xfId="15621"/>
    <cellStyle name="Обычный 18 2 2 3 4 2 5" xfId="19481"/>
    <cellStyle name="Обычный 18 2 2 3 4 2 6" xfId="24543"/>
    <cellStyle name="Обычный 18 2 2 3 4 2 7" xfId="33745"/>
    <cellStyle name="Обычный 18 2 2 3 4 2 8" xfId="42672"/>
    <cellStyle name="Обычный 18 2 2 3 4 2 9" xfId="51592"/>
    <cellStyle name="Обычный 18 2 2 3 4 3" xfId="1810"/>
    <cellStyle name="Обычный 18 2 2 3 4 3 2" xfId="1811"/>
    <cellStyle name="Обычный 18 2 2 3 4 3 2 2" xfId="27076"/>
    <cellStyle name="Обычный 18 2 2 3 4 3 2 3" xfId="36273"/>
    <cellStyle name="Обычный 18 2 2 3 4 3 2 4" xfId="45201"/>
    <cellStyle name="Обычный 18 2 2 3 4 3 2 5" xfId="54121"/>
    <cellStyle name="Обычный 18 2 2 3 4 3 3" xfId="14290"/>
    <cellStyle name="Обычный 18 2 2 3 4 3 4" xfId="18150"/>
    <cellStyle name="Обычный 18 2 2 3 4 3 5" xfId="23212"/>
    <cellStyle name="Обычный 18 2 2 3 4 3 6" xfId="32352"/>
    <cellStyle name="Обычный 18 2 2 3 4 3 7" xfId="41341"/>
    <cellStyle name="Обычный 18 2 2 3 4 3 8" xfId="50261"/>
    <cellStyle name="Обычный 18 2 2 3 4 4" xfId="1812"/>
    <cellStyle name="Обычный 18 2 2 3 4 4 2" xfId="30203"/>
    <cellStyle name="Обычный 18 2 2 3 4 4 3" xfId="39399"/>
    <cellStyle name="Обычный 18 2 2 3 4 4 4" xfId="48327"/>
    <cellStyle name="Обычный 18 2 2 3 4 4 5" xfId="57247"/>
    <cellStyle name="Обычный 18 2 2 3 4 5" xfId="1813"/>
    <cellStyle name="Обычный 18 2 2 3 4 5 2" xfId="26342"/>
    <cellStyle name="Обычный 18 2 2 3 4 5 3" xfId="35539"/>
    <cellStyle name="Обычный 18 2 2 3 4 5 4" xfId="44467"/>
    <cellStyle name="Обычный 18 2 2 3 4 5 5" xfId="53387"/>
    <cellStyle name="Обычный 18 2 2 3 4 6" xfId="13557"/>
    <cellStyle name="Обычный 18 2 2 3 4 7" xfId="17416"/>
    <cellStyle name="Обычный 18 2 2 3 4 8" xfId="21276"/>
    <cellStyle name="Обычный 18 2 2 3 4 9" xfId="10376"/>
    <cellStyle name="Обычный 18 2 2 3 5" xfId="1814"/>
    <cellStyle name="Обычный 18 2 2 3 5 10" xfId="50859"/>
    <cellStyle name="Обычный 18 2 2 3 5 2" xfId="1815"/>
    <cellStyle name="Обычный 18 2 2 3 5 2 2" xfId="1816"/>
    <cellStyle name="Обычный 18 2 2 3 5 2 2 2" xfId="29006"/>
    <cellStyle name="Обычный 18 2 2 3 5 2 2 3" xfId="38202"/>
    <cellStyle name="Обычный 18 2 2 3 5 2 2 4" xfId="47130"/>
    <cellStyle name="Обычный 18 2 2 3 5 2 2 5" xfId="56050"/>
    <cellStyle name="Обычный 18 2 2 3 5 2 3" xfId="12360"/>
    <cellStyle name="Обычный 18 2 2 3 5 2 4" xfId="16219"/>
    <cellStyle name="Обычный 18 2 2 3 5 2 5" xfId="20079"/>
    <cellStyle name="Обычный 18 2 2 3 5 2 6" xfId="25141"/>
    <cellStyle name="Обычный 18 2 2 3 5 2 7" xfId="34342"/>
    <cellStyle name="Обычный 18 2 2 3 5 2 8" xfId="43270"/>
    <cellStyle name="Обычный 18 2 2 3 5 2 9" xfId="52190"/>
    <cellStyle name="Обычный 18 2 2 3 5 3" xfId="1817"/>
    <cellStyle name="Обычный 18 2 2 3 5 3 2" xfId="27675"/>
    <cellStyle name="Обычный 18 2 2 3 5 3 3" xfId="36871"/>
    <cellStyle name="Обычный 18 2 2 3 5 3 4" xfId="45799"/>
    <cellStyle name="Обычный 18 2 2 3 5 3 5" xfId="54719"/>
    <cellStyle name="Обычный 18 2 2 3 5 4" xfId="11488"/>
    <cellStyle name="Обычный 18 2 2 3 5 5" xfId="14888"/>
    <cellStyle name="Обычный 18 2 2 3 5 6" xfId="18748"/>
    <cellStyle name="Обычный 18 2 2 3 5 7" xfId="23810"/>
    <cellStyle name="Обычный 18 2 2 3 5 8" xfId="33013"/>
    <cellStyle name="Обычный 18 2 2 3 5 9" xfId="41939"/>
    <cellStyle name="Обычный 18 2 2 3 6" xfId="1818"/>
    <cellStyle name="Обычный 18 2 2 3 6 2" xfId="1819"/>
    <cellStyle name="Обычный 18 2 2 3 6 2 2" xfId="28244"/>
    <cellStyle name="Обычный 18 2 2 3 6 2 3" xfId="37440"/>
    <cellStyle name="Обычный 18 2 2 3 6 2 4" xfId="46368"/>
    <cellStyle name="Обычный 18 2 2 3 6 2 5" xfId="55288"/>
    <cellStyle name="Обычный 18 2 2 3 6 3" xfId="11598"/>
    <cellStyle name="Обычный 18 2 2 3 6 4" xfId="15457"/>
    <cellStyle name="Обычный 18 2 2 3 6 5" xfId="19317"/>
    <cellStyle name="Обычный 18 2 2 3 6 6" xfId="24379"/>
    <cellStyle name="Обычный 18 2 2 3 6 7" xfId="33581"/>
    <cellStyle name="Обычный 18 2 2 3 6 8" xfId="42508"/>
    <cellStyle name="Обычный 18 2 2 3 6 9" xfId="51428"/>
    <cellStyle name="Обычный 18 2 2 3 7" xfId="1820"/>
    <cellStyle name="Обычный 18 2 2 3 7 2" xfId="1821"/>
    <cellStyle name="Обычный 18 2 2 3 7 2 2" xfId="26912"/>
    <cellStyle name="Обычный 18 2 2 3 7 2 3" xfId="36109"/>
    <cellStyle name="Обычный 18 2 2 3 7 2 4" xfId="45037"/>
    <cellStyle name="Обычный 18 2 2 3 7 2 5" xfId="53957"/>
    <cellStyle name="Обычный 18 2 2 3 7 3" xfId="14126"/>
    <cellStyle name="Обычный 18 2 2 3 7 4" xfId="17986"/>
    <cellStyle name="Обычный 18 2 2 3 7 5" xfId="23048"/>
    <cellStyle name="Обычный 18 2 2 3 7 6" xfId="32334"/>
    <cellStyle name="Обычный 18 2 2 3 7 7" xfId="41177"/>
    <cellStyle name="Обычный 18 2 2 3 7 8" xfId="50097"/>
    <cellStyle name="Обычный 18 2 2 3 8" xfId="1822"/>
    <cellStyle name="Обычный 18 2 2 3 8 2" xfId="29604"/>
    <cellStyle name="Обычный 18 2 2 3 8 3" xfId="38800"/>
    <cellStyle name="Обычный 18 2 2 3 8 4" xfId="47728"/>
    <cellStyle name="Обычный 18 2 2 3 8 5" xfId="56648"/>
    <cellStyle name="Обычный 18 2 2 3 9" xfId="1823"/>
    <cellStyle name="Обычный 18 2 2 3 9 2" xfId="25739"/>
    <cellStyle name="Обычный 18 2 2 3 9 3" xfId="34940"/>
    <cellStyle name="Обычный 18 2 2 3 9 4" xfId="43868"/>
    <cellStyle name="Обычный 18 2 2 3 9 5" xfId="52788"/>
    <cellStyle name="Обычный 18 2 2 4" xfId="1824"/>
    <cellStyle name="Обычный 18 2 2 4 10" xfId="16818"/>
    <cellStyle name="Обычный 18 2 2 4 11" xfId="20678"/>
    <cellStyle name="Обычный 18 2 2 4 12" xfId="10283"/>
    <cellStyle name="Обычный 18 2 2 4 13" xfId="21879"/>
    <cellStyle name="Обычный 18 2 2 4 14" xfId="31134"/>
    <cellStyle name="Обычный 18 2 2 4 15" xfId="40009"/>
    <cellStyle name="Обычный 18 2 2 4 16" xfId="48929"/>
    <cellStyle name="Обычный 18 2 2 4 2" xfId="1825"/>
    <cellStyle name="Обычный 18 2 2 4 2 10" xfId="10683"/>
    <cellStyle name="Обычный 18 2 2 4 2 11" xfId="22178"/>
    <cellStyle name="Обычный 18 2 2 4 2 12" xfId="31135"/>
    <cellStyle name="Обычный 18 2 2 4 2 13" xfId="40308"/>
    <cellStyle name="Обычный 18 2 2 4 2 14" xfId="49228"/>
    <cellStyle name="Обычный 18 2 2 4 2 2" xfId="1826"/>
    <cellStyle name="Обычный 18 2 2 4 2 2 10" xfId="22778"/>
    <cellStyle name="Обычный 18 2 2 4 2 2 11" xfId="31136"/>
    <cellStyle name="Обычный 18 2 2 4 2 2 12" xfId="40907"/>
    <cellStyle name="Обычный 18 2 2 4 2 2 13" xfId="49827"/>
    <cellStyle name="Обычный 18 2 2 4 2 2 2" xfId="1827"/>
    <cellStyle name="Обычный 18 2 2 4 2 2 2 2" xfId="1828"/>
    <cellStyle name="Обычный 18 2 2 4 2 2 2 2 2" xfId="29306"/>
    <cellStyle name="Обычный 18 2 2 4 2 2 2 2 3" xfId="38502"/>
    <cellStyle name="Обычный 18 2 2 4 2 2 2 2 4" xfId="47430"/>
    <cellStyle name="Обычный 18 2 2 4 2 2 2 2 5" xfId="56350"/>
    <cellStyle name="Обычный 18 2 2 4 2 2 2 3" xfId="12660"/>
    <cellStyle name="Обычный 18 2 2 4 2 2 2 4" xfId="16519"/>
    <cellStyle name="Обычный 18 2 2 4 2 2 2 5" xfId="20379"/>
    <cellStyle name="Обычный 18 2 2 4 2 2 2 6" xfId="25441"/>
    <cellStyle name="Обычный 18 2 2 4 2 2 2 7" xfId="34642"/>
    <cellStyle name="Обычный 18 2 2 4 2 2 2 8" xfId="43570"/>
    <cellStyle name="Обычный 18 2 2 4 2 2 2 9" xfId="52490"/>
    <cellStyle name="Обычный 18 2 2 4 2 2 3" xfId="1829"/>
    <cellStyle name="Обычный 18 2 2 4 2 2 3 2" xfId="1830"/>
    <cellStyle name="Обычный 18 2 2 4 2 2 3 2 2" xfId="27975"/>
    <cellStyle name="Обычный 18 2 2 4 2 2 3 2 3" xfId="37171"/>
    <cellStyle name="Обычный 18 2 2 4 2 2 3 2 4" xfId="46099"/>
    <cellStyle name="Обычный 18 2 2 4 2 2 3 2 5" xfId="55019"/>
    <cellStyle name="Обычный 18 2 2 4 2 2 3 3" xfId="15188"/>
    <cellStyle name="Обычный 18 2 2 4 2 2 3 4" xfId="19048"/>
    <cellStyle name="Обычный 18 2 2 4 2 2 3 5" xfId="24110"/>
    <cellStyle name="Обычный 18 2 2 4 2 2 3 6" xfId="33313"/>
    <cellStyle name="Обычный 18 2 2 4 2 2 3 7" xfId="42239"/>
    <cellStyle name="Обычный 18 2 2 4 2 2 3 8" xfId="51159"/>
    <cellStyle name="Обычный 18 2 2 4 2 2 4" xfId="1831"/>
    <cellStyle name="Обычный 18 2 2 4 2 2 4 2" xfId="30503"/>
    <cellStyle name="Обычный 18 2 2 4 2 2 4 3" xfId="39699"/>
    <cellStyle name="Обычный 18 2 2 4 2 2 4 4" xfId="48627"/>
    <cellStyle name="Обычный 18 2 2 4 2 2 4 5" xfId="57547"/>
    <cellStyle name="Обычный 18 2 2 4 2 2 5" xfId="1832"/>
    <cellStyle name="Обычный 18 2 2 4 2 2 5 2" xfId="26642"/>
    <cellStyle name="Обычный 18 2 2 4 2 2 5 3" xfId="35839"/>
    <cellStyle name="Обычный 18 2 2 4 2 2 5 4" xfId="44767"/>
    <cellStyle name="Обычный 18 2 2 4 2 2 5 5" xfId="53687"/>
    <cellStyle name="Обычный 18 2 2 4 2 2 6" xfId="13857"/>
    <cellStyle name="Обычный 18 2 2 4 2 2 7" xfId="17716"/>
    <cellStyle name="Обычный 18 2 2 4 2 2 8" xfId="21576"/>
    <cellStyle name="Обычный 18 2 2 4 2 2 9" xfId="11204"/>
    <cellStyle name="Обычный 18 2 2 4 2 3" xfId="1833"/>
    <cellStyle name="Обычный 18 2 2 4 2 3 2" xfId="1834"/>
    <cellStyle name="Обычный 18 2 2 4 2 3 2 2" xfId="28708"/>
    <cellStyle name="Обычный 18 2 2 4 2 3 2 3" xfId="37904"/>
    <cellStyle name="Обычный 18 2 2 4 2 3 2 4" xfId="46832"/>
    <cellStyle name="Обычный 18 2 2 4 2 3 2 5" xfId="55752"/>
    <cellStyle name="Обычный 18 2 2 4 2 3 3" xfId="12062"/>
    <cellStyle name="Обычный 18 2 2 4 2 3 4" xfId="15921"/>
    <cellStyle name="Обычный 18 2 2 4 2 3 5" xfId="19781"/>
    <cellStyle name="Обычный 18 2 2 4 2 3 6" xfId="24843"/>
    <cellStyle name="Обычный 18 2 2 4 2 3 7" xfId="34044"/>
    <cellStyle name="Обычный 18 2 2 4 2 3 8" xfId="42972"/>
    <cellStyle name="Обычный 18 2 2 4 2 3 9" xfId="51892"/>
    <cellStyle name="Обычный 18 2 2 4 2 4" xfId="1835"/>
    <cellStyle name="Обычный 18 2 2 4 2 4 2" xfId="1836"/>
    <cellStyle name="Обычный 18 2 2 4 2 4 2 2" xfId="27377"/>
    <cellStyle name="Обычный 18 2 2 4 2 4 2 3" xfId="36573"/>
    <cellStyle name="Обычный 18 2 2 4 2 4 2 4" xfId="45501"/>
    <cellStyle name="Обычный 18 2 2 4 2 4 2 5" xfId="54421"/>
    <cellStyle name="Обычный 18 2 2 4 2 4 3" xfId="14590"/>
    <cellStyle name="Обычный 18 2 2 4 2 4 4" xfId="18450"/>
    <cellStyle name="Обычный 18 2 2 4 2 4 5" xfId="23512"/>
    <cellStyle name="Обычный 18 2 2 4 2 4 6" xfId="32716"/>
    <cellStyle name="Обычный 18 2 2 4 2 4 7" xfId="41641"/>
    <cellStyle name="Обычный 18 2 2 4 2 4 8" xfId="50561"/>
    <cellStyle name="Обычный 18 2 2 4 2 5" xfId="1837"/>
    <cellStyle name="Обычный 18 2 2 4 2 5 2" xfId="29904"/>
    <cellStyle name="Обычный 18 2 2 4 2 5 3" xfId="39100"/>
    <cellStyle name="Обычный 18 2 2 4 2 5 4" xfId="48028"/>
    <cellStyle name="Обычный 18 2 2 4 2 5 5" xfId="56948"/>
    <cellStyle name="Обычный 18 2 2 4 2 6" xfId="1838"/>
    <cellStyle name="Обычный 18 2 2 4 2 6 2" xfId="26043"/>
    <cellStyle name="Обычный 18 2 2 4 2 6 3" xfId="35240"/>
    <cellStyle name="Обычный 18 2 2 4 2 6 4" xfId="44168"/>
    <cellStyle name="Обычный 18 2 2 4 2 6 5" xfId="53088"/>
    <cellStyle name="Обычный 18 2 2 4 2 7" xfId="13258"/>
    <cellStyle name="Обычный 18 2 2 4 2 8" xfId="17117"/>
    <cellStyle name="Обычный 18 2 2 4 2 9" xfId="20977"/>
    <cellStyle name="Обычный 18 2 2 4 3" xfId="1839"/>
    <cellStyle name="Обычный 18 2 2 4 3 10" xfId="22479"/>
    <cellStyle name="Обычный 18 2 2 4 3 11" xfId="31137"/>
    <cellStyle name="Обычный 18 2 2 4 3 12" xfId="40608"/>
    <cellStyle name="Обычный 18 2 2 4 3 13" xfId="49528"/>
    <cellStyle name="Обычный 18 2 2 4 3 2" xfId="1840"/>
    <cellStyle name="Обычный 18 2 2 4 3 2 2" xfId="1841"/>
    <cellStyle name="Обычный 18 2 2 4 3 2 2 2" xfId="28409"/>
    <cellStyle name="Обычный 18 2 2 4 3 2 2 3" xfId="37605"/>
    <cellStyle name="Обычный 18 2 2 4 3 2 2 4" xfId="46533"/>
    <cellStyle name="Обычный 18 2 2 4 3 2 2 5" xfId="55453"/>
    <cellStyle name="Обычный 18 2 2 4 3 2 3" xfId="11763"/>
    <cellStyle name="Обычный 18 2 2 4 3 2 4" xfId="15622"/>
    <cellStyle name="Обычный 18 2 2 4 3 2 5" xfId="19482"/>
    <cellStyle name="Обычный 18 2 2 4 3 2 6" xfId="24544"/>
    <cellStyle name="Обычный 18 2 2 4 3 2 7" xfId="33746"/>
    <cellStyle name="Обычный 18 2 2 4 3 2 8" xfId="42673"/>
    <cellStyle name="Обычный 18 2 2 4 3 2 9" xfId="51593"/>
    <cellStyle name="Обычный 18 2 2 4 3 3" xfId="1842"/>
    <cellStyle name="Обычный 18 2 2 4 3 3 2" xfId="1843"/>
    <cellStyle name="Обычный 18 2 2 4 3 3 2 2" xfId="27077"/>
    <cellStyle name="Обычный 18 2 2 4 3 3 2 3" xfId="36274"/>
    <cellStyle name="Обычный 18 2 2 4 3 3 2 4" xfId="45202"/>
    <cellStyle name="Обычный 18 2 2 4 3 3 2 5" xfId="54122"/>
    <cellStyle name="Обычный 18 2 2 4 3 3 3" xfId="14291"/>
    <cellStyle name="Обычный 18 2 2 4 3 3 4" xfId="18151"/>
    <cellStyle name="Обычный 18 2 2 4 3 3 5" xfId="23213"/>
    <cellStyle name="Обычный 18 2 2 4 3 3 6" xfId="31770"/>
    <cellStyle name="Обычный 18 2 2 4 3 3 7" xfId="41342"/>
    <cellStyle name="Обычный 18 2 2 4 3 3 8" xfId="50262"/>
    <cellStyle name="Обычный 18 2 2 4 3 4" xfId="1844"/>
    <cellStyle name="Обычный 18 2 2 4 3 4 2" xfId="30204"/>
    <cellStyle name="Обычный 18 2 2 4 3 4 3" xfId="39400"/>
    <cellStyle name="Обычный 18 2 2 4 3 4 4" xfId="48328"/>
    <cellStyle name="Обычный 18 2 2 4 3 4 5" xfId="57248"/>
    <cellStyle name="Обычный 18 2 2 4 3 5" xfId="1845"/>
    <cellStyle name="Обычный 18 2 2 4 3 5 2" xfId="26343"/>
    <cellStyle name="Обычный 18 2 2 4 3 5 3" xfId="35540"/>
    <cellStyle name="Обычный 18 2 2 4 3 5 4" xfId="44468"/>
    <cellStyle name="Обычный 18 2 2 4 3 5 5" xfId="53388"/>
    <cellStyle name="Обычный 18 2 2 4 3 6" xfId="13558"/>
    <cellStyle name="Обычный 18 2 2 4 3 7" xfId="17417"/>
    <cellStyle name="Обычный 18 2 2 4 3 8" xfId="21277"/>
    <cellStyle name="Обычный 18 2 2 4 3 9" xfId="10377"/>
    <cellStyle name="Обычный 18 2 2 4 4" xfId="1846"/>
    <cellStyle name="Обычный 18 2 2 4 4 10" xfId="50860"/>
    <cellStyle name="Обычный 18 2 2 4 4 2" xfId="1847"/>
    <cellStyle name="Обычный 18 2 2 4 4 2 2" xfId="1848"/>
    <cellStyle name="Обычный 18 2 2 4 4 2 2 2" xfId="29007"/>
    <cellStyle name="Обычный 18 2 2 4 4 2 2 3" xfId="38203"/>
    <cellStyle name="Обычный 18 2 2 4 4 2 2 4" xfId="47131"/>
    <cellStyle name="Обычный 18 2 2 4 4 2 2 5" xfId="56051"/>
    <cellStyle name="Обычный 18 2 2 4 4 2 3" xfId="12361"/>
    <cellStyle name="Обычный 18 2 2 4 4 2 4" xfId="16220"/>
    <cellStyle name="Обычный 18 2 2 4 4 2 5" xfId="20080"/>
    <cellStyle name="Обычный 18 2 2 4 4 2 6" xfId="25142"/>
    <cellStyle name="Обычный 18 2 2 4 4 2 7" xfId="34343"/>
    <cellStyle name="Обычный 18 2 2 4 4 2 8" xfId="43271"/>
    <cellStyle name="Обычный 18 2 2 4 4 2 9" xfId="52191"/>
    <cellStyle name="Обычный 18 2 2 4 4 3" xfId="1849"/>
    <cellStyle name="Обычный 18 2 2 4 4 3 2" xfId="27676"/>
    <cellStyle name="Обычный 18 2 2 4 4 3 3" xfId="36872"/>
    <cellStyle name="Обычный 18 2 2 4 4 3 4" xfId="45800"/>
    <cellStyle name="Обычный 18 2 2 4 4 3 5" xfId="54720"/>
    <cellStyle name="Обычный 18 2 2 4 4 4" xfId="11489"/>
    <cellStyle name="Обычный 18 2 2 4 4 5" xfId="14889"/>
    <cellStyle name="Обычный 18 2 2 4 4 6" xfId="18749"/>
    <cellStyle name="Обычный 18 2 2 4 4 7" xfId="23811"/>
    <cellStyle name="Обычный 18 2 2 4 4 8" xfId="33014"/>
    <cellStyle name="Обычный 18 2 2 4 4 9" xfId="41940"/>
    <cellStyle name="Обычный 18 2 2 4 5" xfId="1850"/>
    <cellStyle name="Обычный 18 2 2 4 5 2" xfId="1851"/>
    <cellStyle name="Обычный 18 2 2 4 5 2 2" xfId="28288"/>
    <cellStyle name="Обычный 18 2 2 4 5 2 3" xfId="37484"/>
    <cellStyle name="Обычный 18 2 2 4 5 2 4" xfId="46412"/>
    <cellStyle name="Обычный 18 2 2 4 5 2 5" xfId="55332"/>
    <cellStyle name="Обычный 18 2 2 4 5 3" xfId="11642"/>
    <cellStyle name="Обычный 18 2 2 4 5 4" xfId="15501"/>
    <cellStyle name="Обычный 18 2 2 4 5 5" xfId="19361"/>
    <cellStyle name="Обычный 18 2 2 4 5 6" xfId="24423"/>
    <cellStyle name="Обычный 18 2 2 4 5 7" xfId="33625"/>
    <cellStyle name="Обычный 18 2 2 4 5 8" xfId="42552"/>
    <cellStyle name="Обычный 18 2 2 4 5 9" xfId="51472"/>
    <cellStyle name="Обычный 18 2 2 4 6" xfId="1852"/>
    <cellStyle name="Обычный 18 2 2 4 6 2" xfId="1853"/>
    <cellStyle name="Обычный 18 2 2 4 6 2 2" xfId="26956"/>
    <cellStyle name="Обычный 18 2 2 4 6 2 3" xfId="36153"/>
    <cellStyle name="Обычный 18 2 2 4 6 2 4" xfId="45081"/>
    <cellStyle name="Обычный 18 2 2 4 6 2 5" xfId="54001"/>
    <cellStyle name="Обычный 18 2 2 4 6 3" xfId="14170"/>
    <cellStyle name="Обычный 18 2 2 4 6 4" xfId="18030"/>
    <cellStyle name="Обычный 18 2 2 4 6 5" xfId="23092"/>
    <cellStyle name="Обычный 18 2 2 4 6 6" xfId="32312"/>
    <cellStyle name="Обычный 18 2 2 4 6 7" xfId="41221"/>
    <cellStyle name="Обычный 18 2 2 4 6 8" xfId="50141"/>
    <cellStyle name="Обычный 18 2 2 4 7" xfId="1854"/>
    <cellStyle name="Обычный 18 2 2 4 7 2" xfId="29605"/>
    <cellStyle name="Обычный 18 2 2 4 7 3" xfId="38801"/>
    <cellStyle name="Обычный 18 2 2 4 7 4" xfId="47729"/>
    <cellStyle name="Обычный 18 2 2 4 7 5" xfId="56649"/>
    <cellStyle name="Обычный 18 2 2 4 8" xfId="1855"/>
    <cellStyle name="Обычный 18 2 2 4 8 2" xfId="25740"/>
    <cellStyle name="Обычный 18 2 2 4 8 3" xfId="34941"/>
    <cellStyle name="Обычный 18 2 2 4 8 4" xfId="43869"/>
    <cellStyle name="Обычный 18 2 2 4 8 5" xfId="52789"/>
    <cellStyle name="Обычный 18 2 2 4 9" xfId="12959"/>
    <cellStyle name="Обычный 18 2 2 5" xfId="1856"/>
    <cellStyle name="Обычный 18 2 2 5 10" xfId="16819"/>
    <cellStyle name="Обычный 18 2 2 5 11" xfId="20679"/>
    <cellStyle name="Обычный 18 2 2 5 12" xfId="10305"/>
    <cellStyle name="Обычный 18 2 2 5 13" xfId="21880"/>
    <cellStyle name="Обычный 18 2 2 5 14" xfId="31138"/>
    <cellStyle name="Обычный 18 2 2 5 15" xfId="40010"/>
    <cellStyle name="Обычный 18 2 2 5 16" xfId="48930"/>
    <cellStyle name="Обычный 18 2 2 5 2" xfId="1857"/>
    <cellStyle name="Обычный 18 2 2 5 2 10" xfId="10684"/>
    <cellStyle name="Обычный 18 2 2 5 2 11" xfId="22179"/>
    <cellStyle name="Обычный 18 2 2 5 2 12" xfId="31139"/>
    <cellStyle name="Обычный 18 2 2 5 2 13" xfId="40309"/>
    <cellStyle name="Обычный 18 2 2 5 2 14" xfId="49229"/>
    <cellStyle name="Обычный 18 2 2 5 2 2" xfId="1858"/>
    <cellStyle name="Обычный 18 2 2 5 2 2 10" xfId="22779"/>
    <cellStyle name="Обычный 18 2 2 5 2 2 11" xfId="31140"/>
    <cellStyle name="Обычный 18 2 2 5 2 2 12" xfId="40908"/>
    <cellStyle name="Обычный 18 2 2 5 2 2 13" xfId="49828"/>
    <cellStyle name="Обычный 18 2 2 5 2 2 2" xfId="1859"/>
    <cellStyle name="Обычный 18 2 2 5 2 2 2 2" xfId="1860"/>
    <cellStyle name="Обычный 18 2 2 5 2 2 2 2 2" xfId="29307"/>
    <cellStyle name="Обычный 18 2 2 5 2 2 2 2 3" xfId="38503"/>
    <cellStyle name="Обычный 18 2 2 5 2 2 2 2 4" xfId="47431"/>
    <cellStyle name="Обычный 18 2 2 5 2 2 2 2 5" xfId="56351"/>
    <cellStyle name="Обычный 18 2 2 5 2 2 2 3" xfId="12661"/>
    <cellStyle name="Обычный 18 2 2 5 2 2 2 4" xfId="16520"/>
    <cellStyle name="Обычный 18 2 2 5 2 2 2 5" xfId="20380"/>
    <cellStyle name="Обычный 18 2 2 5 2 2 2 6" xfId="25442"/>
    <cellStyle name="Обычный 18 2 2 5 2 2 2 7" xfId="34643"/>
    <cellStyle name="Обычный 18 2 2 5 2 2 2 8" xfId="43571"/>
    <cellStyle name="Обычный 18 2 2 5 2 2 2 9" xfId="52491"/>
    <cellStyle name="Обычный 18 2 2 5 2 2 3" xfId="1861"/>
    <cellStyle name="Обычный 18 2 2 5 2 2 3 2" xfId="1862"/>
    <cellStyle name="Обычный 18 2 2 5 2 2 3 2 2" xfId="27976"/>
    <cellStyle name="Обычный 18 2 2 5 2 2 3 2 3" xfId="37172"/>
    <cellStyle name="Обычный 18 2 2 5 2 2 3 2 4" xfId="46100"/>
    <cellStyle name="Обычный 18 2 2 5 2 2 3 2 5" xfId="55020"/>
    <cellStyle name="Обычный 18 2 2 5 2 2 3 3" xfId="15189"/>
    <cellStyle name="Обычный 18 2 2 5 2 2 3 4" xfId="19049"/>
    <cellStyle name="Обычный 18 2 2 5 2 2 3 5" xfId="24111"/>
    <cellStyle name="Обычный 18 2 2 5 2 2 3 6" xfId="33314"/>
    <cellStyle name="Обычный 18 2 2 5 2 2 3 7" xfId="42240"/>
    <cellStyle name="Обычный 18 2 2 5 2 2 3 8" xfId="51160"/>
    <cellStyle name="Обычный 18 2 2 5 2 2 4" xfId="1863"/>
    <cellStyle name="Обычный 18 2 2 5 2 2 4 2" xfId="30504"/>
    <cellStyle name="Обычный 18 2 2 5 2 2 4 3" xfId="39700"/>
    <cellStyle name="Обычный 18 2 2 5 2 2 4 4" xfId="48628"/>
    <cellStyle name="Обычный 18 2 2 5 2 2 4 5" xfId="57548"/>
    <cellStyle name="Обычный 18 2 2 5 2 2 5" xfId="1864"/>
    <cellStyle name="Обычный 18 2 2 5 2 2 5 2" xfId="26643"/>
    <cellStyle name="Обычный 18 2 2 5 2 2 5 3" xfId="35840"/>
    <cellStyle name="Обычный 18 2 2 5 2 2 5 4" xfId="44768"/>
    <cellStyle name="Обычный 18 2 2 5 2 2 5 5" xfId="53688"/>
    <cellStyle name="Обычный 18 2 2 5 2 2 6" xfId="13858"/>
    <cellStyle name="Обычный 18 2 2 5 2 2 7" xfId="17717"/>
    <cellStyle name="Обычный 18 2 2 5 2 2 8" xfId="21577"/>
    <cellStyle name="Обычный 18 2 2 5 2 2 9" xfId="11205"/>
    <cellStyle name="Обычный 18 2 2 5 2 3" xfId="1865"/>
    <cellStyle name="Обычный 18 2 2 5 2 3 2" xfId="1866"/>
    <cellStyle name="Обычный 18 2 2 5 2 3 2 2" xfId="28709"/>
    <cellStyle name="Обычный 18 2 2 5 2 3 2 3" xfId="37905"/>
    <cellStyle name="Обычный 18 2 2 5 2 3 2 4" xfId="46833"/>
    <cellStyle name="Обычный 18 2 2 5 2 3 2 5" xfId="55753"/>
    <cellStyle name="Обычный 18 2 2 5 2 3 3" xfId="12063"/>
    <cellStyle name="Обычный 18 2 2 5 2 3 4" xfId="15922"/>
    <cellStyle name="Обычный 18 2 2 5 2 3 5" xfId="19782"/>
    <cellStyle name="Обычный 18 2 2 5 2 3 6" xfId="24844"/>
    <cellStyle name="Обычный 18 2 2 5 2 3 7" xfId="34045"/>
    <cellStyle name="Обычный 18 2 2 5 2 3 8" xfId="42973"/>
    <cellStyle name="Обычный 18 2 2 5 2 3 9" xfId="51893"/>
    <cellStyle name="Обычный 18 2 2 5 2 4" xfId="1867"/>
    <cellStyle name="Обычный 18 2 2 5 2 4 2" xfId="1868"/>
    <cellStyle name="Обычный 18 2 2 5 2 4 2 2" xfId="27378"/>
    <cellStyle name="Обычный 18 2 2 5 2 4 2 3" xfId="36574"/>
    <cellStyle name="Обычный 18 2 2 5 2 4 2 4" xfId="45502"/>
    <cellStyle name="Обычный 18 2 2 5 2 4 2 5" xfId="54422"/>
    <cellStyle name="Обычный 18 2 2 5 2 4 3" xfId="14591"/>
    <cellStyle name="Обычный 18 2 2 5 2 4 4" xfId="18451"/>
    <cellStyle name="Обычный 18 2 2 5 2 4 5" xfId="23513"/>
    <cellStyle name="Обычный 18 2 2 5 2 4 6" xfId="32717"/>
    <cellStyle name="Обычный 18 2 2 5 2 4 7" xfId="41642"/>
    <cellStyle name="Обычный 18 2 2 5 2 4 8" xfId="50562"/>
    <cellStyle name="Обычный 18 2 2 5 2 5" xfId="1869"/>
    <cellStyle name="Обычный 18 2 2 5 2 5 2" xfId="29905"/>
    <cellStyle name="Обычный 18 2 2 5 2 5 3" xfId="39101"/>
    <cellStyle name="Обычный 18 2 2 5 2 5 4" xfId="48029"/>
    <cellStyle name="Обычный 18 2 2 5 2 5 5" xfId="56949"/>
    <cellStyle name="Обычный 18 2 2 5 2 6" xfId="1870"/>
    <cellStyle name="Обычный 18 2 2 5 2 6 2" xfId="26044"/>
    <cellStyle name="Обычный 18 2 2 5 2 6 3" xfId="35241"/>
    <cellStyle name="Обычный 18 2 2 5 2 6 4" xfId="44169"/>
    <cellStyle name="Обычный 18 2 2 5 2 6 5" xfId="53089"/>
    <cellStyle name="Обычный 18 2 2 5 2 7" xfId="13259"/>
    <cellStyle name="Обычный 18 2 2 5 2 8" xfId="17118"/>
    <cellStyle name="Обычный 18 2 2 5 2 9" xfId="20978"/>
    <cellStyle name="Обычный 18 2 2 5 3" xfId="1871"/>
    <cellStyle name="Обычный 18 2 2 5 3 10" xfId="22480"/>
    <cellStyle name="Обычный 18 2 2 5 3 11" xfId="31141"/>
    <cellStyle name="Обычный 18 2 2 5 3 12" xfId="40609"/>
    <cellStyle name="Обычный 18 2 2 5 3 13" xfId="49529"/>
    <cellStyle name="Обычный 18 2 2 5 3 2" xfId="1872"/>
    <cellStyle name="Обычный 18 2 2 5 3 2 2" xfId="1873"/>
    <cellStyle name="Обычный 18 2 2 5 3 2 2 2" xfId="28410"/>
    <cellStyle name="Обычный 18 2 2 5 3 2 2 3" xfId="37606"/>
    <cellStyle name="Обычный 18 2 2 5 3 2 2 4" xfId="46534"/>
    <cellStyle name="Обычный 18 2 2 5 3 2 2 5" xfId="55454"/>
    <cellStyle name="Обычный 18 2 2 5 3 2 3" xfId="11764"/>
    <cellStyle name="Обычный 18 2 2 5 3 2 4" xfId="15623"/>
    <cellStyle name="Обычный 18 2 2 5 3 2 5" xfId="19483"/>
    <cellStyle name="Обычный 18 2 2 5 3 2 6" xfId="24545"/>
    <cellStyle name="Обычный 18 2 2 5 3 2 7" xfId="33747"/>
    <cellStyle name="Обычный 18 2 2 5 3 2 8" xfId="42674"/>
    <cellStyle name="Обычный 18 2 2 5 3 2 9" xfId="51594"/>
    <cellStyle name="Обычный 18 2 2 5 3 3" xfId="1874"/>
    <cellStyle name="Обычный 18 2 2 5 3 3 2" xfId="1875"/>
    <cellStyle name="Обычный 18 2 2 5 3 3 2 2" xfId="27078"/>
    <cellStyle name="Обычный 18 2 2 5 3 3 2 3" xfId="36275"/>
    <cellStyle name="Обычный 18 2 2 5 3 3 2 4" xfId="45203"/>
    <cellStyle name="Обычный 18 2 2 5 3 3 2 5" xfId="54123"/>
    <cellStyle name="Обычный 18 2 2 5 3 3 3" xfId="14292"/>
    <cellStyle name="Обычный 18 2 2 5 3 3 4" xfId="18152"/>
    <cellStyle name="Обычный 18 2 2 5 3 3 5" xfId="23214"/>
    <cellStyle name="Обычный 18 2 2 5 3 3 6" xfId="32380"/>
    <cellStyle name="Обычный 18 2 2 5 3 3 7" xfId="41343"/>
    <cellStyle name="Обычный 18 2 2 5 3 3 8" xfId="50263"/>
    <cellStyle name="Обычный 18 2 2 5 3 4" xfId="1876"/>
    <cellStyle name="Обычный 18 2 2 5 3 4 2" xfId="30205"/>
    <cellStyle name="Обычный 18 2 2 5 3 4 3" xfId="39401"/>
    <cellStyle name="Обычный 18 2 2 5 3 4 4" xfId="48329"/>
    <cellStyle name="Обычный 18 2 2 5 3 4 5" xfId="57249"/>
    <cellStyle name="Обычный 18 2 2 5 3 5" xfId="1877"/>
    <cellStyle name="Обычный 18 2 2 5 3 5 2" xfId="26344"/>
    <cellStyle name="Обычный 18 2 2 5 3 5 3" xfId="35541"/>
    <cellStyle name="Обычный 18 2 2 5 3 5 4" xfId="44469"/>
    <cellStyle name="Обычный 18 2 2 5 3 5 5" xfId="53389"/>
    <cellStyle name="Обычный 18 2 2 5 3 6" xfId="13559"/>
    <cellStyle name="Обычный 18 2 2 5 3 7" xfId="17418"/>
    <cellStyle name="Обычный 18 2 2 5 3 8" xfId="21278"/>
    <cellStyle name="Обычный 18 2 2 5 3 9" xfId="10378"/>
    <cellStyle name="Обычный 18 2 2 5 4" xfId="1878"/>
    <cellStyle name="Обычный 18 2 2 5 4 10" xfId="50861"/>
    <cellStyle name="Обычный 18 2 2 5 4 2" xfId="1879"/>
    <cellStyle name="Обычный 18 2 2 5 4 2 2" xfId="1880"/>
    <cellStyle name="Обычный 18 2 2 5 4 2 2 2" xfId="29008"/>
    <cellStyle name="Обычный 18 2 2 5 4 2 2 3" xfId="38204"/>
    <cellStyle name="Обычный 18 2 2 5 4 2 2 4" xfId="47132"/>
    <cellStyle name="Обычный 18 2 2 5 4 2 2 5" xfId="56052"/>
    <cellStyle name="Обычный 18 2 2 5 4 2 3" xfId="12362"/>
    <cellStyle name="Обычный 18 2 2 5 4 2 4" xfId="16221"/>
    <cellStyle name="Обычный 18 2 2 5 4 2 5" xfId="20081"/>
    <cellStyle name="Обычный 18 2 2 5 4 2 6" xfId="25143"/>
    <cellStyle name="Обычный 18 2 2 5 4 2 7" xfId="34344"/>
    <cellStyle name="Обычный 18 2 2 5 4 2 8" xfId="43272"/>
    <cellStyle name="Обычный 18 2 2 5 4 2 9" xfId="52192"/>
    <cellStyle name="Обычный 18 2 2 5 4 3" xfId="1881"/>
    <cellStyle name="Обычный 18 2 2 5 4 3 2" xfId="27677"/>
    <cellStyle name="Обычный 18 2 2 5 4 3 3" xfId="36873"/>
    <cellStyle name="Обычный 18 2 2 5 4 3 4" xfId="45801"/>
    <cellStyle name="Обычный 18 2 2 5 4 3 5" xfId="54721"/>
    <cellStyle name="Обычный 18 2 2 5 4 4" xfId="11490"/>
    <cellStyle name="Обычный 18 2 2 5 4 5" xfId="14890"/>
    <cellStyle name="Обычный 18 2 2 5 4 6" xfId="18750"/>
    <cellStyle name="Обычный 18 2 2 5 4 7" xfId="23812"/>
    <cellStyle name="Обычный 18 2 2 5 4 8" xfId="33015"/>
    <cellStyle name="Обычный 18 2 2 5 4 9" xfId="41941"/>
    <cellStyle name="Обычный 18 2 2 5 5" xfId="1882"/>
    <cellStyle name="Обычный 18 2 2 5 5 2" xfId="1883"/>
    <cellStyle name="Обычный 18 2 2 5 5 2 2" xfId="28266"/>
    <cellStyle name="Обычный 18 2 2 5 5 2 3" xfId="37462"/>
    <cellStyle name="Обычный 18 2 2 5 5 2 4" xfId="46390"/>
    <cellStyle name="Обычный 18 2 2 5 5 2 5" xfId="55310"/>
    <cellStyle name="Обычный 18 2 2 5 5 3" xfId="11620"/>
    <cellStyle name="Обычный 18 2 2 5 5 4" xfId="15479"/>
    <cellStyle name="Обычный 18 2 2 5 5 5" xfId="19339"/>
    <cellStyle name="Обычный 18 2 2 5 5 6" xfId="24401"/>
    <cellStyle name="Обычный 18 2 2 5 5 7" xfId="33603"/>
    <cellStyle name="Обычный 18 2 2 5 5 8" xfId="42530"/>
    <cellStyle name="Обычный 18 2 2 5 5 9" xfId="51450"/>
    <cellStyle name="Обычный 18 2 2 5 6" xfId="1884"/>
    <cellStyle name="Обычный 18 2 2 5 6 2" xfId="1885"/>
    <cellStyle name="Обычный 18 2 2 5 6 2 2" xfId="26934"/>
    <cellStyle name="Обычный 18 2 2 5 6 2 3" xfId="36131"/>
    <cellStyle name="Обычный 18 2 2 5 6 2 4" xfId="45059"/>
    <cellStyle name="Обычный 18 2 2 5 6 2 5" xfId="53979"/>
    <cellStyle name="Обычный 18 2 2 5 6 3" xfId="14148"/>
    <cellStyle name="Обычный 18 2 2 5 6 4" xfId="18008"/>
    <cellStyle name="Обычный 18 2 2 5 6 5" xfId="23070"/>
    <cellStyle name="Обычный 18 2 2 5 6 6" xfId="31760"/>
    <cellStyle name="Обычный 18 2 2 5 6 7" xfId="41199"/>
    <cellStyle name="Обычный 18 2 2 5 6 8" xfId="50119"/>
    <cellStyle name="Обычный 18 2 2 5 7" xfId="1886"/>
    <cellStyle name="Обычный 18 2 2 5 7 2" xfId="29606"/>
    <cellStyle name="Обычный 18 2 2 5 7 3" xfId="38802"/>
    <cellStyle name="Обычный 18 2 2 5 7 4" xfId="47730"/>
    <cellStyle name="Обычный 18 2 2 5 7 5" xfId="56650"/>
    <cellStyle name="Обычный 18 2 2 5 8" xfId="1887"/>
    <cellStyle name="Обычный 18 2 2 5 8 2" xfId="25741"/>
    <cellStyle name="Обычный 18 2 2 5 8 3" xfId="34942"/>
    <cellStyle name="Обычный 18 2 2 5 8 4" xfId="43870"/>
    <cellStyle name="Обычный 18 2 2 5 8 5" xfId="52790"/>
    <cellStyle name="Обычный 18 2 2 5 9" xfId="12960"/>
    <cellStyle name="Обычный 18 2 2 6" xfId="1888"/>
    <cellStyle name="Обычный 18 2 2 6 10" xfId="16820"/>
    <cellStyle name="Обычный 18 2 2 6 11" xfId="20680"/>
    <cellStyle name="Обычный 18 2 2 6 12" xfId="10379"/>
    <cellStyle name="Обычный 18 2 2 6 13" xfId="21881"/>
    <cellStyle name="Обычный 18 2 2 6 14" xfId="31142"/>
    <cellStyle name="Обычный 18 2 2 6 15" xfId="40011"/>
    <cellStyle name="Обычный 18 2 2 6 16" xfId="48931"/>
    <cellStyle name="Обычный 18 2 2 6 2" xfId="1889"/>
    <cellStyle name="Обычный 18 2 2 6 2 10" xfId="10685"/>
    <cellStyle name="Обычный 18 2 2 6 2 11" xfId="22180"/>
    <cellStyle name="Обычный 18 2 2 6 2 12" xfId="31143"/>
    <cellStyle name="Обычный 18 2 2 6 2 13" xfId="40310"/>
    <cellStyle name="Обычный 18 2 2 6 2 14" xfId="49230"/>
    <cellStyle name="Обычный 18 2 2 6 2 2" xfId="1890"/>
    <cellStyle name="Обычный 18 2 2 6 2 2 10" xfId="22780"/>
    <cellStyle name="Обычный 18 2 2 6 2 2 11" xfId="31144"/>
    <cellStyle name="Обычный 18 2 2 6 2 2 12" xfId="40909"/>
    <cellStyle name="Обычный 18 2 2 6 2 2 13" xfId="49829"/>
    <cellStyle name="Обычный 18 2 2 6 2 2 2" xfId="1891"/>
    <cellStyle name="Обычный 18 2 2 6 2 2 2 2" xfId="1892"/>
    <cellStyle name="Обычный 18 2 2 6 2 2 2 2 2" xfId="29308"/>
    <cellStyle name="Обычный 18 2 2 6 2 2 2 2 3" xfId="38504"/>
    <cellStyle name="Обычный 18 2 2 6 2 2 2 2 4" xfId="47432"/>
    <cellStyle name="Обычный 18 2 2 6 2 2 2 2 5" xfId="56352"/>
    <cellStyle name="Обычный 18 2 2 6 2 2 2 3" xfId="12662"/>
    <cellStyle name="Обычный 18 2 2 6 2 2 2 4" xfId="16521"/>
    <cellStyle name="Обычный 18 2 2 6 2 2 2 5" xfId="20381"/>
    <cellStyle name="Обычный 18 2 2 6 2 2 2 6" xfId="25443"/>
    <cellStyle name="Обычный 18 2 2 6 2 2 2 7" xfId="34644"/>
    <cellStyle name="Обычный 18 2 2 6 2 2 2 8" xfId="43572"/>
    <cellStyle name="Обычный 18 2 2 6 2 2 2 9" xfId="52492"/>
    <cellStyle name="Обычный 18 2 2 6 2 2 3" xfId="1893"/>
    <cellStyle name="Обычный 18 2 2 6 2 2 3 2" xfId="1894"/>
    <cellStyle name="Обычный 18 2 2 6 2 2 3 2 2" xfId="27977"/>
    <cellStyle name="Обычный 18 2 2 6 2 2 3 2 3" xfId="37173"/>
    <cellStyle name="Обычный 18 2 2 6 2 2 3 2 4" xfId="46101"/>
    <cellStyle name="Обычный 18 2 2 6 2 2 3 2 5" xfId="55021"/>
    <cellStyle name="Обычный 18 2 2 6 2 2 3 3" xfId="15190"/>
    <cellStyle name="Обычный 18 2 2 6 2 2 3 4" xfId="19050"/>
    <cellStyle name="Обычный 18 2 2 6 2 2 3 5" xfId="24112"/>
    <cellStyle name="Обычный 18 2 2 6 2 2 3 6" xfId="33315"/>
    <cellStyle name="Обычный 18 2 2 6 2 2 3 7" xfId="42241"/>
    <cellStyle name="Обычный 18 2 2 6 2 2 3 8" xfId="51161"/>
    <cellStyle name="Обычный 18 2 2 6 2 2 4" xfId="1895"/>
    <cellStyle name="Обычный 18 2 2 6 2 2 4 2" xfId="30505"/>
    <cellStyle name="Обычный 18 2 2 6 2 2 4 3" xfId="39701"/>
    <cellStyle name="Обычный 18 2 2 6 2 2 4 4" xfId="48629"/>
    <cellStyle name="Обычный 18 2 2 6 2 2 4 5" xfId="57549"/>
    <cellStyle name="Обычный 18 2 2 6 2 2 5" xfId="1896"/>
    <cellStyle name="Обычный 18 2 2 6 2 2 5 2" xfId="26644"/>
    <cellStyle name="Обычный 18 2 2 6 2 2 5 3" xfId="35841"/>
    <cellStyle name="Обычный 18 2 2 6 2 2 5 4" xfId="44769"/>
    <cellStyle name="Обычный 18 2 2 6 2 2 5 5" xfId="53689"/>
    <cellStyle name="Обычный 18 2 2 6 2 2 6" xfId="13859"/>
    <cellStyle name="Обычный 18 2 2 6 2 2 7" xfId="17718"/>
    <cellStyle name="Обычный 18 2 2 6 2 2 8" xfId="21578"/>
    <cellStyle name="Обычный 18 2 2 6 2 2 9" xfId="11206"/>
    <cellStyle name="Обычный 18 2 2 6 2 3" xfId="1897"/>
    <cellStyle name="Обычный 18 2 2 6 2 3 2" xfId="1898"/>
    <cellStyle name="Обычный 18 2 2 6 2 3 2 2" xfId="28710"/>
    <cellStyle name="Обычный 18 2 2 6 2 3 2 3" xfId="37906"/>
    <cellStyle name="Обычный 18 2 2 6 2 3 2 4" xfId="46834"/>
    <cellStyle name="Обычный 18 2 2 6 2 3 2 5" xfId="55754"/>
    <cellStyle name="Обычный 18 2 2 6 2 3 3" xfId="12064"/>
    <cellStyle name="Обычный 18 2 2 6 2 3 4" xfId="15923"/>
    <cellStyle name="Обычный 18 2 2 6 2 3 5" xfId="19783"/>
    <cellStyle name="Обычный 18 2 2 6 2 3 6" xfId="24845"/>
    <cellStyle name="Обычный 18 2 2 6 2 3 7" xfId="34046"/>
    <cellStyle name="Обычный 18 2 2 6 2 3 8" xfId="42974"/>
    <cellStyle name="Обычный 18 2 2 6 2 3 9" xfId="51894"/>
    <cellStyle name="Обычный 18 2 2 6 2 4" xfId="1899"/>
    <cellStyle name="Обычный 18 2 2 6 2 4 2" xfId="1900"/>
    <cellStyle name="Обычный 18 2 2 6 2 4 2 2" xfId="27379"/>
    <cellStyle name="Обычный 18 2 2 6 2 4 2 3" xfId="36575"/>
    <cellStyle name="Обычный 18 2 2 6 2 4 2 4" xfId="45503"/>
    <cellStyle name="Обычный 18 2 2 6 2 4 2 5" xfId="54423"/>
    <cellStyle name="Обычный 18 2 2 6 2 4 3" xfId="14592"/>
    <cellStyle name="Обычный 18 2 2 6 2 4 4" xfId="18452"/>
    <cellStyle name="Обычный 18 2 2 6 2 4 5" xfId="23514"/>
    <cellStyle name="Обычный 18 2 2 6 2 4 6" xfId="32718"/>
    <cellStyle name="Обычный 18 2 2 6 2 4 7" xfId="41643"/>
    <cellStyle name="Обычный 18 2 2 6 2 4 8" xfId="50563"/>
    <cellStyle name="Обычный 18 2 2 6 2 5" xfId="1901"/>
    <cellStyle name="Обычный 18 2 2 6 2 5 2" xfId="29906"/>
    <cellStyle name="Обычный 18 2 2 6 2 5 3" xfId="39102"/>
    <cellStyle name="Обычный 18 2 2 6 2 5 4" xfId="48030"/>
    <cellStyle name="Обычный 18 2 2 6 2 5 5" xfId="56950"/>
    <cellStyle name="Обычный 18 2 2 6 2 6" xfId="1902"/>
    <cellStyle name="Обычный 18 2 2 6 2 6 2" xfId="26045"/>
    <cellStyle name="Обычный 18 2 2 6 2 6 3" xfId="35242"/>
    <cellStyle name="Обычный 18 2 2 6 2 6 4" xfId="44170"/>
    <cellStyle name="Обычный 18 2 2 6 2 6 5" xfId="53090"/>
    <cellStyle name="Обычный 18 2 2 6 2 7" xfId="13260"/>
    <cellStyle name="Обычный 18 2 2 6 2 8" xfId="17119"/>
    <cellStyle name="Обычный 18 2 2 6 2 9" xfId="20979"/>
    <cellStyle name="Обычный 18 2 2 6 3" xfId="1903"/>
    <cellStyle name="Обычный 18 2 2 6 3 10" xfId="22481"/>
    <cellStyle name="Обычный 18 2 2 6 3 11" xfId="31145"/>
    <cellStyle name="Обычный 18 2 2 6 3 12" xfId="40610"/>
    <cellStyle name="Обычный 18 2 2 6 3 13" xfId="49530"/>
    <cellStyle name="Обычный 18 2 2 6 3 2" xfId="1904"/>
    <cellStyle name="Обычный 18 2 2 6 3 2 2" xfId="1905"/>
    <cellStyle name="Обычный 18 2 2 6 3 2 2 2" xfId="28411"/>
    <cellStyle name="Обычный 18 2 2 6 3 2 2 3" xfId="37607"/>
    <cellStyle name="Обычный 18 2 2 6 3 2 2 4" xfId="46535"/>
    <cellStyle name="Обычный 18 2 2 6 3 2 2 5" xfId="55455"/>
    <cellStyle name="Обычный 18 2 2 6 3 2 3" xfId="11765"/>
    <cellStyle name="Обычный 18 2 2 6 3 2 4" xfId="15624"/>
    <cellStyle name="Обычный 18 2 2 6 3 2 5" xfId="19484"/>
    <cellStyle name="Обычный 18 2 2 6 3 2 6" xfId="24546"/>
    <cellStyle name="Обычный 18 2 2 6 3 2 7" xfId="33748"/>
    <cellStyle name="Обычный 18 2 2 6 3 2 8" xfId="42675"/>
    <cellStyle name="Обычный 18 2 2 6 3 2 9" xfId="51595"/>
    <cellStyle name="Обычный 18 2 2 6 3 3" xfId="1906"/>
    <cellStyle name="Обычный 18 2 2 6 3 3 2" xfId="1907"/>
    <cellStyle name="Обычный 18 2 2 6 3 3 2 2" xfId="27079"/>
    <cellStyle name="Обычный 18 2 2 6 3 3 2 3" xfId="36276"/>
    <cellStyle name="Обычный 18 2 2 6 3 3 2 4" xfId="45204"/>
    <cellStyle name="Обычный 18 2 2 6 3 3 2 5" xfId="54124"/>
    <cellStyle name="Обычный 18 2 2 6 3 3 3" xfId="14293"/>
    <cellStyle name="Обычный 18 2 2 6 3 3 4" xfId="18153"/>
    <cellStyle name="Обычный 18 2 2 6 3 3 5" xfId="23215"/>
    <cellStyle name="Обычный 18 2 2 6 3 3 6" xfId="32353"/>
    <cellStyle name="Обычный 18 2 2 6 3 3 7" xfId="41344"/>
    <cellStyle name="Обычный 18 2 2 6 3 3 8" xfId="50264"/>
    <cellStyle name="Обычный 18 2 2 6 3 4" xfId="1908"/>
    <cellStyle name="Обычный 18 2 2 6 3 4 2" xfId="30206"/>
    <cellStyle name="Обычный 18 2 2 6 3 4 3" xfId="39402"/>
    <cellStyle name="Обычный 18 2 2 6 3 4 4" xfId="48330"/>
    <cellStyle name="Обычный 18 2 2 6 3 4 5" xfId="57250"/>
    <cellStyle name="Обычный 18 2 2 6 3 5" xfId="1909"/>
    <cellStyle name="Обычный 18 2 2 6 3 5 2" xfId="26345"/>
    <cellStyle name="Обычный 18 2 2 6 3 5 3" xfId="35542"/>
    <cellStyle name="Обычный 18 2 2 6 3 5 4" xfId="44470"/>
    <cellStyle name="Обычный 18 2 2 6 3 5 5" xfId="53390"/>
    <cellStyle name="Обычный 18 2 2 6 3 6" xfId="13560"/>
    <cellStyle name="Обычный 18 2 2 6 3 7" xfId="17419"/>
    <cellStyle name="Обычный 18 2 2 6 3 8" xfId="21279"/>
    <cellStyle name="Обычный 18 2 2 6 3 9" xfId="10956"/>
    <cellStyle name="Обычный 18 2 2 6 4" xfId="1910"/>
    <cellStyle name="Обычный 18 2 2 6 4 10" xfId="50862"/>
    <cellStyle name="Обычный 18 2 2 6 4 2" xfId="1911"/>
    <cellStyle name="Обычный 18 2 2 6 4 2 2" xfId="1912"/>
    <cellStyle name="Обычный 18 2 2 6 4 2 2 2" xfId="29009"/>
    <cellStyle name="Обычный 18 2 2 6 4 2 2 3" xfId="38205"/>
    <cellStyle name="Обычный 18 2 2 6 4 2 2 4" xfId="47133"/>
    <cellStyle name="Обычный 18 2 2 6 4 2 2 5" xfId="56053"/>
    <cellStyle name="Обычный 18 2 2 6 4 2 3" xfId="12363"/>
    <cellStyle name="Обычный 18 2 2 6 4 2 4" xfId="16222"/>
    <cellStyle name="Обычный 18 2 2 6 4 2 5" xfId="20082"/>
    <cellStyle name="Обычный 18 2 2 6 4 2 6" xfId="25144"/>
    <cellStyle name="Обычный 18 2 2 6 4 2 7" xfId="34345"/>
    <cellStyle name="Обычный 18 2 2 6 4 2 8" xfId="43273"/>
    <cellStyle name="Обычный 18 2 2 6 4 2 9" xfId="52193"/>
    <cellStyle name="Обычный 18 2 2 6 4 3" xfId="1913"/>
    <cellStyle name="Обычный 18 2 2 6 4 3 2" xfId="27678"/>
    <cellStyle name="Обычный 18 2 2 6 4 3 3" xfId="36874"/>
    <cellStyle name="Обычный 18 2 2 6 4 3 4" xfId="45802"/>
    <cellStyle name="Обычный 18 2 2 6 4 3 5" xfId="54722"/>
    <cellStyle name="Обычный 18 2 2 6 4 4" xfId="11491"/>
    <cellStyle name="Обычный 18 2 2 6 4 5" xfId="14891"/>
    <cellStyle name="Обычный 18 2 2 6 4 6" xfId="18751"/>
    <cellStyle name="Обычный 18 2 2 6 4 7" xfId="23813"/>
    <cellStyle name="Обычный 18 2 2 6 4 8" xfId="33016"/>
    <cellStyle name="Обычный 18 2 2 6 4 9" xfId="41942"/>
    <cellStyle name="Обычный 18 2 2 6 5" xfId="1914"/>
    <cellStyle name="Обычный 18 2 2 6 5 2" xfId="1915"/>
    <cellStyle name="Обычный 18 2 2 6 5 2 2" xfId="28321"/>
    <cellStyle name="Обычный 18 2 2 6 5 2 3" xfId="37517"/>
    <cellStyle name="Обычный 18 2 2 6 5 2 4" xfId="46445"/>
    <cellStyle name="Обычный 18 2 2 6 5 2 5" xfId="55365"/>
    <cellStyle name="Обычный 18 2 2 6 5 3" xfId="11675"/>
    <cellStyle name="Обычный 18 2 2 6 5 4" xfId="15534"/>
    <cellStyle name="Обычный 18 2 2 6 5 5" xfId="19394"/>
    <cellStyle name="Обычный 18 2 2 6 5 6" xfId="24456"/>
    <cellStyle name="Обычный 18 2 2 6 5 7" xfId="33658"/>
    <cellStyle name="Обычный 18 2 2 6 5 8" xfId="42585"/>
    <cellStyle name="Обычный 18 2 2 6 5 9" xfId="51505"/>
    <cellStyle name="Обычный 18 2 2 6 6" xfId="1916"/>
    <cellStyle name="Обычный 18 2 2 6 6 2" xfId="1917"/>
    <cellStyle name="Обычный 18 2 2 6 6 2 2" xfId="26989"/>
    <cellStyle name="Обычный 18 2 2 6 6 2 3" xfId="36186"/>
    <cellStyle name="Обычный 18 2 2 6 6 2 4" xfId="45114"/>
    <cellStyle name="Обычный 18 2 2 6 6 2 5" xfId="54034"/>
    <cellStyle name="Обычный 18 2 2 6 6 3" xfId="14203"/>
    <cellStyle name="Обычный 18 2 2 6 6 4" xfId="18063"/>
    <cellStyle name="Обычный 18 2 2 6 6 5" xfId="23125"/>
    <cellStyle name="Обычный 18 2 2 6 6 6" xfId="31744"/>
    <cellStyle name="Обычный 18 2 2 6 6 7" xfId="41254"/>
    <cellStyle name="Обычный 18 2 2 6 6 8" xfId="50174"/>
    <cellStyle name="Обычный 18 2 2 6 7" xfId="1918"/>
    <cellStyle name="Обычный 18 2 2 6 7 2" xfId="29607"/>
    <cellStyle name="Обычный 18 2 2 6 7 3" xfId="38803"/>
    <cellStyle name="Обычный 18 2 2 6 7 4" xfId="47731"/>
    <cellStyle name="Обычный 18 2 2 6 7 5" xfId="56651"/>
    <cellStyle name="Обычный 18 2 2 6 8" xfId="1919"/>
    <cellStyle name="Обычный 18 2 2 6 8 2" xfId="25742"/>
    <cellStyle name="Обычный 18 2 2 6 8 3" xfId="34943"/>
    <cellStyle name="Обычный 18 2 2 6 8 4" xfId="43871"/>
    <cellStyle name="Обычный 18 2 2 6 8 5" xfId="52791"/>
    <cellStyle name="Обычный 18 2 2 6 9" xfId="12961"/>
    <cellStyle name="Обычный 18 2 2 7" xfId="1920"/>
    <cellStyle name="Обычный 18 2 2 7 10" xfId="20681"/>
    <cellStyle name="Обычный 18 2 2 7 11" xfId="10380"/>
    <cellStyle name="Обычный 18 2 2 7 12" xfId="21882"/>
    <cellStyle name="Обычный 18 2 2 7 13" xfId="31146"/>
    <cellStyle name="Обычный 18 2 2 7 14" xfId="40012"/>
    <cellStyle name="Обычный 18 2 2 7 15" xfId="48932"/>
    <cellStyle name="Обычный 18 2 2 7 2" xfId="1921"/>
    <cellStyle name="Обычный 18 2 2 7 2 10" xfId="10686"/>
    <cellStyle name="Обычный 18 2 2 7 2 11" xfId="22181"/>
    <cellStyle name="Обычный 18 2 2 7 2 12" xfId="31147"/>
    <cellStyle name="Обычный 18 2 2 7 2 13" xfId="40311"/>
    <cellStyle name="Обычный 18 2 2 7 2 14" xfId="49231"/>
    <cellStyle name="Обычный 18 2 2 7 2 2" xfId="1922"/>
    <cellStyle name="Обычный 18 2 2 7 2 2 10" xfId="22781"/>
    <cellStyle name="Обычный 18 2 2 7 2 2 11" xfId="31148"/>
    <cellStyle name="Обычный 18 2 2 7 2 2 12" xfId="40910"/>
    <cellStyle name="Обычный 18 2 2 7 2 2 13" xfId="49830"/>
    <cellStyle name="Обычный 18 2 2 7 2 2 2" xfId="1923"/>
    <cellStyle name="Обычный 18 2 2 7 2 2 2 2" xfId="1924"/>
    <cellStyle name="Обычный 18 2 2 7 2 2 2 2 2" xfId="29309"/>
    <cellStyle name="Обычный 18 2 2 7 2 2 2 2 3" xfId="38505"/>
    <cellStyle name="Обычный 18 2 2 7 2 2 2 2 4" xfId="47433"/>
    <cellStyle name="Обычный 18 2 2 7 2 2 2 2 5" xfId="56353"/>
    <cellStyle name="Обычный 18 2 2 7 2 2 2 3" xfId="12663"/>
    <cellStyle name="Обычный 18 2 2 7 2 2 2 4" xfId="16522"/>
    <cellStyle name="Обычный 18 2 2 7 2 2 2 5" xfId="20382"/>
    <cellStyle name="Обычный 18 2 2 7 2 2 2 6" xfId="25444"/>
    <cellStyle name="Обычный 18 2 2 7 2 2 2 7" xfId="34645"/>
    <cellStyle name="Обычный 18 2 2 7 2 2 2 8" xfId="43573"/>
    <cellStyle name="Обычный 18 2 2 7 2 2 2 9" xfId="52493"/>
    <cellStyle name="Обычный 18 2 2 7 2 2 3" xfId="1925"/>
    <cellStyle name="Обычный 18 2 2 7 2 2 3 2" xfId="1926"/>
    <cellStyle name="Обычный 18 2 2 7 2 2 3 2 2" xfId="27978"/>
    <cellStyle name="Обычный 18 2 2 7 2 2 3 2 3" xfId="37174"/>
    <cellStyle name="Обычный 18 2 2 7 2 2 3 2 4" xfId="46102"/>
    <cellStyle name="Обычный 18 2 2 7 2 2 3 2 5" xfId="55022"/>
    <cellStyle name="Обычный 18 2 2 7 2 2 3 3" xfId="15191"/>
    <cellStyle name="Обычный 18 2 2 7 2 2 3 4" xfId="19051"/>
    <cellStyle name="Обычный 18 2 2 7 2 2 3 5" xfId="24113"/>
    <cellStyle name="Обычный 18 2 2 7 2 2 3 6" xfId="33316"/>
    <cellStyle name="Обычный 18 2 2 7 2 2 3 7" xfId="42242"/>
    <cellStyle name="Обычный 18 2 2 7 2 2 3 8" xfId="51162"/>
    <cellStyle name="Обычный 18 2 2 7 2 2 4" xfId="1927"/>
    <cellStyle name="Обычный 18 2 2 7 2 2 4 2" xfId="30506"/>
    <cellStyle name="Обычный 18 2 2 7 2 2 4 3" xfId="39702"/>
    <cellStyle name="Обычный 18 2 2 7 2 2 4 4" xfId="48630"/>
    <cellStyle name="Обычный 18 2 2 7 2 2 4 5" xfId="57550"/>
    <cellStyle name="Обычный 18 2 2 7 2 2 5" xfId="1928"/>
    <cellStyle name="Обычный 18 2 2 7 2 2 5 2" xfId="26645"/>
    <cellStyle name="Обычный 18 2 2 7 2 2 5 3" xfId="35842"/>
    <cellStyle name="Обычный 18 2 2 7 2 2 5 4" xfId="44770"/>
    <cellStyle name="Обычный 18 2 2 7 2 2 5 5" xfId="53690"/>
    <cellStyle name="Обычный 18 2 2 7 2 2 6" xfId="13860"/>
    <cellStyle name="Обычный 18 2 2 7 2 2 7" xfId="17719"/>
    <cellStyle name="Обычный 18 2 2 7 2 2 8" xfId="21579"/>
    <cellStyle name="Обычный 18 2 2 7 2 2 9" xfId="11207"/>
    <cellStyle name="Обычный 18 2 2 7 2 3" xfId="1929"/>
    <cellStyle name="Обычный 18 2 2 7 2 3 2" xfId="1930"/>
    <cellStyle name="Обычный 18 2 2 7 2 3 2 2" xfId="28711"/>
    <cellStyle name="Обычный 18 2 2 7 2 3 2 3" xfId="37907"/>
    <cellStyle name="Обычный 18 2 2 7 2 3 2 4" xfId="46835"/>
    <cellStyle name="Обычный 18 2 2 7 2 3 2 5" xfId="55755"/>
    <cellStyle name="Обычный 18 2 2 7 2 3 3" xfId="12065"/>
    <cellStyle name="Обычный 18 2 2 7 2 3 4" xfId="15924"/>
    <cellStyle name="Обычный 18 2 2 7 2 3 5" xfId="19784"/>
    <cellStyle name="Обычный 18 2 2 7 2 3 6" xfId="24846"/>
    <cellStyle name="Обычный 18 2 2 7 2 3 7" xfId="34047"/>
    <cellStyle name="Обычный 18 2 2 7 2 3 8" xfId="42975"/>
    <cellStyle name="Обычный 18 2 2 7 2 3 9" xfId="51895"/>
    <cellStyle name="Обычный 18 2 2 7 2 4" xfId="1931"/>
    <cellStyle name="Обычный 18 2 2 7 2 4 2" xfId="1932"/>
    <cellStyle name="Обычный 18 2 2 7 2 4 2 2" xfId="27380"/>
    <cellStyle name="Обычный 18 2 2 7 2 4 2 3" xfId="36576"/>
    <cellStyle name="Обычный 18 2 2 7 2 4 2 4" xfId="45504"/>
    <cellStyle name="Обычный 18 2 2 7 2 4 2 5" xfId="54424"/>
    <cellStyle name="Обычный 18 2 2 7 2 4 3" xfId="14593"/>
    <cellStyle name="Обычный 18 2 2 7 2 4 4" xfId="18453"/>
    <cellStyle name="Обычный 18 2 2 7 2 4 5" xfId="23515"/>
    <cellStyle name="Обычный 18 2 2 7 2 4 6" xfId="32719"/>
    <cellStyle name="Обычный 18 2 2 7 2 4 7" xfId="41644"/>
    <cellStyle name="Обычный 18 2 2 7 2 4 8" xfId="50564"/>
    <cellStyle name="Обычный 18 2 2 7 2 5" xfId="1933"/>
    <cellStyle name="Обычный 18 2 2 7 2 5 2" xfId="29907"/>
    <cellStyle name="Обычный 18 2 2 7 2 5 3" xfId="39103"/>
    <cellStyle name="Обычный 18 2 2 7 2 5 4" xfId="48031"/>
    <cellStyle name="Обычный 18 2 2 7 2 5 5" xfId="56951"/>
    <cellStyle name="Обычный 18 2 2 7 2 6" xfId="1934"/>
    <cellStyle name="Обычный 18 2 2 7 2 6 2" xfId="26046"/>
    <cellStyle name="Обычный 18 2 2 7 2 6 3" xfId="35243"/>
    <cellStyle name="Обычный 18 2 2 7 2 6 4" xfId="44171"/>
    <cellStyle name="Обычный 18 2 2 7 2 6 5" xfId="53091"/>
    <cellStyle name="Обычный 18 2 2 7 2 7" xfId="13261"/>
    <cellStyle name="Обычный 18 2 2 7 2 8" xfId="17120"/>
    <cellStyle name="Обычный 18 2 2 7 2 9" xfId="20980"/>
    <cellStyle name="Обычный 18 2 2 7 3" xfId="1935"/>
    <cellStyle name="Обычный 18 2 2 7 3 10" xfId="22482"/>
    <cellStyle name="Обычный 18 2 2 7 3 11" xfId="31149"/>
    <cellStyle name="Обычный 18 2 2 7 3 12" xfId="40611"/>
    <cellStyle name="Обычный 18 2 2 7 3 13" xfId="49531"/>
    <cellStyle name="Обычный 18 2 2 7 3 2" xfId="1936"/>
    <cellStyle name="Обычный 18 2 2 7 3 2 2" xfId="1937"/>
    <cellStyle name="Обычный 18 2 2 7 3 2 2 2" xfId="29010"/>
    <cellStyle name="Обычный 18 2 2 7 3 2 2 3" xfId="38206"/>
    <cellStyle name="Обычный 18 2 2 7 3 2 2 4" xfId="47134"/>
    <cellStyle name="Обычный 18 2 2 7 3 2 2 5" xfId="56054"/>
    <cellStyle name="Обычный 18 2 2 7 3 2 3" xfId="12364"/>
    <cellStyle name="Обычный 18 2 2 7 3 2 4" xfId="16223"/>
    <cellStyle name="Обычный 18 2 2 7 3 2 5" xfId="20083"/>
    <cellStyle name="Обычный 18 2 2 7 3 2 6" xfId="25145"/>
    <cellStyle name="Обычный 18 2 2 7 3 2 7" xfId="34346"/>
    <cellStyle name="Обычный 18 2 2 7 3 2 8" xfId="43274"/>
    <cellStyle name="Обычный 18 2 2 7 3 2 9" xfId="52194"/>
    <cellStyle name="Обычный 18 2 2 7 3 3" xfId="1938"/>
    <cellStyle name="Обычный 18 2 2 7 3 3 2" xfId="1939"/>
    <cellStyle name="Обычный 18 2 2 7 3 3 2 2" xfId="27679"/>
    <cellStyle name="Обычный 18 2 2 7 3 3 2 3" xfId="36875"/>
    <cellStyle name="Обычный 18 2 2 7 3 3 2 4" xfId="45803"/>
    <cellStyle name="Обычный 18 2 2 7 3 3 2 5" xfId="54723"/>
    <cellStyle name="Обычный 18 2 2 7 3 3 3" xfId="14892"/>
    <cellStyle name="Обычный 18 2 2 7 3 3 4" xfId="18752"/>
    <cellStyle name="Обычный 18 2 2 7 3 3 5" xfId="23814"/>
    <cellStyle name="Обычный 18 2 2 7 3 3 6" xfId="33017"/>
    <cellStyle name="Обычный 18 2 2 7 3 3 7" xfId="41943"/>
    <cellStyle name="Обычный 18 2 2 7 3 3 8" xfId="50863"/>
    <cellStyle name="Обычный 18 2 2 7 3 4" xfId="1940"/>
    <cellStyle name="Обычный 18 2 2 7 3 4 2" xfId="30207"/>
    <cellStyle name="Обычный 18 2 2 7 3 4 3" xfId="39403"/>
    <cellStyle name="Обычный 18 2 2 7 3 4 4" xfId="48331"/>
    <cellStyle name="Обычный 18 2 2 7 3 4 5" xfId="57251"/>
    <cellStyle name="Обычный 18 2 2 7 3 5" xfId="1941"/>
    <cellStyle name="Обычный 18 2 2 7 3 5 2" xfId="26346"/>
    <cellStyle name="Обычный 18 2 2 7 3 5 3" xfId="35543"/>
    <cellStyle name="Обычный 18 2 2 7 3 5 4" xfId="44471"/>
    <cellStyle name="Обычный 18 2 2 7 3 5 5" xfId="53391"/>
    <cellStyle name="Обычный 18 2 2 7 3 6" xfId="13561"/>
    <cellStyle name="Обычный 18 2 2 7 3 7" xfId="17420"/>
    <cellStyle name="Обычный 18 2 2 7 3 8" xfId="21280"/>
    <cellStyle name="Обычный 18 2 2 7 3 9" xfId="10957"/>
    <cellStyle name="Обычный 18 2 2 7 4" xfId="1942"/>
    <cellStyle name="Обычный 18 2 2 7 4 2" xfId="1943"/>
    <cellStyle name="Обычный 18 2 2 7 4 2 2" xfId="28412"/>
    <cellStyle name="Обычный 18 2 2 7 4 2 3" xfId="37608"/>
    <cellStyle name="Обычный 18 2 2 7 4 2 4" xfId="46536"/>
    <cellStyle name="Обычный 18 2 2 7 4 2 5" xfId="55456"/>
    <cellStyle name="Обычный 18 2 2 7 4 3" xfId="11766"/>
    <cellStyle name="Обычный 18 2 2 7 4 4" xfId="15625"/>
    <cellStyle name="Обычный 18 2 2 7 4 5" xfId="19485"/>
    <cellStyle name="Обычный 18 2 2 7 4 6" xfId="24547"/>
    <cellStyle name="Обычный 18 2 2 7 4 7" xfId="33749"/>
    <cellStyle name="Обычный 18 2 2 7 4 8" xfId="42676"/>
    <cellStyle name="Обычный 18 2 2 7 4 9" xfId="51596"/>
    <cellStyle name="Обычный 18 2 2 7 5" xfId="1944"/>
    <cellStyle name="Обычный 18 2 2 7 5 2" xfId="1945"/>
    <cellStyle name="Обычный 18 2 2 7 5 2 2" xfId="27080"/>
    <cellStyle name="Обычный 18 2 2 7 5 2 3" xfId="36277"/>
    <cellStyle name="Обычный 18 2 2 7 5 2 4" xfId="45205"/>
    <cellStyle name="Обычный 18 2 2 7 5 2 5" xfId="54125"/>
    <cellStyle name="Обычный 18 2 2 7 5 3" xfId="14294"/>
    <cellStyle name="Обычный 18 2 2 7 5 4" xfId="18154"/>
    <cellStyle name="Обычный 18 2 2 7 5 5" xfId="23216"/>
    <cellStyle name="Обычный 18 2 2 7 5 6" xfId="32354"/>
    <cellStyle name="Обычный 18 2 2 7 5 7" xfId="41345"/>
    <cellStyle name="Обычный 18 2 2 7 5 8" xfId="50265"/>
    <cellStyle name="Обычный 18 2 2 7 6" xfId="1946"/>
    <cellStyle name="Обычный 18 2 2 7 6 2" xfId="29608"/>
    <cellStyle name="Обычный 18 2 2 7 6 3" xfId="38804"/>
    <cellStyle name="Обычный 18 2 2 7 6 4" xfId="47732"/>
    <cellStyle name="Обычный 18 2 2 7 6 5" xfId="56652"/>
    <cellStyle name="Обычный 18 2 2 7 7" xfId="1947"/>
    <cellStyle name="Обычный 18 2 2 7 7 2" xfId="25743"/>
    <cellStyle name="Обычный 18 2 2 7 7 3" xfId="34944"/>
    <cellStyle name="Обычный 18 2 2 7 7 4" xfId="43872"/>
    <cellStyle name="Обычный 18 2 2 7 7 5" xfId="52792"/>
    <cellStyle name="Обычный 18 2 2 7 8" xfId="12962"/>
    <cellStyle name="Обычный 18 2 2 7 9" xfId="16821"/>
    <cellStyle name="Обычный 18 2 2 8" xfId="1948"/>
    <cellStyle name="Обычный 18 2 2 8 10" xfId="20682"/>
    <cellStyle name="Обычный 18 2 2 8 11" xfId="10381"/>
    <cellStyle name="Обычный 18 2 2 8 12" xfId="21883"/>
    <cellStyle name="Обычный 18 2 2 8 13" xfId="31150"/>
    <cellStyle name="Обычный 18 2 2 8 14" xfId="40013"/>
    <cellStyle name="Обычный 18 2 2 8 15" xfId="48933"/>
    <cellStyle name="Обычный 18 2 2 8 2" xfId="1949"/>
    <cellStyle name="Обычный 18 2 2 8 2 10" xfId="10687"/>
    <cellStyle name="Обычный 18 2 2 8 2 11" xfId="22182"/>
    <cellStyle name="Обычный 18 2 2 8 2 12" xfId="31151"/>
    <cellStyle name="Обычный 18 2 2 8 2 13" xfId="40312"/>
    <cellStyle name="Обычный 18 2 2 8 2 14" xfId="49232"/>
    <cellStyle name="Обычный 18 2 2 8 2 2" xfId="1950"/>
    <cellStyle name="Обычный 18 2 2 8 2 2 10" xfId="22782"/>
    <cellStyle name="Обычный 18 2 2 8 2 2 11" xfId="31152"/>
    <cellStyle name="Обычный 18 2 2 8 2 2 12" xfId="40911"/>
    <cellStyle name="Обычный 18 2 2 8 2 2 13" xfId="49831"/>
    <cellStyle name="Обычный 18 2 2 8 2 2 2" xfId="1951"/>
    <cellStyle name="Обычный 18 2 2 8 2 2 2 2" xfId="1952"/>
    <cellStyle name="Обычный 18 2 2 8 2 2 2 2 2" xfId="29310"/>
    <cellStyle name="Обычный 18 2 2 8 2 2 2 2 3" xfId="38506"/>
    <cellStyle name="Обычный 18 2 2 8 2 2 2 2 4" xfId="47434"/>
    <cellStyle name="Обычный 18 2 2 8 2 2 2 2 5" xfId="56354"/>
    <cellStyle name="Обычный 18 2 2 8 2 2 2 3" xfId="12664"/>
    <cellStyle name="Обычный 18 2 2 8 2 2 2 4" xfId="16523"/>
    <cellStyle name="Обычный 18 2 2 8 2 2 2 5" xfId="20383"/>
    <cellStyle name="Обычный 18 2 2 8 2 2 2 6" xfId="25445"/>
    <cellStyle name="Обычный 18 2 2 8 2 2 2 7" xfId="34646"/>
    <cellStyle name="Обычный 18 2 2 8 2 2 2 8" xfId="43574"/>
    <cellStyle name="Обычный 18 2 2 8 2 2 2 9" xfId="52494"/>
    <cellStyle name="Обычный 18 2 2 8 2 2 3" xfId="1953"/>
    <cellStyle name="Обычный 18 2 2 8 2 2 3 2" xfId="1954"/>
    <cellStyle name="Обычный 18 2 2 8 2 2 3 2 2" xfId="27979"/>
    <cellStyle name="Обычный 18 2 2 8 2 2 3 2 3" xfId="37175"/>
    <cellStyle name="Обычный 18 2 2 8 2 2 3 2 4" xfId="46103"/>
    <cellStyle name="Обычный 18 2 2 8 2 2 3 2 5" xfId="55023"/>
    <cellStyle name="Обычный 18 2 2 8 2 2 3 3" xfId="15192"/>
    <cellStyle name="Обычный 18 2 2 8 2 2 3 4" xfId="19052"/>
    <cellStyle name="Обычный 18 2 2 8 2 2 3 5" xfId="24114"/>
    <cellStyle name="Обычный 18 2 2 8 2 2 3 6" xfId="33317"/>
    <cellStyle name="Обычный 18 2 2 8 2 2 3 7" xfId="42243"/>
    <cellStyle name="Обычный 18 2 2 8 2 2 3 8" xfId="51163"/>
    <cellStyle name="Обычный 18 2 2 8 2 2 4" xfId="1955"/>
    <cellStyle name="Обычный 18 2 2 8 2 2 4 2" xfId="30507"/>
    <cellStyle name="Обычный 18 2 2 8 2 2 4 3" xfId="39703"/>
    <cellStyle name="Обычный 18 2 2 8 2 2 4 4" xfId="48631"/>
    <cellStyle name="Обычный 18 2 2 8 2 2 4 5" xfId="57551"/>
    <cellStyle name="Обычный 18 2 2 8 2 2 5" xfId="1956"/>
    <cellStyle name="Обычный 18 2 2 8 2 2 5 2" xfId="26646"/>
    <cellStyle name="Обычный 18 2 2 8 2 2 5 3" xfId="35843"/>
    <cellStyle name="Обычный 18 2 2 8 2 2 5 4" xfId="44771"/>
    <cellStyle name="Обычный 18 2 2 8 2 2 5 5" xfId="53691"/>
    <cellStyle name="Обычный 18 2 2 8 2 2 6" xfId="13861"/>
    <cellStyle name="Обычный 18 2 2 8 2 2 7" xfId="17720"/>
    <cellStyle name="Обычный 18 2 2 8 2 2 8" xfId="21580"/>
    <cellStyle name="Обычный 18 2 2 8 2 2 9" xfId="11208"/>
    <cellStyle name="Обычный 18 2 2 8 2 3" xfId="1957"/>
    <cellStyle name="Обычный 18 2 2 8 2 3 2" xfId="1958"/>
    <cellStyle name="Обычный 18 2 2 8 2 3 2 2" xfId="28712"/>
    <cellStyle name="Обычный 18 2 2 8 2 3 2 3" xfId="37908"/>
    <cellStyle name="Обычный 18 2 2 8 2 3 2 4" xfId="46836"/>
    <cellStyle name="Обычный 18 2 2 8 2 3 2 5" xfId="55756"/>
    <cellStyle name="Обычный 18 2 2 8 2 3 3" xfId="12066"/>
    <cellStyle name="Обычный 18 2 2 8 2 3 4" xfId="15925"/>
    <cellStyle name="Обычный 18 2 2 8 2 3 5" xfId="19785"/>
    <cellStyle name="Обычный 18 2 2 8 2 3 6" xfId="24847"/>
    <cellStyle name="Обычный 18 2 2 8 2 3 7" xfId="34048"/>
    <cellStyle name="Обычный 18 2 2 8 2 3 8" xfId="42976"/>
    <cellStyle name="Обычный 18 2 2 8 2 3 9" xfId="51896"/>
    <cellStyle name="Обычный 18 2 2 8 2 4" xfId="1959"/>
    <cellStyle name="Обычный 18 2 2 8 2 4 2" xfId="1960"/>
    <cellStyle name="Обычный 18 2 2 8 2 4 2 2" xfId="27381"/>
    <cellStyle name="Обычный 18 2 2 8 2 4 2 3" xfId="36577"/>
    <cellStyle name="Обычный 18 2 2 8 2 4 2 4" xfId="45505"/>
    <cellStyle name="Обычный 18 2 2 8 2 4 2 5" xfId="54425"/>
    <cellStyle name="Обычный 18 2 2 8 2 4 3" xfId="14594"/>
    <cellStyle name="Обычный 18 2 2 8 2 4 4" xfId="18454"/>
    <cellStyle name="Обычный 18 2 2 8 2 4 5" xfId="23516"/>
    <cellStyle name="Обычный 18 2 2 8 2 4 6" xfId="32720"/>
    <cellStyle name="Обычный 18 2 2 8 2 4 7" xfId="41645"/>
    <cellStyle name="Обычный 18 2 2 8 2 4 8" xfId="50565"/>
    <cellStyle name="Обычный 18 2 2 8 2 5" xfId="1961"/>
    <cellStyle name="Обычный 18 2 2 8 2 5 2" xfId="29908"/>
    <cellStyle name="Обычный 18 2 2 8 2 5 3" xfId="39104"/>
    <cellStyle name="Обычный 18 2 2 8 2 5 4" xfId="48032"/>
    <cellStyle name="Обычный 18 2 2 8 2 5 5" xfId="56952"/>
    <cellStyle name="Обычный 18 2 2 8 2 6" xfId="1962"/>
    <cellStyle name="Обычный 18 2 2 8 2 6 2" xfId="26047"/>
    <cellStyle name="Обычный 18 2 2 8 2 6 3" xfId="35244"/>
    <cellStyle name="Обычный 18 2 2 8 2 6 4" xfId="44172"/>
    <cellStyle name="Обычный 18 2 2 8 2 6 5" xfId="53092"/>
    <cellStyle name="Обычный 18 2 2 8 2 7" xfId="13262"/>
    <cellStyle name="Обычный 18 2 2 8 2 8" xfId="17121"/>
    <cellStyle name="Обычный 18 2 2 8 2 9" xfId="20981"/>
    <cellStyle name="Обычный 18 2 2 8 3" xfId="1963"/>
    <cellStyle name="Обычный 18 2 2 8 3 10" xfId="22483"/>
    <cellStyle name="Обычный 18 2 2 8 3 11" xfId="31153"/>
    <cellStyle name="Обычный 18 2 2 8 3 12" xfId="40612"/>
    <cellStyle name="Обычный 18 2 2 8 3 13" xfId="49532"/>
    <cellStyle name="Обычный 18 2 2 8 3 2" xfId="1964"/>
    <cellStyle name="Обычный 18 2 2 8 3 2 2" xfId="1965"/>
    <cellStyle name="Обычный 18 2 2 8 3 2 2 2" xfId="29011"/>
    <cellStyle name="Обычный 18 2 2 8 3 2 2 3" xfId="38207"/>
    <cellStyle name="Обычный 18 2 2 8 3 2 2 4" xfId="47135"/>
    <cellStyle name="Обычный 18 2 2 8 3 2 2 5" xfId="56055"/>
    <cellStyle name="Обычный 18 2 2 8 3 2 3" xfId="12365"/>
    <cellStyle name="Обычный 18 2 2 8 3 2 4" xfId="16224"/>
    <cellStyle name="Обычный 18 2 2 8 3 2 5" xfId="20084"/>
    <cellStyle name="Обычный 18 2 2 8 3 2 6" xfId="25146"/>
    <cellStyle name="Обычный 18 2 2 8 3 2 7" xfId="34347"/>
    <cellStyle name="Обычный 18 2 2 8 3 2 8" xfId="43275"/>
    <cellStyle name="Обычный 18 2 2 8 3 2 9" xfId="52195"/>
    <cellStyle name="Обычный 18 2 2 8 3 3" xfId="1966"/>
    <cellStyle name="Обычный 18 2 2 8 3 3 2" xfId="1967"/>
    <cellStyle name="Обычный 18 2 2 8 3 3 2 2" xfId="27680"/>
    <cellStyle name="Обычный 18 2 2 8 3 3 2 3" xfId="36876"/>
    <cellStyle name="Обычный 18 2 2 8 3 3 2 4" xfId="45804"/>
    <cellStyle name="Обычный 18 2 2 8 3 3 2 5" xfId="54724"/>
    <cellStyle name="Обычный 18 2 2 8 3 3 3" xfId="14893"/>
    <cellStyle name="Обычный 18 2 2 8 3 3 4" xfId="18753"/>
    <cellStyle name="Обычный 18 2 2 8 3 3 5" xfId="23815"/>
    <cellStyle name="Обычный 18 2 2 8 3 3 6" xfId="33018"/>
    <cellStyle name="Обычный 18 2 2 8 3 3 7" xfId="41944"/>
    <cellStyle name="Обычный 18 2 2 8 3 3 8" xfId="50864"/>
    <cellStyle name="Обычный 18 2 2 8 3 4" xfId="1968"/>
    <cellStyle name="Обычный 18 2 2 8 3 4 2" xfId="30208"/>
    <cellStyle name="Обычный 18 2 2 8 3 4 3" xfId="39404"/>
    <cellStyle name="Обычный 18 2 2 8 3 4 4" xfId="48332"/>
    <cellStyle name="Обычный 18 2 2 8 3 4 5" xfId="57252"/>
    <cellStyle name="Обычный 18 2 2 8 3 5" xfId="1969"/>
    <cellStyle name="Обычный 18 2 2 8 3 5 2" xfId="26347"/>
    <cellStyle name="Обычный 18 2 2 8 3 5 3" xfId="35544"/>
    <cellStyle name="Обычный 18 2 2 8 3 5 4" xfId="44472"/>
    <cellStyle name="Обычный 18 2 2 8 3 5 5" xfId="53392"/>
    <cellStyle name="Обычный 18 2 2 8 3 6" xfId="13562"/>
    <cellStyle name="Обычный 18 2 2 8 3 7" xfId="17421"/>
    <cellStyle name="Обычный 18 2 2 8 3 8" xfId="21281"/>
    <cellStyle name="Обычный 18 2 2 8 3 9" xfId="10958"/>
    <cellStyle name="Обычный 18 2 2 8 4" xfId="1970"/>
    <cellStyle name="Обычный 18 2 2 8 4 2" xfId="1971"/>
    <cellStyle name="Обычный 18 2 2 8 4 2 2" xfId="28413"/>
    <cellStyle name="Обычный 18 2 2 8 4 2 3" xfId="37609"/>
    <cellStyle name="Обычный 18 2 2 8 4 2 4" xfId="46537"/>
    <cellStyle name="Обычный 18 2 2 8 4 2 5" xfId="55457"/>
    <cellStyle name="Обычный 18 2 2 8 4 3" xfId="11767"/>
    <cellStyle name="Обычный 18 2 2 8 4 4" xfId="15626"/>
    <cellStyle name="Обычный 18 2 2 8 4 5" xfId="19486"/>
    <cellStyle name="Обычный 18 2 2 8 4 6" xfId="24548"/>
    <cellStyle name="Обычный 18 2 2 8 4 7" xfId="33750"/>
    <cellStyle name="Обычный 18 2 2 8 4 8" xfId="42677"/>
    <cellStyle name="Обычный 18 2 2 8 4 9" xfId="51597"/>
    <cellStyle name="Обычный 18 2 2 8 5" xfId="1972"/>
    <cellStyle name="Обычный 18 2 2 8 5 2" xfId="1973"/>
    <cellStyle name="Обычный 18 2 2 8 5 2 2" xfId="27081"/>
    <cellStyle name="Обычный 18 2 2 8 5 2 3" xfId="36278"/>
    <cellStyle name="Обычный 18 2 2 8 5 2 4" xfId="45206"/>
    <cellStyle name="Обычный 18 2 2 8 5 2 5" xfId="54126"/>
    <cellStyle name="Обычный 18 2 2 8 5 3" xfId="14295"/>
    <cellStyle name="Обычный 18 2 2 8 5 4" xfId="18155"/>
    <cellStyle name="Обычный 18 2 2 8 5 5" xfId="23217"/>
    <cellStyle name="Обычный 18 2 2 8 5 6" xfId="32381"/>
    <cellStyle name="Обычный 18 2 2 8 5 7" xfId="41346"/>
    <cellStyle name="Обычный 18 2 2 8 5 8" xfId="50266"/>
    <cellStyle name="Обычный 18 2 2 8 6" xfId="1974"/>
    <cellStyle name="Обычный 18 2 2 8 6 2" xfId="29609"/>
    <cellStyle name="Обычный 18 2 2 8 6 3" xfId="38805"/>
    <cellStyle name="Обычный 18 2 2 8 6 4" xfId="47733"/>
    <cellStyle name="Обычный 18 2 2 8 6 5" xfId="56653"/>
    <cellStyle name="Обычный 18 2 2 8 7" xfId="1975"/>
    <cellStyle name="Обычный 18 2 2 8 7 2" xfId="25744"/>
    <cellStyle name="Обычный 18 2 2 8 7 3" xfId="34945"/>
    <cellStyle name="Обычный 18 2 2 8 7 4" xfId="43873"/>
    <cellStyle name="Обычный 18 2 2 8 7 5" xfId="52793"/>
    <cellStyle name="Обычный 18 2 2 8 8" xfId="12963"/>
    <cellStyle name="Обычный 18 2 2 8 9" xfId="16822"/>
    <cellStyle name="Обычный 18 2 2 9" xfId="1976"/>
    <cellStyle name="Обычный 18 2 2 9 10" xfId="20683"/>
    <cellStyle name="Обычный 18 2 2 9 11" xfId="10382"/>
    <cellStyle name="Обычный 18 2 2 9 12" xfId="21884"/>
    <cellStyle name="Обычный 18 2 2 9 13" xfId="31154"/>
    <cellStyle name="Обычный 18 2 2 9 14" xfId="40014"/>
    <cellStyle name="Обычный 18 2 2 9 15" xfId="48934"/>
    <cellStyle name="Обычный 18 2 2 9 2" xfId="1977"/>
    <cellStyle name="Обычный 18 2 2 9 2 10" xfId="10688"/>
    <cellStyle name="Обычный 18 2 2 9 2 11" xfId="22183"/>
    <cellStyle name="Обычный 18 2 2 9 2 12" xfId="31155"/>
    <cellStyle name="Обычный 18 2 2 9 2 13" xfId="40313"/>
    <cellStyle name="Обычный 18 2 2 9 2 14" xfId="49233"/>
    <cellStyle name="Обычный 18 2 2 9 2 2" xfId="1978"/>
    <cellStyle name="Обычный 18 2 2 9 2 2 10" xfId="22783"/>
    <cellStyle name="Обычный 18 2 2 9 2 2 11" xfId="31156"/>
    <cellStyle name="Обычный 18 2 2 9 2 2 12" xfId="40912"/>
    <cellStyle name="Обычный 18 2 2 9 2 2 13" xfId="49832"/>
    <cellStyle name="Обычный 18 2 2 9 2 2 2" xfId="1979"/>
    <cellStyle name="Обычный 18 2 2 9 2 2 2 2" xfId="1980"/>
    <cellStyle name="Обычный 18 2 2 9 2 2 2 2 2" xfId="29311"/>
    <cellStyle name="Обычный 18 2 2 9 2 2 2 2 3" xfId="38507"/>
    <cellStyle name="Обычный 18 2 2 9 2 2 2 2 4" xfId="47435"/>
    <cellStyle name="Обычный 18 2 2 9 2 2 2 2 5" xfId="56355"/>
    <cellStyle name="Обычный 18 2 2 9 2 2 2 3" xfId="12665"/>
    <cellStyle name="Обычный 18 2 2 9 2 2 2 4" xfId="16524"/>
    <cellStyle name="Обычный 18 2 2 9 2 2 2 5" xfId="20384"/>
    <cellStyle name="Обычный 18 2 2 9 2 2 2 6" xfId="25446"/>
    <cellStyle name="Обычный 18 2 2 9 2 2 2 7" xfId="34647"/>
    <cellStyle name="Обычный 18 2 2 9 2 2 2 8" xfId="43575"/>
    <cellStyle name="Обычный 18 2 2 9 2 2 2 9" xfId="52495"/>
    <cellStyle name="Обычный 18 2 2 9 2 2 3" xfId="1981"/>
    <cellStyle name="Обычный 18 2 2 9 2 2 3 2" xfId="1982"/>
    <cellStyle name="Обычный 18 2 2 9 2 2 3 2 2" xfId="27980"/>
    <cellStyle name="Обычный 18 2 2 9 2 2 3 2 3" xfId="37176"/>
    <cellStyle name="Обычный 18 2 2 9 2 2 3 2 4" xfId="46104"/>
    <cellStyle name="Обычный 18 2 2 9 2 2 3 2 5" xfId="55024"/>
    <cellStyle name="Обычный 18 2 2 9 2 2 3 3" xfId="15193"/>
    <cellStyle name="Обычный 18 2 2 9 2 2 3 4" xfId="19053"/>
    <cellStyle name="Обычный 18 2 2 9 2 2 3 5" xfId="24115"/>
    <cellStyle name="Обычный 18 2 2 9 2 2 3 6" xfId="33318"/>
    <cellStyle name="Обычный 18 2 2 9 2 2 3 7" xfId="42244"/>
    <cellStyle name="Обычный 18 2 2 9 2 2 3 8" xfId="51164"/>
    <cellStyle name="Обычный 18 2 2 9 2 2 4" xfId="1983"/>
    <cellStyle name="Обычный 18 2 2 9 2 2 4 2" xfId="30508"/>
    <cellStyle name="Обычный 18 2 2 9 2 2 4 3" xfId="39704"/>
    <cellStyle name="Обычный 18 2 2 9 2 2 4 4" xfId="48632"/>
    <cellStyle name="Обычный 18 2 2 9 2 2 4 5" xfId="57552"/>
    <cellStyle name="Обычный 18 2 2 9 2 2 5" xfId="1984"/>
    <cellStyle name="Обычный 18 2 2 9 2 2 5 2" xfId="26647"/>
    <cellStyle name="Обычный 18 2 2 9 2 2 5 3" xfId="35844"/>
    <cellStyle name="Обычный 18 2 2 9 2 2 5 4" xfId="44772"/>
    <cellStyle name="Обычный 18 2 2 9 2 2 5 5" xfId="53692"/>
    <cellStyle name="Обычный 18 2 2 9 2 2 6" xfId="13862"/>
    <cellStyle name="Обычный 18 2 2 9 2 2 7" xfId="17721"/>
    <cellStyle name="Обычный 18 2 2 9 2 2 8" xfId="21581"/>
    <cellStyle name="Обычный 18 2 2 9 2 2 9" xfId="11209"/>
    <cellStyle name="Обычный 18 2 2 9 2 3" xfId="1985"/>
    <cellStyle name="Обычный 18 2 2 9 2 3 2" xfId="1986"/>
    <cellStyle name="Обычный 18 2 2 9 2 3 2 2" xfId="28713"/>
    <cellStyle name="Обычный 18 2 2 9 2 3 2 3" xfId="37909"/>
    <cellStyle name="Обычный 18 2 2 9 2 3 2 4" xfId="46837"/>
    <cellStyle name="Обычный 18 2 2 9 2 3 2 5" xfId="55757"/>
    <cellStyle name="Обычный 18 2 2 9 2 3 3" xfId="12067"/>
    <cellStyle name="Обычный 18 2 2 9 2 3 4" xfId="15926"/>
    <cellStyle name="Обычный 18 2 2 9 2 3 5" xfId="19786"/>
    <cellStyle name="Обычный 18 2 2 9 2 3 6" xfId="24848"/>
    <cellStyle name="Обычный 18 2 2 9 2 3 7" xfId="34049"/>
    <cellStyle name="Обычный 18 2 2 9 2 3 8" xfId="42977"/>
    <cellStyle name="Обычный 18 2 2 9 2 3 9" xfId="51897"/>
    <cellStyle name="Обычный 18 2 2 9 2 4" xfId="1987"/>
    <cellStyle name="Обычный 18 2 2 9 2 4 2" xfId="1988"/>
    <cellStyle name="Обычный 18 2 2 9 2 4 2 2" xfId="27382"/>
    <cellStyle name="Обычный 18 2 2 9 2 4 2 3" xfId="36578"/>
    <cellStyle name="Обычный 18 2 2 9 2 4 2 4" xfId="45506"/>
    <cellStyle name="Обычный 18 2 2 9 2 4 2 5" xfId="54426"/>
    <cellStyle name="Обычный 18 2 2 9 2 4 3" xfId="14595"/>
    <cellStyle name="Обычный 18 2 2 9 2 4 4" xfId="18455"/>
    <cellStyle name="Обычный 18 2 2 9 2 4 5" xfId="23517"/>
    <cellStyle name="Обычный 18 2 2 9 2 4 6" xfId="32721"/>
    <cellStyle name="Обычный 18 2 2 9 2 4 7" xfId="41646"/>
    <cellStyle name="Обычный 18 2 2 9 2 4 8" xfId="50566"/>
    <cellStyle name="Обычный 18 2 2 9 2 5" xfId="1989"/>
    <cellStyle name="Обычный 18 2 2 9 2 5 2" xfId="29909"/>
    <cellStyle name="Обычный 18 2 2 9 2 5 3" xfId="39105"/>
    <cellStyle name="Обычный 18 2 2 9 2 5 4" xfId="48033"/>
    <cellStyle name="Обычный 18 2 2 9 2 5 5" xfId="56953"/>
    <cellStyle name="Обычный 18 2 2 9 2 6" xfId="1990"/>
    <cellStyle name="Обычный 18 2 2 9 2 6 2" xfId="26048"/>
    <cellStyle name="Обычный 18 2 2 9 2 6 3" xfId="35245"/>
    <cellStyle name="Обычный 18 2 2 9 2 6 4" xfId="44173"/>
    <cellStyle name="Обычный 18 2 2 9 2 6 5" xfId="53093"/>
    <cellStyle name="Обычный 18 2 2 9 2 7" xfId="13263"/>
    <cellStyle name="Обычный 18 2 2 9 2 8" xfId="17122"/>
    <cellStyle name="Обычный 18 2 2 9 2 9" xfId="20982"/>
    <cellStyle name="Обычный 18 2 2 9 3" xfId="1991"/>
    <cellStyle name="Обычный 18 2 2 9 3 10" xfId="22484"/>
    <cellStyle name="Обычный 18 2 2 9 3 11" xfId="31157"/>
    <cellStyle name="Обычный 18 2 2 9 3 12" xfId="40613"/>
    <cellStyle name="Обычный 18 2 2 9 3 13" xfId="49533"/>
    <cellStyle name="Обычный 18 2 2 9 3 2" xfId="1992"/>
    <cellStyle name="Обычный 18 2 2 9 3 2 2" xfId="1993"/>
    <cellStyle name="Обычный 18 2 2 9 3 2 2 2" xfId="29012"/>
    <cellStyle name="Обычный 18 2 2 9 3 2 2 3" xfId="38208"/>
    <cellStyle name="Обычный 18 2 2 9 3 2 2 4" xfId="47136"/>
    <cellStyle name="Обычный 18 2 2 9 3 2 2 5" xfId="56056"/>
    <cellStyle name="Обычный 18 2 2 9 3 2 3" xfId="12366"/>
    <cellStyle name="Обычный 18 2 2 9 3 2 4" xfId="16225"/>
    <cellStyle name="Обычный 18 2 2 9 3 2 5" xfId="20085"/>
    <cellStyle name="Обычный 18 2 2 9 3 2 6" xfId="25147"/>
    <cellStyle name="Обычный 18 2 2 9 3 2 7" xfId="34348"/>
    <cellStyle name="Обычный 18 2 2 9 3 2 8" xfId="43276"/>
    <cellStyle name="Обычный 18 2 2 9 3 2 9" xfId="52196"/>
    <cellStyle name="Обычный 18 2 2 9 3 3" xfId="1994"/>
    <cellStyle name="Обычный 18 2 2 9 3 3 2" xfId="1995"/>
    <cellStyle name="Обычный 18 2 2 9 3 3 2 2" xfId="27681"/>
    <cellStyle name="Обычный 18 2 2 9 3 3 2 3" xfId="36877"/>
    <cellStyle name="Обычный 18 2 2 9 3 3 2 4" xfId="45805"/>
    <cellStyle name="Обычный 18 2 2 9 3 3 2 5" xfId="54725"/>
    <cellStyle name="Обычный 18 2 2 9 3 3 3" xfId="14894"/>
    <cellStyle name="Обычный 18 2 2 9 3 3 4" xfId="18754"/>
    <cellStyle name="Обычный 18 2 2 9 3 3 5" xfId="23816"/>
    <cellStyle name="Обычный 18 2 2 9 3 3 6" xfId="33019"/>
    <cellStyle name="Обычный 18 2 2 9 3 3 7" xfId="41945"/>
    <cellStyle name="Обычный 18 2 2 9 3 3 8" xfId="50865"/>
    <cellStyle name="Обычный 18 2 2 9 3 4" xfId="1996"/>
    <cellStyle name="Обычный 18 2 2 9 3 4 2" xfId="30209"/>
    <cellStyle name="Обычный 18 2 2 9 3 4 3" xfId="39405"/>
    <cellStyle name="Обычный 18 2 2 9 3 4 4" xfId="48333"/>
    <cellStyle name="Обычный 18 2 2 9 3 4 5" xfId="57253"/>
    <cellStyle name="Обычный 18 2 2 9 3 5" xfId="1997"/>
    <cellStyle name="Обычный 18 2 2 9 3 5 2" xfId="26348"/>
    <cellStyle name="Обычный 18 2 2 9 3 5 3" xfId="35545"/>
    <cellStyle name="Обычный 18 2 2 9 3 5 4" xfId="44473"/>
    <cellStyle name="Обычный 18 2 2 9 3 5 5" xfId="53393"/>
    <cellStyle name="Обычный 18 2 2 9 3 6" xfId="13563"/>
    <cellStyle name="Обычный 18 2 2 9 3 7" xfId="17422"/>
    <cellStyle name="Обычный 18 2 2 9 3 8" xfId="21282"/>
    <cellStyle name="Обычный 18 2 2 9 3 9" xfId="10959"/>
    <cellStyle name="Обычный 18 2 2 9 4" xfId="1998"/>
    <cellStyle name="Обычный 18 2 2 9 4 2" xfId="1999"/>
    <cellStyle name="Обычный 18 2 2 9 4 2 2" xfId="28414"/>
    <cellStyle name="Обычный 18 2 2 9 4 2 3" xfId="37610"/>
    <cellStyle name="Обычный 18 2 2 9 4 2 4" xfId="46538"/>
    <cellStyle name="Обычный 18 2 2 9 4 2 5" xfId="55458"/>
    <cellStyle name="Обычный 18 2 2 9 4 3" xfId="11768"/>
    <cellStyle name="Обычный 18 2 2 9 4 4" xfId="15627"/>
    <cellStyle name="Обычный 18 2 2 9 4 5" xfId="19487"/>
    <cellStyle name="Обычный 18 2 2 9 4 6" xfId="24549"/>
    <cellStyle name="Обычный 18 2 2 9 4 7" xfId="33751"/>
    <cellStyle name="Обычный 18 2 2 9 4 8" xfId="42678"/>
    <cellStyle name="Обычный 18 2 2 9 4 9" xfId="51598"/>
    <cellStyle name="Обычный 18 2 2 9 5" xfId="2000"/>
    <cellStyle name="Обычный 18 2 2 9 5 2" xfId="2001"/>
    <cellStyle name="Обычный 18 2 2 9 5 2 2" xfId="27082"/>
    <cellStyle name="Обычный 18 2 2 9 5 2 3" xfId="36279"/>
    <cellStyle name="Обычный 18 2 2 9 5 2 4" xfId="45207"/>
    <cellStyle name="Обычный 18 2 2 9 5 2 5" xfId="54127"/>
    <cellStyle name="Обычный 18 2 2 9 5 3" xfId="14296"/>
    <cellStyle name="Обычный 18 2 2 9 5 4" xfId="18156"/>
    <cellStyle name="Обычный 18 2 2 9 5 5" xfId="23218"/>
    <cellStyle name="Обычный 18 2 2 9 5 6" xfId="32355"/>
    <cellStyle name="Обычный 18 2 2 9 5 7" xfId="41347"/>
    <cellStyle name="Обычный 18 2 2 9 5 8" xfId="50267"/>
    <cellStyle name="Обычный 18 2 2 9 6" xfId="2002"/>
    <cellStyle name="Обычный 18 2 2 9 6 2" xfId="29610"/>
    <cellStyle name="Обычный 18 2 2 9 6 3" xfId="38806"/>
    <cellStyle name="Обычный 18 2 2 9 6 4" xfId="47734"/>
    <cellStyle name="Обычный 18 2 2 9 6 5" xfId="56654"/>
    <cellStyle name="Обычный 18 2 2 9 7" xfId="2003"/>
    <cellStyle name="Обычный 18 2 2 9 7 2" xfId="25745"/>
    <cellStyle name="Обычный 18 2 2 9 7 3" xfId="34946"/>
    <cellStyle name="Обычный 18 2 2 9 7 4" xfId="43874"/>
    <cellStyle name="Обычный 18 2 2 9 7 5" xfId="52794"/>
    <cellStyle name="Обычный 18 2 2 9 8" xfId="12964"/>
    <cellStyle name="Обычный 18 2 2 9 9" xfId="16823"/>
    <cellStyle name="Обычный 18 2 20" xfId="2004"/>
    <cellStyle name="Обычный 18 2 20 2" xfId="29559"/>
    <cellStyle name="Обычный 18 2 20 3" xfId="38755"/>
    <cellStyle name="Обычный 18 2 20 4" xfId="47683"/>
    <cellStyle name="Обычный 18 2 20 5" xfId="56603"/>
    <cellStyle name="Обычный 18 2 21" xfId="2005"/>
    <cellStyle name="Обычный 18 2 21 2" xfId="25694"/>
    <cellStyle name="Обычный 18 2 21 3" xfId="34895"/>
    <cellStyle name="Обычный 18 2 21 4" xfId="43823"/>
    <cellStyle name="Обычный 18 2 21 5" xfId="52743"/>
    <cellStyle name="Обычный 18 2 22" xfId="12913"/>
    <cellStyle name="Обычный 18 2 23" xfId="16772"/>
    <cellStyle name="Обычный 18 2 24" xfId="20632"/>
    <cellStyle name="Обычный 18 2 25" xfId="10232"/>
    <cellStyle name="Обычный 18 2 26" xfId="21833"/>
    <cellStyle name="Обычный 18 2 27" xfId="31030"/>
    <cellStyle name="Обычный 18 2 28" xfId="39963"/>
    <cellStyle name="Обычный 18 2 29" xfId="48883"/>
    <cellStyle name="Обычный 18 2 3" xfId="2006"/>
    <cellStyle name="Обычный 18 2 3 10" xfId="2007"/>
    <cellStyle name="Обычный 18 2 3 10 10" xfId="20684"/>
    <cellStyle name="Обычный 18 2 3 10 11" xfId="10383"/>
    <cellStyle name="Обычный 18 2 3 10 12" xfId="21885"/>
    <cellStyle name="Обычный 18 2 3 10 13" xfId="31159"/>
    <cellStyle name="Обычный 18 2 3 10 14" xfId="40015"/>
    <cellStyle name="Обычный 18 2 3 10 15" xfId="48935"/>
    <cellStyle name="Обычный 18 2 3 10 2" xfId="2008"/>
    <cellStyle name="Обычный 18 2 3 10 2 10" xfId="10689"/>
    <cellStyle name="Обычный 18 2 3 10 2 11" xfId="22184"/>
    <cellStyle name="Обычный 18 2 3 10 2 12" xfId="31160"/>
    <cellStyle name="Обычный 18 2 3 10 2 13" xfId="40314"/>
    <cellStyle name="Обычный 18 2 3 10 2 14" xfId="49234"/>
    <cellStyle name="Обычный 18 2 3 10 2 2" xfId="2009"/>
    <cellStyle name="Обычный 18 2 3 10 2 2 10" xfId="22784"/>
    <cellStyle name="Обычный 18 2 3 10 2 2 11" xfId="31161"/>
    <cellStyle name="Обычный 18 2 3 10 2 2 12" xfId="40913"/>
    <cellStyle name="Обычный 18 2 3 10 2 2 13" xfId="49833"/>
    <cellStyle name="Обычный 18 2 3 10 2 2 2" xfId="2010"/>
    <cellStyle name="Обычный 18 2 3 10 2 2 2 2" xfId="2011"/>
    <cellStyle name="Обычный 18 2 3 10 2 2 2 2 2" xfId="29312"/>
    <cellStyle name="Обычный 18 2 3 10 2 2 2 2 3" xfId="38508"/>
    <cellStyle name="Обычный 18 2 3 10 2 2 2 2 4" xfId="47436"/>
    <cellStyle name="Обычный 18 2 3 10 2 2 2 2 5" xfId="56356"/>
    <cellStyle name="Обычный 18 2 3 10 2 2 2 3" xfId="12666"/>
    <cellStyle name="Обычный 18 2 3 10 2 2 2 4" xfId="16525"/>
    <cellStyle name="Обычный 18 2 3 10 2 2 2 5" xfId="20385"/>
    <cellStyle name="Обычный 18 2 3 10 2 2 2 6" xfId="25447"/>
    <cellStyle name="Обычный 18 2 3 10 2 2 2 7" xfId="34648"/>
    <cellStyle name="Обычный 18 2 3 10 2 2 2 8" xfId="43576"/>
    <cellStyle name="Обычный 18 2 3 10 2 2 2 9" xfId="52496"/>
    <cellStyle name="Обычный 18 2 3 10 2 2 3" xfId="2012"/>
    <cellStyle name="Обычный 18 2 3 10 2 2 3 2" xfId="2013"/>
    <cellStyle name="Обычный 18 2 3 10 2 2 3 2 2" xfId="27981"/>
    <cellStyle name="Обычный 18 2 3 10 2 2 3 2 3" xfId="37177"/>
    <cellStyle name="Обычный 18 2 3 10 2 2 3 2 4" xfId="46105"/>
    <cellStyle name="Обычный 18 2 3 10 2 2 3 2 5" xfId="55025"/>
    <cellStyle name="Обычный 18 2 3 10 2 2 3 3" xfId="15194"/>
    <cellStyle name="Обычный 18 2 3 10 2 2 3 4" xfId="19054"/>
    <cellStyle name="Обычный 18 2 3 10 2 2 3 5" xfId="24116"/>
    <cellStyle name="Обычный 18 2 3 10 2 2 3 6" xfId="33319"/>
    <cellStyle name="Обычный 18 2 3 10 2 2 3 7" xfId="42245"/>
    <cellStyle name="Обычный 18 2 3 10 2 2 3 8" xfId="51165"/>
    <cellStyle name="Обычный 18 2 3 10 2 2 4" xfId="2014"/>
    <cellStyle name="Обычный 18 2 3 10 2 2 4 2" xfId="30509"/>
    <cellStyle name="Обычный 18 2 3 10 2 2 4 3" xfId="39705"/>
    <cellStyle name="Обычный 18 2 3 10 2 2 4 4" xfId="48633"/>
    <cellStyle name="Обычный 18 2 3 10 2 2 4 5" xfId="57553"/>
    <cellStyle name="Обычный 18 2 3 10 2 2 5" xfId="2015"/>
    <cellStyle name="Обычный 18 2 3 10 2 2 5 2" xfId="26648"/>
    <cellStyle name="Обычный 18 2 3 10 2 2 5 3" xfId="35845"/>
    <cellStyle name="Обычный 18 2 3 10 2 2 5 4" xfId="44773"/>
    <cellStyle name="Обычный 18 2 3 10 2 2 5 5" xfId="53693"/>
    <cellStyle name="Обычный 18 2 3 10 2 2 6" xfId="13863"/>
    <cellStyle name="Обычный 18 2 3 10 2 2 7" xfId="17722"/>
    <cellStyle name="Обычный 18 2 3 10 2 2 8" xfId="21582"/>
    <cellStyle name="Обычный 18 2 3 10 2 2 9" xfId="11210"/>
    <cellStyle name="Обычный 18 2 3 10 2 3" xfId="2016"/>
    <cellStyle name="Обычный 18 2 3 10 2 3 2" xfId="2017"/>
    <cellStyle name="Обычный 18 2 3 10 2 3 2 2" xfId="28714"/>
    <cellStyle name="Обычный 18 2 3 10 2 3 2 3" xfId="37910"/>
    <cellStyle name="Обычный 18 2 3 10 2 3 2 4" xfId="46838"/>
    <cellStyle name="Обычный 18 2 3 10 2 3 2 5" xfId="55758"/>
    <cellStyle name="Обычный 18 2 3 10 2 3 3" xfId="12068"/>
    <cellStyle name="Обычный 18 2 3 10 2 3 4" xfId="15927"/>
    <cellStyle name="Обычный 18 2 3 10 2 3 5" xfId="19787"/>
    <cellStyle name="Обычный 18 2 3 10 2 3 6" xfId="24849"/>
    <cellStyle name="Обычный 18 2 3 10 2 3 7" xfId="34050"/>
    <cellStyle name="Обычный 18 2 3 10 2 3 8" xfId="42978"/>
    <cellStyle name="Обычный 18 2 3 10 2 3 9" xfId="51898"/>
    <cellStyle name="Обычный 18 2 3 10 2 4" xfId="2018"/>
    <cellStyle name="Обычный 18 2 3 10 2 4 2" xfId="2019"/>
    <cellStyle name="Обычный 18 2 3 10 2 4 2 2" xfId="27383"/>
    <cellStyle name="Обычный 18 2 3 10 2 4 2 3" xfId="36579"/>
    <cellStyle name="Обычный 18 2 3 10 2 4 2 4" xfId="45507"/>
    <cellStyle name="Обычный 18 2 3 10 2 4 2 5" xfId="54427"/>
    <cellStyle name="Обычный 18 2 3 10 2 4 3" xfId="14596"/>
    <cellStyle name="Обычный 18 2 3 10 2 4 4" xfId="18456"/>
    <cellStyle name="Обычный 18 2 3 10 2 4 5" xfId="23518"/>
    <cellStyle name="Обычный 18 2 3 10 2 4 6" xfId="32722"/>
    <cellStyle name="Обычный 18 2 3 10 2 4 7" xfId="41647"/>
    <cellStyle name="Обычный 18 2 3 10 2 4 8" xfId="50567"/>
    <cellStyle name="Обычный 18 2 3 10 2 5" xfId="2020"/>
    <cellStyle name="Обычный 18 2 3 10 2 5 2" xfId="29910"/>
    <cellStyle name="Обычный 18 2 3 10 2 5 3" xfId="39106"/>
    <cellStyle name="Обычный 18 2 3 10 2 5 4" xfId="48034"/>
    <cellStyle name="Обычный 18 2 3 10 2 5 5" xfId="56954"/>
    <cellStyle name="Обычный 18 2 3 10 2 6" xfId="2021"/>
    <cellStyle name="Обычный 18 2 3 10 2 6 2" xfId="26049"/>
    <cellStyle name="Обычный 18 2 3 10 2 6 3" xfId="35246"/>
    <cellStyle name="Обычный 18 2 3 10 2 6 4" xfId="44174"/>
    <cellStyle name="Обычный 18 2 3 10 2 6 5" xfId="53094"/>
    <cellStyle name="Обычный 18 2 3 10 2 7" xfId="13264"/>
    <cellStyle name="Обычный 18 2 3 10 2 8" xfId="17123"/>
    <cellStyle name="Обычный 18 2 3 10 2 9" xfId="20983"/>
    <cellStyle name="Обычный 18 2 3 10 3" xfId="2022"/>
    <cellStyle name="Обычный 18 2 3 10 3 10" xfId="22485"/>
    <cellStyle name="Обычный 18 2 3 10 3 11" xfId="31162"/>
    <cellStyle name="Обычный 18 2 3 10 3 12" xfId="40614"/>
    <cellStyle name="Обычный 18 2 3 10 3 13" xfId="49534"/>
    <cellStyle name="Обычный 18 2 3 10 3 2" xfId="2023"/>
    <cellStyle name="Обычный 18 2 3 10 3 2 2" xfId="2024"/>
    <cellStyle name="Обычный 18 2 3 10 3 2 2 2" xfId="29013"/>
    <cellStyle name="Обычный 18 2 3 10 3 2 2 3" xfId="38209"/>
    <cellStyle name="Обычный 18 2 3 10 3 2 2 4" xfId="47137"/>
    <cellStyle name="Обычный 18 2 3 10 3 2 2 5" xfId="56057"/>
    <cellStyle name="Обычный 18 2 3 10 3 2 3" xfId="12367"/>
    <cellStyle name="Обычный 18 2 3 10 3 2 4" xfId="16226"/>
    <cellStyle name="Обычный 18 2 3 10 3 2 5" xfId="20086"/>
    <cellStyle name="Обычный 18 2 3 10 3 2 6" xfId="25148"/>
    <cellStyle name="Обычный 18 2 3 10 3 2 7" xfId="34349"/>
    <cellStyle name="Обычный 18 2 3 10 3 2 8" xfId="43277"/>
    <cellStyle name="Обычный 18 2 3 10 3 2 9" xfId="52197"/>
    <cellStyle name="Обычный 18 2 3 10 3 3" xfId="2025"/>
    <cellStyle name="Обычный 18 2 3 10 3 3 2" xfId="2026"/>
    <cellStyle name="Обычный 18 2 3 10 3 3 2 2" xfId="27682"/>
    <cellStyle name="Обычный 18 2 3 10 3 3 2 3" xfId="36878"/>
    <cellStyle name="Обычный 18 2 3 10 3 3 2 4" xfId="45806"/>
    <cellStyle name="Обычный 18 2 3 10 3 3 2 5" xfId="54726"/>
    <cellStyle name="Обычный 18 2 3 10 3 3 3" xfId="14895"/>
    <cellStyle name="Обычный 18 2 3 10 3 3 4" xfId="18755"/>
    <cellStyle name="Обычный 18 2 3 10 3 3 5" xfId="23817"/>
    <cellStyle name="Обычный 18 2 3 10 3 3 6" xfId="33020"/>
    <cellStyle name="Обычный 18 2 3 10 3 3 7" xfId="41946"/>
    <cellStyle name="Обычный 18 2 3 10 3 3 8" xfId="50866"/>
    <cellStyle name="Обычный 18 2 3 10 3 4" xfId="2027"/>
    <cellStyle name="Обычный 18 2 3 10 3 4 2" xfId="30210"/>
    <cellStyle name="Обычный 18 2 3 10 3 4 3" xfId="39406"/>
    <cellStyle name="Обычный 18 2 3 10 3 4 4" xfId="48334"/>
    <cellStyle name="Обычный 18 2 3 10 3 4 5" xfId="57254"/>
    <cellStyle name="Обычный 18 2 3 10 3 5" xfId="2028"/>
    <cellStyle name="Обычный 18 2 3 10 3 5 2" xfId="26349"/>
    <cellStyle name="Обычный 18 2 3 10 3 5 3" xfId="35546"/>
    <cellStyle name="Обычный 18 2 3 10 3 5 4" xfId="44474"/>
    <cellStyle name="Обычный 18 2 3 10 3 5 5" xfId="53394"/>
    <cellStyle name="Обычный 18 2 3 10 3 6" xfId="13564"/>
    <cellStyle name="Обычный 18 2 3 10 3 7" xfId="17423"/>
    <cellStyle name="Обычный 18 2 3 10 3 8" xfId="21283"/>
    <cellStyle name="Обычный 18 2 3 10 3 9" xfId="10960"/>
    <cellStyle name="Обычный 18 2 3 10 4" xfId="2029"/>
    <cellStyle name="Обычный 18 2 3 10 4 2" xfId="2030"/>
    <cellStyle name="Обычный 18 2 3 10 4 2 2" xfId="28415"/>
    <cellStyle name="Обычный 18 2 3 10 4 2 3" xfId="37611"/>
    <cellStyle name="Обычный 18 2 3 10 4 2 4" xfId="46539"/>
    <cellStyle name="Обычный 18 2 3 10 4 2 5" xfId="55459"/>
    <cellStyle name="Обычный 18 2 3 10 4 3" xfId="11769"/>
    <cellStyle name="Обычный 18 2 3 10 4 4" xfId="15628"/>
    <cellStyle name="Обычный 18 2 3 10 4 5" xfId="19488"/>
    <cellStyle name="Обычный 18 2 3 10 4 6" xfId="24550"/>
    <cellStyle name="Обычный 18 2 3 10 4 7" xfId="33752"/>
    <cellStyle name="Обычный 18 2 3 10 4 8" xfId="42679"/>
    <cellStyle name="Обычный 18 2 3 10 4 9" xfId="51599"/>
    <cellStyle name="Обычный 18 2 3 10 5" xfId="2031"/>
    <cellStyle name="Обычный 18 2 3 10 5 2" xfId="2032"/>
    <cellStyle name="Обычный 18 2 3 10 5 2 2" xfId="27083"/>
    <cellStyle name="Обычный 18 2 3 10 5 2 3" xfId="36280"/>
    <cellStyle name="Обычный 18 2 3 10 5 2 4" xfId="45208"/>
    <cellStyle name="Обычный 18 2 3 10 5 2 5" xfId="54128"/>
    <cellStyle name="Обычный 18 2 3 10 5 3" xfId="14297"/>
    <cellStyle name="Обычный 18 2 3 10 5 4" xfId="18157"/>
    <cellStyle name="Обычный 18 2 3 10 5 5" xfId="23219"/>
    <cellStyle name="Обычный 18 2 3 10 5 6" xfId="32424"/>
    <cellStyle name="Обычный 18 2 3 10 5 7" xfId="41348"/>
    <cellStyle name="Обычный 18 2 3 10 5 8" xfId="50268"/>
    <cellStyle name="Обычный 18 2 3 10 6" xfId="2033"/>
    <cellStyle name="Обычный 18 2 3 10 6 2" xfId="29611"/>
    <cellStyle name="Обычный 18 2 3 10 6 3" xfId="38807"/>
    <cellStyle name="Обычный 18 2 3 10 6 4" xfId="47735"/>
    <cellStyle name="Обычный 18 2 3 10 6 5" xfId="56655"/>
    <cellStyle name="Обычный 18 2 3 10 7" xfId="2034"/>
    <cellStyle name="Обычный 18 2 3 10 7 2" xfId="25746"/>
    <cellStyle name="Обычный 18 2 3 10 7 3" xfId="34947"/>
    <cellStyle name="Обычный 18 2 3 10 7 4" xfId="43875"/>
    <cellStyle name="Обычный 18 2 3 10 7 5" xfId="52795"/>
    <cellStyle name="Обычный 18 2 3 10 8" xfId="12965"/>
    <cellStyle name="Обычный 18 2 3 10 9" xfId="16824"/>
    <cellStyle name="Обычный 18 2 3 11" xfId="2035"/>
    <cellStyle name="Обычный 18 2 3 11 10" xfId="20685"/>
    <cellStyle name="Обычный 18 2 3 11 11" xfId="10384"/>
    <cellStyle name="Обычный 18 2 3 11 12" xfId="21886"/>
    <cellStyle name="Обычный 18 2 3 11 13" xfId="31163"/>
    <cellStyle name="Обычный 18 2 3 11 14" xfId="40016"/>
    <cellStyle name="Обычный 18 2 3 11 15" xfId="48936"/>
    <cellStyle name="Обычный 18 2 3 11 2" xfId="2036"/>
    <cellStyle name="Обычный 18 2 3 11 2 10" xfId="10690"/>
    <cellStyle name="Обычный 18 2 3 11 2 11" xfId="22185"/>
    <cellStyle name="Обычный 18 2 3 11 2 12" xfId="31164"/>
    <cellStyle name="Обычный 18 2 3 11 2 13" xfId="40315"/>
    <cellStyle name="Обычный 18 2 3 11 2 14" xfId="49235"/>
    <cellStyle name="Обычный 18 2 3 11 2 2" xfId="2037"/>
    <cellStyle name="Обычный 18 2 3 11 2 2 10" xfId="22785"/>
    <cellStyle name="Обычный 18 2 3 11 2 2 11" xfId="31165"/>
    <cellStyle name="Обычный 18 2 3 11 2 2 12" xfId="40914"/>
    <cellStyle name="Обычный 18 2 3 11 2 2 13" xfId="49834"/>
    <cellStyle name="Обычный 18 2 3 11 2 2 2" xfId="2038"/>
    <cellStyle name="Обычный 18 2 3 11 2 2 2 2" xfId="2039"/>
    <cellStyle name="Обычный 18 2 3 11 2 2 2 2 2" xfId="29313"/>
    <cellStyle name="Обычный 18 2 3 11 2 2 2 2 3" xfId="38509"/>
    <cellStyle name="Обычный 18 2 3 11 2 2 2 2 4" xfId="47437"/>
    <cellStyle name="Обычный 18 2 3 11 2 2 2 2 5" xfId="56357"/>
    <cellStyle name="Обычный 18 2 3 11 2 2 2 3" xfId="12667"/>
    <cellStyle name="Обычный 18 2 3 11 2 2 2 4" xfId="16526"/>
    <cellStyle name="Обычный 18 2 3 11 2 2 2 5" xfId="20386"/>
    <cellStyle name="Обычный 18 2 3 11 2 2 2 6" xfId="25448"/>
    <cellStyle name="Обычный 18 2 3 11 2 2 2 7" xfId="34649"/>
    <cellStyle name="Обычный 18 2 3 11 2 2 2 8" xfId="43577"/>
    <cellStyle name="Обычный 18 2 3 11 2 2 2 9" xfId="52497"/>
    <cellStyle name="Обычный 18 2 3 11 2 2 3" xfId="2040"/>
    <cellStyle name="Обычный 18 2 3 11 2 2 3 2" xfId="2041"/>
    <cellStyle name="Обычный 18 2 3 11 2 2 3 2 2" xfId="27982"/>
    <cellStyle name="Обычный 18 2 3 11 2 2 3 2 3" xfId="37178"/>
    <cellStyle name="Обычный 18 2 3 11 2 2 3 2 4" xfId="46106"/>
    <cellStyle name="Обычный 18 2 3 11 2 2 3 2 5" xfId="55026"/>
    <cellStyle name="Обычный 18 2 3 11 2 2 3 3" xfId="15195"/>
    <cellStyle name="Обычный 18 2 3 11 2 2 3 4" xfId="19055"/>
    <cellStyle name="Обычный 18 2 3 11 2 2 3 5" xfId="24117"/>
    <cellStyle name="Обычный 18 2 3 11 2 2 3 6" xfId="33320"/>
    <cellStyle name="Обычный 18 2 3 11 2 2 3 7" xfId="42246"/>
    <cellStyle name="Обычный 18 2 3 11 2 2 3 8" xfId="51166"/>
    <cellStyle name="Обычный 18 2 3 11 2 2 4" xfId="2042"/>
    <cellStyle name="Обычный 18 2 3 11 2 2 4 2" xfId="30510"/>
    <cellStyle name="Обычный 18 2 3 11 2 2 4 3" xfId="39706"/>
    <cellStyle name="Обычный 18 2 3 11 2 2 4 4" xfId="48634"/>
    <cellStyle name="Обычный 18 2 3 11 2 2 4 5" xfId="57554"/>
    <cellStyle name="Обычный 18 2 3 11 2 2 5" xfId="2043"/>
    <cellStyle name="Обычный 18 2 3 11 2 2 5 2" xfId="26649"/>
    <cellStyle name="Обычный 18 2 3 11 2 2 5 3" xfId="35846"/>
    <cellStyle name="Обычный 18 2 3 11 2 2 5 4" xfId="44774"/>
    <cellStyle name="Обычный 18 2 3 11 2 2 5 5" xfId="53694"/>
    <cellStyle name="Обычный 18 2 3 11 2 2 6" xfId="13864"/>
    <cellStyle name="Обычный 18 2 3 11 2 2 7" xfId="17723"/>
    <cellStyle name="Обычный 18 2 3 11 2 2 8" xfId="21583"/>
    <cellStyle name="Обычный 18 2 3 11 2 2 9" xfId="11211"/>
    <cellStyle name="Обычный 18 2 3 11 2 3" xfId="2044"/>
    <cellStyle name="Обычный 18 2 3 11 2 3 2" xfId="2045"/>
    <cellStyle name="Обычный 18 2 3 11 2 3 2 2" xfId="28715"/>
    <cellStyle name="Обычный 18 2 3 11 2 3 2 3" xfId="37911"/>
    <cellStyle name="Обычный 18 2 3 11 2 3 2 4" xfId="46839"/>
    <cellStyle name="Обычный 18 2 3 11 2 3 2 5" xfId="55759"/>
    <cellStyle name="Обычный 18 2 3 11 2 3 3" xfId="12069"/>
    <cellStyle name="Обычный 18 2 3 11 2 3 4" xfId="15928"/>
    <cellStyle name="Обычный 18 2 3 11 2 3 5" xfId="19788"/>
    <cellStyle name="Обычный 18 2 3 11 2 3 6" xfId="24850"/>
    <cellStyle name="Обычный 18 2 3 11 2 3 7" xfId="34051"/>
    <cellStyle name="Обычный 18 2 3 11 2 3 8" xfId="42979"/>
    <cellStyle name="Обычный 18 2 3 11 2 3 9" xfId="51899"/>
    <cellStyle name="Обычный 18 2 3 11 2 4" xfId="2046"/>
    <cellStyle name="Обычный 18 2 3 11 2 4 2" xfId="2047"/>
    <cellStyle name="Обычный 18 2 3 11 2 4 2 2" xfId="27384"/>
    <cellStyle name="Обычный 18 2 3 11 2 4 2 3" xfId="36580"/>
    <cellStyle name="Обычный 18 2 3 11 2 4 2 4" xfId="45508"/>
    <cellStyle name="Обычный 18 2 3 11 2 4 2 5" xfId="54428"/>
    <cellStyle name="Обычный 18 2 3 11 2 4 3" xfId="14597"/>
    <cellStyle name="Обычный 18 2 3 11 2 4 4" xfId="18457"/>
    <cellStyle name="Обычный 18 2 3 11 2 4 5" xfId="23519"/>
    <cellStyle name="Обычный 18 2 3 11 2 4 6" xfId="32723"/>
    <cellStyle name="Обычный 18 2 3 11 2 4 7" xfId="41648"/>
    <cellStyle name="Обычный 18 2 3 11 2 4 8" xfId="50568"/>
    <cellStyle name="Обычный 18 2 3 11 2 5" xfId="2048"/>
    <cellStyle name="Обычный 18 2 3 11 2 5 2" xfId="29911"/>
    <cellStyle name="Обычный 18 2 3 11 2 5 3" xfId="39107"/>
    <cellStyle name="Обычный 18 2 3 11 2 5 4" xfId="48035"/>
    <cellStyle name="Обычный 18 2 3 11 2 5 5" xfId="56955"/>
    <cellStyle name="Обычный 18 2 3 11 2 6" xfId="2049"/>
    <cellStyle name="Обычный 18 2 3 11 2 6 2" xfId="26050"/>
    <cellStyle name="Обычный 18 2 3 11 2 6 3" xfId="35247"/>
    <cellStyle name="Обычный 18 2 3 11 2 6 4" xfId="44175"/>
    <cellStyle name="Обычный 18 2 3 11 2 6 5" xfId="53095"/>
    <cellStyle name="Обычный 18 2 3 11 2 7" xfId="13265"/>
    <cellStyle name="Обычный 18 2 3 11 2 8" xfId="17124"/>
    <cellStyle name="Обычный 18 2 3 11 2 9" xfId="20984"/>
    <cellStyle name="Обычный 18 2 3 11 3" xfId="2050"/>
    <cellStyle name="Обычный 18 2 3 11 3 10" xfId="22486"/>
    <cellStyle name="Обычный 18 2 3 11 3 11" xfId="31166"/>
    <cellStyle name="Обычный 18 2 3 11 3 12" xfId="40615"/>
    <cellStyle name="Обычный 18 2 3 11 3 13" xfId="49535"/>
    <cellStyle name="Обычный 18 2 3 11 3 2" xfId="2051"/>
    <cellStyle name="Обычный 18 2 3 11 3 2 2" xfId="2052"/>
    <cellStyle name="Обычный 18 2 3 11 3 2 2 2" xfId="29014"/>
    <cellStyle name="Обычный 18 2 3 11 3 2 2 3" xfId="38210"/>
    <cellStyle name="Обычный 18 2 3 11 3 2 2 4" xfId="47138"/>
    <cellStyle name="Обычный 18 2 3 11 3 2 2 5" xfId="56058"/>
    <cellStyle name="Обычный 18 2 3 11 3 2 3" xfId="12368"/>
    <cellStyle name="Обычный 18 2 3 11 3 2 4" xfId="16227"/>
    <cellStyle name="Обычный 18 2 3 11 3 2 5" xfId="20087"/>
    <cellStyle name="Обычный 18 2 3 11 3 2 6" xfId="25149"/>
    <cellStyle name="Обычный 18 2 3 11 3 2 7" xfId="34350"/>
    <cellStyle name="Обычный 18 2 3 11 3 2 8" xfId="43278"/>
    <cellStyle name="Обычный 18 2 3 11 3 2 9" xfId="52198"/>
    <cellStyle name="Обычный 18 2 3 11 3 3" xfId="2053"/>
    <cellStyle name="Обычный 18 2 3 11 3 3 2" xfId="2054"/>
    <cellStyle name="Обычный 18 2 3 11 3 3 2 2" xfId="27683"/>
    <cellStyle name="Обычный 18 2 3 11 3 3 2 3" xfId="36879"/>
    <cellStyle name="Обычный 18 2 3 11 3 3 2 4" xfId="45807"/>
    <cellStyle name="Обычный 18 2 3 11 3 3 2 5" xfId="54727"/>
    <cellStyle name="Обычный 18 2 3 11 3 3 3" xfId="14896"/>
    <cellStyle name="Обычный 18 2 3 11 3 3 4" xfId="18756"/>
    <cellStyle name="Обычный 18 2 3 11 3 3 5" xfId="23818"/>
    <cellStyle name="Обычный 18 2 3 11 3 3 6" xfId="33021"/>
    <cellStyle name="Обычный 18 2 3 11 3 3 7" xfId="41947"/>
    <cellStyle name="Обычный 18 2 3 11 3 3 8" xfId="50867"/>
    <cellStyle name="Обычный 18 2 3 11 3 4" xfId="2055"/>
    <cellStyle name="Обычный 18 2 3 11 3 4 2" xfId="30211"/>
    <cellStyle name="Обычный 18 2 3 11 3 4 3" xfId="39407"/>
    <cellStyle name="Обычный 18 2 3 11 3 4 4" xfId="48335"/>
    <cellStyle name="Обычный 18 2 3 11 3 4 5" xfId="57255"/>
    <cellStyle name="Обычный 18 2 3 11 3 5" xfId="2056"/>
    <cellStyle name="Обычный 18 2 3 11 3 5 2" xfId="26350"/>
    <cellStyle name="Обычный 18 2 3 11 3 5 3" xfId="35547"/>
    <cellStyle name="Обычный 18 2 3 11 3 5 4" xfId="44475"/>
    <cellStyle name="Обычный 18 2 3 11 3 5 5" xfId="53395"/>
    <cellStyle name="Обычный 18 2 3 11 3 6" xfId="13565"/>
    <cellStyle name="Обычный 18 2 3 11 3 7" xfId="17424"/>
    <cellStyle name="Обычный 18 2 3 11 3 8" xfId="21284"/>
    <cellStyle name="Обычный 18 2 3 11 3 9" xfId="10961"/>
    <cellStyle name="Обычный 18 2 3 11 4" xfId="2057"/>
    <cellStyle name="Обычный 18 2 3 11 4 2" xfId="2058"/>
    <cellStyle name="Обычный 18 2 3 11 4 2 2" xfId="28416"/>
    <cellStyle name="Обычный 18 2 3 11 4 2 3" xfId="37612"/>
    <cellStyle name="Обычный 18 2 3 11 4 2 4" xfId="46540"/>
    <cellStyle name="Обычный 18 2 3 11 4 2 5" xfId="55460"/>
    <cellStyle name="Обычный 18 2 3 11 4 3" xfId="11770"/>
    <cellStyle name="Обычный 18 2 3 11 4 4" xfId="15629"/>
    <cellStyle name="Обычный 18 2 3 11 4 5" xfId="19489"/>
    <cellStyle name="Обычный 18 2 3 11 4 6" xfId="24551"/>
    <cellStyle name="Обычный 18 2 3 11 4 7" xfId="33753"/>
    <cellStyle name="Обычный 18 2 3 11 4 8" xfId="42680"/>
    <cellStyle name="Обычный 18 2 3 11 4 9" xfId="51600"/>
    <cellStyle name="Обычный 18 2 3 11 5" xfId="2059"/>
    <cellStyle name="Обычный 18 2 3 11 5 2" xfId="2060"/>
    <cellStyle name="Обычный 18 2 3 11 5 2 2" xfId="27084"/>
    <cellStyle name="Обычный 18 2 3 11 5 2 3" xfId="36281"/>
    <cellStyle name="Обычный 18 2 3 11 5 2 4" xfId="45209"/>
    <cellStyle name="Обычный 18 2 3 11 5 2 5" xfId="54129"/>
    <cellStyle name="Обычный 18 2 3 11 5 3" xfId="14298"/>
    <cellStyle name="Обычный 18 2 3 11 5 4" xfId="18158"/>
    <cellStyle name="Обычный 18 2 3 11 5 5" xfId="23220"/>
    <cellStyle name="Обычный 18 2 3 11 5 6" xfId="32425"/>
    <cellStyle name="Обычный 18 2 3 11 5 7" xfId="41349"/>
    <cellStyle name="Обычный 18 2 3 11 5 8" xfId="50269"/>
    <cellStyle name="Обычный 18 2 3 11 6" xfId="2061"/>
    <cellStyle name="Обычный 18 2 3 11 6 2" xfId="29612"/>
    <cellStyle name="Обычный 18 2 3 11 6 3" xfId="38808"/>
    <cellStyle name="Обычный 18 2 3 11 6 4" xfId="47736"/>
    <cellStyle name="Обычный 18 2 3 11 6 5" xfId="56656"/>
    <cellStyle name="Обычный 18 2 3 11 7" xfId="2062"/>
    <cellStyle name="Обычный 18 2 3 11 7 2" xfId="25747"/>
    <cellStyle name="Обычный 18 2 3 11 7 3" xfId="34948"/>
    <cellStyle name="Обычный 18 2 3 11 7 4" xfId="43876"/>
    <cellStyle name="Обычный 18 2 3 11 7 5" xfId="52796"/>
    <cellStyle name="Обычный 18 2 3 11 8" xfId="12966"/>
    <cellStyle name="Обычный 18 2 3 11 9" xfId="16825"/>
    <cellStyle name="Обычный 18 2 3 12" xfId="2063"/>
    <cellStyle name="Обычный 18 2 3 12 10" xfId="20898"/>
    <cellStyle name="Обычный 18 2 3 12 11" xfId="10604"/>
    <cellStyle name="Обычный 18 2 3 12 12" xfId="22099"/>
    <cellStyle name="Обычный 18 2 3 12 13" xfId="31167"/>
    <cellStyle name="Обычный 18 2 3 12 14" xfId="40229"/>
    <cellStyle name="Обычный 18 2 3 12 15" xfId="49149"/>
    <cellStyle name="Обычный 18 2 3 12 2" xfId="2064"/>
    <cellStyle name="Обычный 18 2 3 12 2 10" xfId="10903"/>
    <cellStyle name="Обычный 18 2 3 12 2 11" xfId="22399"/>
    <cellStyle name="Обычный 18 2 3 12 2 12" xfId="31168"/>
    <cellStyle name="Обычный 18 2 3 12 2 13" xfId="40528"/>
    <cellStyle name="Обычный 18 2 3 12 2 14" xfId="49448"/>
    <cellStyle name="Обычный 18 2 3 12 2 2" xfId="2065"/>
    <cellStyle name="Обычный 18 2 3 12 2 2 10" xfId="22998"/>
    <cellStyle name="Обычный 18 2 3 12 2 2 11" xfId="31169"/>
    <cellStyle name="Обычный 18 2 3 12 2 2 12" xfId="41127"/>
    <cellStyle name="Обычный 18 2 3 12 2 2 13" xfId="50047"/>
    <cellStyle name="Обычный 18 2 3 12 2 2 2" xfId="2066"/>
    <cellStyle name="Обычный 18 2 3 12 2 2 2 2" xfId="2067"/>
    <cellStyle name="Обычный 18 2 3 12 2 2 2 2 2" xfId="29526"/>
    <cellStyle name="Обычный 18 2 3 12 2 2 2 2 3" xfId="38722"/>
    <cellStyle name="Обычный 18 2 3 12 2 2 2 2 4" xfId="47650"/>
    <cellStyle name="Обычный 18 2 3 12 2 2 2 2 5" xfId="56570"/>
    <cellStyle name="Обычный 18 2 3 12 2 2 2 3" xfId="12880"/>
    <cellStyle name="Обычный 18 2 3 12 2 2 2 4" xfId="16739"/>
    <cellStyle name="Обычный 18 2 3 12 2 2 2 5" xfId="20599"/>
    <cellStyle name="Обычный 18 2 3 12 2 2 2 6" xfId="25661"/>
    <cellStyle name="Обычный 18 2 3 12 2 2 2 7" xfId="34862"/>
    <cellStyle name="Обычный 18 2 3 12 2 2 2 8" xfId="43790"/>
    <cellStyle name="Обычный 18 2 3 12 2 2 2 9" xfId="52710"/>
    <cellStyle name="Обычный 18 2 3 12 2 2 3" xfId="2068"/>
    <cellStyle name="Обычный 18 2 3 12 2 2 3 2" xfId="2069"/>
    <cellStyle name="Обычный 18 2 3 12 2 2 3 2 2" xfId="28195"/>
    <cellStyle name="Обычный 18 2 3 12 2 2 3 2 3" xfId="37391"/>
    <cellStyle name="Обычный 18 2 3 12 2 2 3 2 4" xfId="46319"/>
    <cellStyle name="Обычный 18 2 3 12 2 2 3 2 5" xfId="55239"/>
    <cellStyle name="Обычный 18 2 3 12 2 2 3 3" xfId="15408"/>
    <cellStyle name="Обычный 18 2 3 12 2 2 3 4" xfId="19268"/>
    <cellStyle name="Обычный 18 2 3 12 2 2 3 5" xfId="24330"/>
    <cellStyle name="Обычный 18 2 3 12 2 2 3 6" xfId="33533"/>
    <cellStyle name="Обычный 18 2 3 12 2 2 3 7" xfId="42459"/>
    <cellStyle name="Обычный 18 2 3 12 2 2 3 8" xfId="51379"/>
    <cellStyle name="Обычный 18 2 3 12 2 2 4" xfId="2070"/>
    <cellStyle name="Обычный 18 2 3 12 2 2 4 2" xfId="30723"/>
    <cellStyle name="Обычный 18 2 3 12 2 2 4 3" xfId="39919"/>
    <cellStyle name="Обычный 18 2 3 12 2 2 4 4" xfId="48847"/>
    <cellStyle name="Обычный 18 2 3 12 2 2 4 5" xfId="57767"/>
    <cellStyle name="Обычный 18 2 3 12 2 2 5" xfId="2071"/>
    <cellStyle name="Обычный 18 2 3 12 2 2 5 2" xfId="26862"/>
    <cellStyle name="Обычный 18 2 3 12 2 2 5 3" xfId="36059"/>
    <cellStyle name="Обычный 18 2 3 12 2 2 5 4" xfId="44987"/>
    <cellStyle name="Обычный 18 2 3 12 2 2 5 5" xfId="53907"/>
    <cellStyle name="Обычный 18 2 3 12 2 2 6" xfId="14077"/>
    <cellStyle name="Обычный 18 2 3 12 2 2 7" xfId="17936"/>
    <cellStyle name="Обычный 18 2 3 12 2 2 8" xfId="21796"/>
    <cellStyle name="Обычный 18 2 3 12 2 2 9" xfId="11424"/>
    <cellStyle name="Обычный 18 2 3 12 2 3" xfId="2072"/>
    <cellStyle name="Обычный 18 2 3 12 2 3 2" xfId="2073"/>
    <cellStyle name="Обычный 18 2 3 12 2 3 2 2" xfId="28928"/>
    <cellStyle name="Обычный 18 2 3 12 2 3 2 3" xfId="38124"/>
    <cellStyle name="Обычный 18 2 3 12 2 3 2 4" xfId="47052"/>
    <cellStyle name="Обычный 18 2 3 12 2 3 2 5" xfId="55972"/>
    <cellStyle name="Обычный 18 2 3 12 2 3 3" xfId="12282"/>
    <cellStyle name="Обычный 18 2 3 12 2 3 4" xfId="16141"/>
    <cellStyle name="Обычный 18 2 3 12 2 3 5" xfId="20001"/>
    <cellStyle name="Обычный 18 2 3 12 2 3 6" xfId="25063"/>
    <cellStyle name="Обычный 18 2 3 12 2 3 7" xfId="34264"/>
    <cellStyle name="Обычный 18 2 3 12 2 3 8" xfId="43192"/>
    <cellStyle name="Обычный 18 2 3 12 2 3 9" xfId="52112"/>
    <cellStyle name="Обычный 18 2 3 12 2 4" xfId="2074"/>
    <cellStyle name="Обычный 18 2 3 12 2 4 2" xfId="2075"/>
    <cellStyle name="Обычный 18 2 3 12 2 4 2 2" xfId="27597"/>
    <cellStyle name="Обычный 18 2 3 12 2 4 2 3" xfId="36793"/>
    <cellStyle name="Обычный 18 2 3 12 2 4 2 4" xfId="45721"/>
    <cellStyle name="Обычный 18 2 3 12 2 4 2 5" xfId="54641"/>
    <cellStyle name="Обычный 18 2 3 12 2 4 3" xfId="14810"/>
    <cellStyle name="Обычный 18 2 3 12 2 4 4" xfId="18670"/>
    <cellStyle name="Обычный 18 2 3 12 2 4 5" xfId="23732"/>
    <cellStyle name="Обычный 18 2 3 12 2 4 6" xfId="32936"/>
    <cellStyle name="Обычный 18 2 3 12 2 4 7" xfId="41861"/>
    <cellStyle name="Обычный 18 2 3 12 2 4 8" xfId="50781"/>
    <cellStyle name="Обычный 18 2 3 12 2 5" xfId="2076"/>
    <cellStyle name="Обычный 18 2 3 12 2 5 2" xfId="30124"/>
    <cellStyle name="Обычный 18 2 3 12 2 5 3" xfId="39320"/>
    <cellStyle name="Обычный 18 2 3 12 2 5 4" xfId="48248"/>
    <cellStyle name="Обычный 18 2 3 12 2 5 5" xfId="57168"/>
    <cellStyle name="Обычный 18 2 3 12 2 6" xfId="2077"/>
    <cellStyle name="Обычный 18 2 3 12 2 6 2" xfId="26263"/>
    <cellStyle name="Обычный 18 2 3 12 2 6 3" xfId="35460"/>
    <cellStyle name="Обычный 18 2 3 12 2 6 4" xfId="44388"/>
    <cellStyle name="Обычный 18 2 3 12 2 6 5" xfId="53308"/>
    <cellStyle name="Обычный 18 2 3 12 2 7" xfId="13478"/>
    <cellStyle name="Обычный 18 2 3 12 2 8" xfId="17337"/>
    <cellStyle name="Обычный 18 2 3 12 2 9" xfId="21197"/>
    <cellStyle name="Обычный 18 2 3 12 3" xfId="2078"/>
    <cellStyle name="Обычный 18 2 3 12 3 10" xfId="22699"/>
    <cellStyle name="Обычный 18 2 3 12 3 11" xfId="31170"/>
    <cellStyle name="Обычный 18 2 3 12 3 12" xfId="40828"/>
    <cellStyle name="Обычный 18 2 3 12 3 13" xfId="49748"/>
    <cellStyle name="Обычный 18 2 3 12 3 2" xfId="2079"/>
    <cellStyle name="Обычный 18 2 3 12 3 2 2" xfId="2080"/>
    <cellStyle name="Обычный 18 2 3 12 3 2 2 2" xfId="29227"/>
    <cellStyle name="Обычный 18 2 3 12 3 2 2 3" xfId="38423"/>
    <cellStyle name="Обычный 18 2 3 12 3 2 2 4" xfId="47351"/>
    <cellStyle name="Обычный 18 2 3 12 3 2 2 5" xfId="56271"/>
    <cellStyle name="Обычный 18 2 3 12 3 2 3" xfId="12581"/>
    <cellStyle name="Обычный 18 2 3 12 3 2 4" xfId="16440"/>
    <cellStyle name="Обычный 18 2 3 12 3 2 5" xfId="20300"/>
    <cellStyle name="Обычный 18 2 3 12 3 2 6" xfId="25362"/>
    <cellStyle name="Обычный 18 2 3 12 3 2 7" xfId="34563"/>
    <cellStyle name="Обычный 18 2 3 12 3 2 8" xfId="43491"/>
    <cellStyle name="Обычный 18 2 3 12 3 2 9" xfId="52411"/>
    <cellStyle name="Обычный 18 2 3 12 3 3" xfId="2081"/>
    <cellStyle name="Обычный 18 2 3 12 3 3 2" xfId="2082"/>
    <cellStyle name="Обычный 18 2 3 12 3 3 2 2" xfId="27896"/>
    <cellStyle name="Обычный 18 2 3 12 3 3 2 3" xfId="37092"/>
    <cellStyle name="Обычный 18 2 3 12 3 3 2 4" xfId="46020"/>
    <cellStyle name="Обычный 18 2 3 12 3 3 2 5" xfId="54940"/>
    <cellStyle name="Обычный 18 2 3 12 3 3 3" xfId="15109"/>
    <cellStyle name="Обычный 18 2 3 12 3 3 4" xfId="18969"/>
    <cellStyle name="Обычный 18 2 3 12 3 3 5" xfId="24031"/>
    <cellStyle name="Обычный 18 2 3 12 3 3 6" xfId="33234"/>
    <cellStyle name="Обычный 18 2 3 12 3 3 7" xfId="42160"/>
    <cellStyle name="Обычный 18 2 3 12 3 3 8" xfId="51080"/>
    <cellStyle name="Обычный 18 2 3 12 3 4" xfId="2083"/>
    <cellStyle name="Обычный 18 2 3 12 3 4 2" xfId="30424"/>
    <cellStyle name="Обычный 18 2 3 12 3 4 3" xfId="39620"/>
    <cellStyle name="Обычный 18 2 3 12 3 4 4" xfId="48548"/>
    <cellStyle name="Обычный 18 2 3 12 3 4 5" xfId="57468"/>
    <cellStyle name="Обычный 18 2 3 12 3 5" xfId="2084"/>
    <cellStyle name="Обычный 18 2 3 12 3 5 2" xfId="26563"/>
    <cellStyle name="Обычный 18 2 3 12 3 5 3" xfId="35760"/>
    <cellStyle name="Обычный 18 2 3 12 3 5 4" xfId="44688"/>
    <cellStyle name="Обычный 18 2 3 12 3 5 5" xfId="53608"/>
    <cellStyle name="Обычный 18 2 3 12 3 6" xfId="13778"/>
    <cellStyle name="Обычный 18 2 3 12 3 7" xfId="17637"/>
    <cellStyle name="Обычный 18 2 3 12 3 8" xfId="21497"/>
    <cellStyle name="Обычный 18 2 3 12 3 9" xfId="11125"/>
    <cellStyle name="Обычный 18 2 3 12 4" xfId="2085"/>
    <cellStyle name="Обычный 18 2 3 12 4 2" xfId="2086"/>
    <cellStyle name="Обычный 18 2 3 12 4 2 2" xfId="28629"/>
    <cellStyle name="Обычный 18 2 3 12 4 2 3" xfId="37825"/>
    <cellStyle name="Обычный 18 2 3 12 4 2 4" xfId="46753"/>
    <cellStyle name="Обычный 18 2 3 12 4 2 5" xfId="55673"/>
    <cellStyle name="Обычный 18 2 3 12 4 3" xfId="11983"/>
    <cellStyle name="Обычный 18 2 3 12 4 4" xfId="15842"/>
    <cellStyle name="Обычный 18 2 3 12 4 5" xfId="19702"/>
    <cellStyle name="Обычный 18 2 3 12 4 6" xfId="24764"/>
    <cellStyle name="Обычный 18 2 3 12 4 7" xfId="33965"/>
    <cellStyle name="Обычный 18 2 3 12 4 8" xfId="42893"/>
    <cellStyle name="Обычный 18 2 3 12 4 9" xfId="51813"/>
    <cellStyle name="Обычный 18 2 3 12 5" xfId="2087"/>
    <cellStyle name="Обычный 18 2 3 12 5 2" xfId="2088"/>
    <cellStyle name="Обычный 18 2 3 12 5 2 2" xfId="27298"/>
    <cellStyle name="Обычный 18 2 3 12 5 2 3" xfId="36494"/>
    <cellStyle name="Обычный 18 2 3 12 5 2 4" xfId="45422"/>
    <cellStyle name="Обычный 18 2 3 12 5 2 5" xfId="54342"/>
    <cellStyle name="Обычный 18 2 3 12 5 3" xfId="14511"/>
    <cellStyle name="Обычный 18 2 3 12 5 4" xfId="18371"/>
    <cellStyle name="Обычный 18 2 3 12 5 5" xfId="23433"/>
    <cellStyle name="Обычный 18 2 3 12 5 6" xfId="32637"/>
    <cellStyle name="Обычный 18 2 3 12 5 7" xfId="41562"/>
    <cellStyle name="Обычный 18 2 3 12 5 8" xfId="50482"/>
    <cellStyle name="Обычный 18 2 3 12 6" xfId="2089"/>
    <cellStyle name="Обычный 18 2 3 12 6 2" xfId="29825"/>
    <cellStyle name="Обычный 18 2 3 12 6 3" xfId="39021"/>
    <cellStyle name="Обычный 18 2 3 12 6 4" xfId="47949"/>
    <cellStyle name="Обычный 18 2 3 12 6 5" xfId="56869"/>
    <cellStyle name="Обычный 18 2 3 12 7" xfId="2090"/>
    <cellStyle name="Обычный 18 2 3 12 7 2" xfId="25964"/>
    <cellStyle name="Обычный 18 2 3 12 7 3" xfId="35161"/>
    <cellStyle name="Обычный 18 2 3 12 7 4" xfId="44089"/>
    <cellStyle name="Обычный 18 2 3 12 7 5" xfId="53009"/>
    <cellStyle name="Обычный 18 2 3 12 8" xfId="13179"/>
    <cellStyle name="Обычный 18 2 3 12 9" xfId="17038"/>
    <cellStyle name="Обычный 18 2 3 13" xfId="2091"/>
    <cellStyle name="Обычный 18 2 3 13 10" xfId="10648"/>
    <cellStyle name="Обычный 18 2 3 13 11" xfId="22143"/>
    <cellStyle name="Обычный 18 2 3 13 12" xfId="31171"/>
    <cellStyle name="Обычный 18 2 3 13 13" xfId="40273"/>
    <cellStyle name="Обычный 18 2 3 13 14" xfId="49193"/>
    <cellStyle name="Обычный 18 2 3 13 2" xfId="2092"/>
    <cellStyle name="Обычный 18 2 3 13 2 10" xfId="22743"/>
    <cellStyle name="Обычный 18 2 3 13 2 11" xfId="31172"/>
    <cellStyle name="Обычный 18 2 3 13 2 12" xfId="40872"/>
    <cellStyle name="Обычный 18 2 3 13 2 13" xfId="49792"/>
    <cellStyle name="Обычный 18 2 3 13 2 2" xfId="2093"/>
    <cellStyle name="Обычный 18 2 3 13 2 2 2" xfId="2094"/>
    <cellStyle name="Обычный 18 2 3 13 2 2 2 2" xfId="29271"/>
    <cellStyle name="Обычный 18 2 3 13 2 2 2 3" xfId="38467"/>
    <cellStyle name="Обычный 18 2 3 13 2 2 2 4" xfId="47395"/>
    <cellStyle name="Обычный 18 2 3 13 2 2 2 5" xfId="56315"/>
    <cellStyle name="Обычный 18 2 3 13 2 2 3" xfId="12625"/>
    <cellStyle name="Обычный 18 2 3 13 2 2 4" xfId="16484"/>
    <cellStyle name="Обычный 18 2 3 13 2 2 5" xfId="20344"/>
    <cellStyle name="Обычный 18 2 3 13 2 2 6" xfId="25406"/>
    <cellStyle name="Обычный 18 2 3 13 2 2 7" xfId="34607"/>
    <cellStyle name="Обычный 18 2 3 13 2 2 8" xfId="43535"/>
    <cellStyle name="Обычный 18 2 3 13 2 2 9" xfId="52455"/>
    <cellStyle name="Обычный 18 2 3 13 2 3" xfId="2095"/>
    <cellStyle name="Обычный 18 2 3 13 2 3 2" xfId="2096"/>
    <cellStyle name="Обычный 18 2 3 13 2 3 2 2" xfId="27940"/>
    <cellStyle name="Обычный 18 2 3 13 2 3 2 3" xfId="37136"/>
    <cellStyle name="Обычный 18 2 3 13 2 3 2 4" xfId="46064"/>
    <cellStyle name="Обычный 18 2 3 13 2 3 2 5" xfId="54984"/>
    <cellStyle name="Обычный 18 2 3 13 2 3 3" xfId="15153"/>
    <cellStyle name="Обычный 18 2 3 13 2 3 4" xfId="19013"/>
    <cellStyle name="Обычный 18 2 3 13 2 3 5" xfId="24075"/>
    <cellStyle name="Обычный 18 2 3 13 2 3 6" xfId="33278"/>
    <cellStyle name="Обычный 18 2 3 13 2 3 7" xfId="42204"/>
    <cellStyle name="Обычный 18 2 3 13 2 3 8" xfId="51124"/>
    <cellStyle name="Обычный 18 2 3 13 2 4" xfId="2097"/>
    <cellStyle name="Обычный 18 2 3 13 2 4 2" xfId="30468"/>
    <cellStyle name="Обычный 18 2 3 13 2 4 3" xfId="39664"/>
    <cellStyle name="Обычный 18 2 3 13 2 4 4" xfId="48592"/>
    <cellStyle name="Обычный 18 2 3 13 2 4 5" xfId="57512"/>
    <cellStyle name="Обычный 18 2 3 13 2 5" xfId="2098"/>
    <cellStyle name="Обычный 18 2 3 13 2 5 2" xfId="26607"/>
    <cellStyle name="Обычный 18 2 3 13 2 5 3" xfId="35804"/>
    <cellStyle name="Обычный 18 2 3 13 2 5 4" xfId="44732"/>
    <cellStyle name="Обычный 18 2 3 13 2 5 5" xfId="53652"/>
    <cellStyle name="Обычный 18 2 3 13 2 6" xfId="13822"/>
    <cellStyle name="Обычный 18 2 3 13 2 7" xfId="17681"/>
    <cellStyle name="Обычный 18 2 3 13 2 8" xfId="21541"/>
    <cellStyle name="Обычный 18 2 3 13 2 9" xfId="11169"/>
    <cellStyle name="Обычный 18 2 3 13 3" xfId="2099"/>
    <cellStyle name="Обычный 18 2 3 13 3 2" xfId="2100"/>
    <cellStyle name="Обычный 18 2 3 13 3 2 2" xfId="28673"/>
    <cellStyle name="Обычный 18 2 3 13 3 2 3" xfId="37869"/>
    <cellStyle name="Обычный 18 2 3 13 3 2 4" xfId="46797"/>
    <cellStyle name="Обычный 18 2 3 13 3 2 5" xfId="55717"/>
    <cellStyle name="Обычный 18 2 3 13 3 3" xfId="12027"/>
    <cellStyle name="Обычный 18 2 3 13 3 4" xfId="15886"/>
    <cellStyle name="Обычный 18 2 3 13 3 5" xfId="19746"/>
    <cellStyle name="Обычный 18 2 3 13 3 6" xfId="24808"/>
    <cellStyle name="Обычный 18 2 3 13 3 7" xfId="34009"/>
    <cellStyle name="Обычный 18 2 3 13 3 8" xfId="42937"/>
    <cellStyle name="Обычный 18 2 3 13 3 9" xfId="51857"/>
    <cellStyle name="Обычный 18 2 3 13 4" xfId="2101"/>
    <cellStyle name="Обычный 18 2 3 13 4 2" xfId="2102"/>
    <cellStyle name="Обычный 18 2 3 13 4 2 2" xfId="27342"/>
    <cellStyle name="Обычный 18 2 3 13 4 2 3" xfId="36538"/>
    <cellStyle name="Обычный 18 2 3 13 4 2 4" xfId="45466"/>
    <cellStyle name="Обычный 18 2 3 13 4 2 5" xfId="54386"/>
    <cellStyle name="Обычный 18 2 3 13 4 3" xfId="14555"/>
    <cellStyle name="Обычный 18 2 3 13 4 4" xfId="18415"/>
    <cellStyle name="Обычный 18 2 3 13 4 5" xfId="23477"/>
    <cellStyle name="Обычный 18 2 3 13 4 6" xfId="32681"/>
    <cellStyle name="Обычный 18 2 3 13 4 7" xfId="41606"/>
    <cellStyle name="Обычный 18 2 3 13 4 8" xfId="50526"/>
    <cellStyle name="Обычный 18 2 3 13 5" xfId="2103"/>
    <cellStyle name="Обычный 18 2 3 13 5 2" xfId="29869"/>
    <cellStyle name="Обычный 18 2 3 13 5 3" xfId="39065"/>
    <cellStyle name="Обычный 18 2 3 13 5 4" xfId="47993"/>
    <cellStyle name="Обычный 18 2 3 13 5 5" xfId="56913"/>
    <cellStyle name="Обычный 18 2 3 13 6" xfId="2104"/>
    <cellStyle name="Обычный 18 2 3 13 6 2" xfId="26008"/>
    <cellStyle name="Обычный 18 2 3 13 6 3" xfId="35205"/>
    <cellStyle name="Обычный 18 2 3 13 6 4" xfId="44133"/>
    <cellStyle name="Обычный 18 2 3 13 6 5" xfId="53053"/>
    <cellStyle name="Обычный 18 2 3 13 7" xfId="13223"/>
    <cellStyle name="Обычный 18 2 3 13 8" xfId="17082"/>
    <cellStyle name="Обычный 18 2 3 13 9" xfId="20942"/>
    <cellStyle name="Обычный 18 2 3 14" xfId="2105"/>
    <cellStyle name="Обычный 18 2 3 14 10" xfId="22444"/>
    <cellStyle name="Обычный 18 2 3 14 11" xfId="31173"/>
    <cellStyle name="Обычный 18 2 3 14 12" xfId="40573"/>
    <cellStyle name="Обычный 18 2 3 14 13" xfId="49493"/>
    <cellStyle name="Обычный 18 2 3 14 2" xfId="2106"/>
    <cellStyle name="Обычный 18 2 3 14 2 2" xfId="2107"/>
    <cellStyle name="Обычный 18 2 3 14 2 2 2" xfId="28374"/>
    <cellStyle name="Обычный 18 2 3 14 2 2 3" xfId="37570"/>
    <cellStyle name="Обычный 18 2 3 14 2 2 4" xfId="46498"/>
    <cellStyle name="Обычный 18 2 3 14 2 2 5" xfId="55418"/>
    <cellStyle name="Обычный 18 2 3 14 2 3" xfId="11728"/>
    <cellStyle name="Обычный 18 2 3 14 2 4" xfId="15587"/>
    <cellStyle name="Обычный 18 2 3 14 2 5" xfId="19447"/>
    <cellStyle name="Обычный 18 2 3 14 2 6" xfId="24509"/>
    <cellStyle name="Обычный 18 2 3 14 2 7" xfId="33711"/>
    <cellStyle name="Обычный 18 2 3 14 2 8" xfId="42638"/>
    <cellStyle name="Обычный 18 2 3 14 2 9" xfId="51558"/>
    <cellStyle name="Обычный 18 2 3 14 3" xfId="2108"/>
    <cellStyle name="Обычный 18 2 3 14 3 2" xfId="2109"/>
    <cellStyle name="Обычный 18 2 3 14 3 2 2" xfId="27042"/>
    <cellStyle name="Обычный 18 2 3 14 3 2 3" xfId="36239"/>
    <cellStyle name="Обычный 18 2 3 14 3 2 4" xfId="45167"/>
    <cellStyle name="Обычный 18 2 3 14 3 2 5" xfId="54087"/>
    <cellStyle name="Обычный 18 2 3 14 3 3" xfId="14256"/>
    <cellStyle name="Обычный 18 2 3 14 3 4" xfId="18116"/>
    <cellStyle name="Обычный 18 2 3 14 3 5" xfId="23178"/>
    <cellStyle name="Обычный 18 2 3 14 3 6" xfId="32396"/>
    <cellStyle name="Обычный 18 2 3 14 3 7" xfId="41307"/>
    <cellStyle name="Обычный 18 2 3 14 3 8" xfId="50227"/>
    <cellStyle name="Обычный 18 2 3 14 4" xfId="2110"/>
    <cellStyle name="Обычный 18 2 3 14 4 2" xfId="30169"/>
    <cellStyle name="Обычный 18 2 3 14 4 3" xfId="39365"/>
    <cellStyle name="Обычный 18 2 3 14 4 4" xfId="48293"/>
    <cellStyle name="Обычный 18 2 3 14 4 5" xfId="57213"/>
    <cellStyle name="Обычный 18 2 3 14 5" xfId="2111"/>
    <cellStyle name="Обычный 18 2 3 14 5 2" xfId="26308"/>
    <cellStyle name="Обычный 18 2 3 14 5 3" xfId="35505"/>
    <cellStyle name="Обычный 18 2 3 14 5 4" xfId="44433"/>
    <cellStyle name="Обычный 18 2 3 14 5 5" xfId="53353"/>
    <cellStyle name="Обычный 18 2 3 14 6" xfId="13523"/>
    <cellStyle name="Обычный 18 2 3 14 7" xfId="17382"/>
    <cellStyle name="Обычный 18 2 3 14 8" xfId="21242"/>
    <cellStyle name="Обычный 18 2 3 14 9" xfId="10340"/>
    <cellStyle name="Обычный 18 2 3 15" xfId="2112"/>
    <cellStyle name="Обычный 18 2 3 15 10" xfId="50825"/>
    <cellStyle name="Обычный 18 2 3 15 2" xfId="2113"/>
    <cellStyle name="Обычный 18 2 3 15 2 2" xfId="2114"/>
    <cellStyle name="Обычный 18 2 3 15 2 2 2" xfId="28972"/>
    <cellStyle name="Обычный 18 2 3 15 2 2 3" xfId="38168"/>
    <cellStyle name="Обычный 18 2 3 15 2 2 4" xfId="47096"/>
    <cellStyle name="Обычный 18 2 3 15 2 2 5" xfId="56016"/>
    <cellStyle name="Обычный 18 2 3 15 2 3" xfId="12326"/>
    <cellStyle name="Обычный 18 2 3 15 2 4" xfId="16185"/>
    <cellStyle name="Обычный 18 2 3 15 2 5" xfId="20045"/>
    <cellStyle name="Обычный 18 2 3 15 2 6" xfId="25107"/>
    <cellStyle name="Обычный 18 2 3 15 2 7" xfId="34308"/>
    <cellStyle name="Обычный 18 2 3 15 2 8" xfId="43236"/>
    <cellStyle name="Обычный 18 2 3 15 2 9" xfId="52156"/>
    <cellStyle name="Обычный 18 2 3 15 3" xfId="2115"/>
    <cellStyle name="Обычный 18 2 3 15 3 2" xfId="27641"/>
    <cellStyle name="Обычный 18 2 3 15 3 3" xfId="36837"/>
    <cellStyle name="Обычный 18 2 3 15 3 4" xfId="45765"/>
    <cellStyle name="Обычный 18 2 3 15 3 5" xfId="54685"/>
    <cellStyle name="Обычный 18 2 3 15 4" xfId="11480"/>
    <cellStyle name="Обычный 18 2 3 15 5" xfId="14854"/>
    <cellStyle name="Обычный 18 2 3 15 6" xfId="18714"/>
    <cellStyle name="Обычный 18 2 3 15 7" xfId="23776"/>
    <cellStyle name="Обычный 18 2 3 15 8" xfId="32979"/>
    <cellStyle name="Обычный 18 2 3 15 9" xfId="41905"/>
    <cellStyle name="Обычный 18 2 3 16" xfId="2116"/>
    <cellStyle name="Обычный 18 2 3 16 2" xfId="2117"/>
    <cellStyle name="Обычный 18 2 3 16 2 2" xfId="28251"/>
    <cellStyle name="Обычный 18 2 3 16 2 3" xfId="37447"/>
    <cellStyle name="Обычный 18 2 3 16 2 4" xfId="46375"/>
    <cellStyle name="Обычный 18 2 3 16 2 5" xfId="55295"/>
    <cellStyle name="Обычный 18 2 3 16 3" xfId="11605"/>
    <cellStyle name="Обычный 18 2 3 16 4" xfId="15464"/>
    <cellStyle name="Обычный 18 2 3 16 5" xfId="19324"/>
    <cellStyle name="Обычный 18 2 3 16 6" xfId="24386"/>
    <cellStyle name="Обычный 18 2 3 16 7" xfId="33588"/>
    <cellStyle name="Обычный 18 2 3 16 8" xfId="42515"/>
    <cellStyle name="Обычный 18 2 3 16 9" xfId="51435"/>
    <cellStyle name="Обычный 18 2 3 17" xfId="2118"/>
    <cellStyle name="Обычный 18 2 3 17 2" xfId="2119"/>
    <cellStyle name="Обычный 18 2 3 17 2 2" xfId="26919"/>
    <cellStyle name="Обычный 18 2 3 17 2 3" xfId="36116"/>
    <cellStyle name="Обычный 18 2 3 17 2 4" xfId="45044"/>
    <cellStyle name="Обычный 18 2 3 17 2 5" xfId="53964"/>
    <cellStyle name="Обычный 18 2 3 17 3" xfId="14133"/>
    <cellStyle name="Обычный 18 2 3 17 4" xfId="17993"/>
    <cellStyle name="Обычный 18 2 3 17 5" xfId="23055"/>
    <cellStyle name="Обычный 18 2 3 17 6" xfId="31772"/>
    <cellStyle name="Обычный 18 2 3 17 7" xfId="41184"/>
    <cellStyle name="Обычный 18 2 3 17 8" xfId="50104"/>
    <cellStyle name="Обычный 18 2 3 18" xfId="2120"/>
    <cellStyle name="Обычный 18 2 3 18 2" xfId="29570"/>
    <cellStyle name="Обычный 18 2 3 18 3" xfId="38766"/>
    <cellStyle name="Обычный 18 2 3 18 4" xfId="47694"/>
    <cellStyle name="Обычный 18 2 3 18 5" xfId="56614"/>
    <cellStyle name="Обычный 18 2 3 19" xfId="2121"/>
    <cellStyle name="Обычный 18 2 3 19 2" xfId="25705"/>
    <cellStyle name="Обычный 18 2 3 19 3" xfId="34906"/>
    <cellStyle name="Обычный 18 2 3 19 4" xfId="43834"/>
    <cellStyle name="Обычный 18 2 3 19 5" xfId="52754"/>
    <cellStyle name="Обычный 18 2 3 2" xfId="2122"/>
    <cellStyle name="Обычный 18 2 3 2 10" xfId="12967"/>
    <cellStyle name="Обычный 18 2 3 2 11" xfId="16826"/>
    <cellStyle name="Обычный 18 2 3 2 12" xfId="20686"/>
    <cellStyle name="Обычный 18 2 3 2 13" xfId="10267"/>
    <cellStyle name="Обычный 18 2 3 2 14" xfId="21887"/>
    <cellStyle name="Обычный 18 2 3 2 15" xfId="31174"/>
    <cellStyle name="Обычный 18 2 3 2 16" xfId="40017"/>
    <cellStyle name="Обычный 18 2 3 2 17" xfId="48937"/>
    <cellStyle name="Обычный 18 2 3 2 2" xfId="2123"/>
    <cellStyle name="Обычный 18 2 3 2 2 10" xfId="17060"/>
    <cellStyle name="Обычный 18 2 3 2 2 11" xfId="20920"/>
    <cellStyle name="Обычный 18 2 3 2 2 12" xfId="10626"/>
    <cellStyle name="Обычный 18 2 3 2 2 13" xfId="22121"/>
    <cellStyle name="Обычный 18 2 3 2 2 14" xfId="31175"/>
    <cellStyle name="Обычный 18 2 3 2 2 15" xfId="40251"/>
    <cellStyle name="Обычный 18 2 3 2 2 16" xfId="49171"/>
    <cellStyle name="Обычный 18 2 3 2 2 2" xfId="2124"/>
    <cellStyle name="Обычный 18 2 3 2 2 2 10" xfId="10925"/>
    <cellStyle name="Обычный 18 2 3 2 2 2 11" xfId="22421"/>
    <cellStyle name="Обычный 18 2 3 2 2 2 12" xfId="31176"/>
    <cellStyle name="Обычный 18 2 3 2 2 2 13" xfId="40550"/>
    <cellStyle name="Обычный 18 2 3 2 2 2 14" xfId="49470"/>
    <cellStyle name="Обычный 18 2 3 2 2 2 2" xfId="2125"/>
    <cellStyle name="Обычный 18 2 3 2 2 2 2 10" xfId="23020"/>
    <cellStyle name="Обычный 18 2 3 2 2 2 2 11" xfId="31177"/>
    <cellStyle name="Обычный 18 2 3 2 2 2 2 12" xfId="41149"/>
    <cellStyle name="Обычный 18 2 3 2 2 2 2 13" xfId="50069"/>
    <cellStyle name="Обычный 18 2 3 2 2 2 2 2" xfId="2126"/>
    <cellStyle name="Обычный 18 2 3 2 2 2 2 2 2" xfId="2127"/>
    <cellStyle name="Обычный 18 2 3 2 2 2 2 2 2 2" xfId="29548"/>
    <cellStyle name="Обычный 18 2 3 2 2 2 2 2 2 3" xfId="38744"/>
    <cellStyle name="Обычный 18 2 3 2 2 2 2 2 2 4" xfId="47672"/>
    <cellStyle name="Обычный 18 2 3 2 2 2 2 2 2 5" xfId="56592"/>
    <cellStyle name="Обычный 18 2 3 2 2 2 2 2 3" xfId="12902"/>
    <cellStyle name="Обычный 18 2 3 2 2 2 2 2 4" xfId="16761"/>
    <cellStyle name="Обычный 18 2 3 2 2 2 2 2 5" xfId="20621"/>
    <cellStyle name="Обычный 18 2 3 2 2 2 2 2 6" xfId="25683"/>
    <cellStyle name="Обычный 18 2 3 2 2 2 2 2 7" xfId="34884"/>
    <cellStyle name="Обычный 18 2 3 2 2 2 2 2 8" xfId="43812"/>
    <cellStyle name="Обычный 18 2 3 2 2 2 2 2 9" xfId="52732"/>
    <cellStyle name="Обычный 18 2 3 2 2 2 2 3" xfId="2128"/>
    <cellStyle name="Обычный 18 2 3 2 2 2 2 3 2" xfId="2129"/>
    <cellStyle name="Обычный 18 2 3 2 2 2 2 3 2 2" xfId="28217"/>
    <cellStyle name="Обычный 18 2 3 2 2 2 2 3 2 3" xfId="37413"/>
    <cellStyle name="Обычный 18 2 3 2 2 2 2 3 2 4" xfId="46341"/>
    <cellStyle name="Обычный 18 2 3 2 2 2 2 3 2 5" xfId="55261"/>
    <cellStyle name="Обычный 18 2 3 2 2 2 2 3 3" xfId="15430"/>
    <cellStyle name="Обычный 18 2 3 2 2 2 2 3 4" xfId="19290"/>
    <cellStyle name="Обычный 18 2 3 2 2 2 2 3 5" xfId="24352"/>
    <cellStyle name="Обычный 18 2 3 2 2 2 2 3 6" xfId="33555"/>
    <cellStyle name="Обычный 18 2 3 2 2 2 2 3 7" xfId="42481"/>
    <cellStyle name="Обычный 18 2 3 2 2 2 2 3 8" xfId="51401"/>
    <cellStyle name="Обычный 18 2 3 2 2 2 2 4" xfId="2130"/>
    <cellStyle name="Обычный 18 2 3 2 2 2 2 4 2" xfId="30745"/>
    <cellStyle name="Обычный 18 2 3 2 2 2 2 4 3" xfId="39941"/>
    <cellStyle name="Обычный 18 2 3 2 2 2 2 4 4" xfId="48869"/>
    <cellStyle name="Обычный 18 2 3 2 2 2 2 4 5" xfId="57789"/>
    <cellStyle name="Обычный 18 2 3 2 2 2 2 5" xfId="2131"/>
    <cellStyle name="Обычный 18 2 3 2 2 2 2 5 2" xfId="26884"/>
    <cellStyle name="Обычный 18 2 3 2 2 2 2 5 3" xfId="36081"/>
    <cellStyle name="Обычный 18 2 3 2 2 2 2 5 4" xfId="45009"/>
    <cellStyle name="Обычный 18 2 3 2 2 2 2 5 5" xfId="53929"/>
    <cellStyle name="Обычный 18 2 3 2 2 2 2 6" xfId="14099"/>
    <cellStyle name="Обычный 18 2 3 2 2 2 2 7" xfId="17958"/>
    <cellStyle name="Обычный 18 2 3 2 2 2 2 8" xfId="21818"/>
    <cellStyle name="Обычный 18 2 3 2 2 2 2 9" xfId="11446"/>
    <cellStyle name="Обычный 18 2 3 2 2 2 3" xfId="2132"/>
    <cellStyle name="Обычный 18 2 3 2 2 2 3 2" xfId="2133"/>
    <cellStyle name="Обычный 18 2 3 2 2 2 3 2 2" xfId="28950"/>
    <cellStyle name="Обычный 18 2 3 2 2 2 3 2 3" xfId="38146"/>
    <cellStyle name="Обычный 18 2 3 2 2 2 3 2 4" xfId="47074"/>
    <cellStyle name="Обычный 18 2 3 2 2 2 3 2 5" xfId="55994"/>
    <cellStyle name="Обычный 18 2 3 2 2 2 3 3" xfId="12304"/>
    <cellStyle name="Обычный 18 2 3 2 2 2 3 4" xfId="16163"/>
    <cellStyle name="Обычный 18 2 3 2 2 2 3 5" xfId="20023"/>
    <cellStyle name="Обычный 18 2 3 2 2 2 3 6" xfId="25085"/>
    <cellStyle name="Обычный 18 2 3 2 2 2 3 7" xfId="34286"/>
    <cellStyle name="Обычный 18 2 3 2 2 2 3 8" xfId="43214"/>
    <cellStyle name="Обычный 18 2 3 2 2 2 3 9" xfId="52134"/>
    <cellStyle name="Обычный 18 2 3 2 2 2 4" xfId="2134"/>
    <cellStyle name="Обычный 18 2 3 2 2 2 4 2" xfId="2135"/>
    <cellStyle name="Обычный 18 2 3 2 2 2 4 2 2" xfId="27619"/>
    <cellStyle name="Обычный 18 2 3 2 2 2 4 2 3" xfId="36815"/>
    <cellStyle name="Обычный 18 2 3 2 2 2 4 2 4" xfId="45743"/>
    <cellStyle name="Обычный 18 2 3 2 2 2 4 2 5" xfId="54663"/>
    <cellStyle name="Обычный 18 2 3 2 2 2 4 3" xfId="14832"/>
    <cellStyle name="Обычный 18 2 3 2 2 2 4 4" xfId="18692"/>
    <cellStyle name="Обычный 18 2 3 2 2 2 4 5" xfId="23754"/>
    <cellStyle name="Обычный 18 2 3 2 2 2 4 6" xfId="32958"/>
    <cellStyle name="Обычный 18 2 3 2 2 2 4 7" xfId="41883"/>
    <cellStyle name="Обычный 18 2 3 2 2 2 4 8" xfId="50803"/>
    <cellStyle name="Обычный 18 2 3 2 2 2 5" xfId="2136"/>
    <cellStyle name="Обычный 18 2 3 2 2 2 5 2" xfId="30146"/>
    <cellStyle name="Обычный 18 2 3 2 2 2 5 3" xfId="39342"/>
    <cellStyle name="Обычный 18 2 3 2 2 2 5 4" xfId="48270"/>
    <cellStyle name="Обычный 18 2 3 2 2 2 5 5" xfId="57190"/>
    <cellStyle name="Обычный 18 2 3 2 2 2 6" xfId="2137"/>
    <cellStyle name="Обычный 18 2 3 2 2 2 6 2" xfId="26285"/>
    <cellStyle name="Обычный 18 2 3 2 2 2 6 3" xfId="35482"/>
    <cellStyle name="Обычный 18 2 3 2 2 2 6 4" xfId="44410"/>
    <cellStyle name="Обычный 18 2 3 2 2 2 6 5" xfId="53330"/>
    <cellStyle name="Обычный 18 2 3 2 2 2 7" xfId="13500"/>
    <cellStyle name="Обычный 18 2 3 2 2 2 8" xfId="17359"/>
    <cellStyle name="Обычный 18 2 3 2 2 2 9" xfId="21219"/>
    <cellStyle name="Обычный 18 2 3 2 2 3" xfId="2138"/>
    <cellStyle name="Обычный 18 2 3 2 2 3 10" xfId="22721"/>
    <cellStyle name="Обычный 18 2 3 2 2 3 11" xfId="31178"/>
    <cellStyle name="Обычный 18 2 3 2 2 3 12" xfId="40850"/>
    <cellStyle name="Обычный 18 2 3 2 2 3 13" xfId="49770"/>
    <cellStyle name="Обычный 18 2 3 2 2 3 2" xfId="2139"/>
    <cellStyle name="Обычный 18 2 3 2 2 3 2 2" xfId="2140"/>
    <cellStyle name="Обычный 18 2 3 2 2 3 2 2 2" xfId="28651"/>
    <cellStyle name="Обычный 18 2 3 2 2 3 2 2 3" xfId="37847"/>
    <cellStyle name="Обычный 18 2 3 2 2 3 2 2 4" xfId="46775"/>
    <cellStyle name="Обычный 18 2 3 2 2 3 2 2 5" xfId="55695"/>
    <cellStyle name="Обычный 18 2 3 2 2 3 2 3" xfId="12005"/>
    <cellStyle name="Обычный 18 2 3 2 2 3 2 4" xfId="15864"/>
    <cellStyle name="Обычный 18 2 3 2 2 3 2 5" xfId="19724"/>
    <cellStyle name="Обычный 18 2 3 2 2 3 2 6" xfId="24786"/>
    <cellStyle name="Обычный 18 2 3 2 2 3 2 7" xfId="33987"/>
    <cellStyle name="Обычный 18 2 3 2 2 3 2 8" xfId="42915"/>
    <cellStyle name="Обычный 18 2 3 2 2 3 2 9" xfId="51835"/>
    <cellStyle name="Обычный 18 2 3 2 2 3 3" xfId="2141"/>
    <cellStyle name="Обычный 18 2 3 2 2 3 3 2" xfId="2142"/>
    <cellStyle name="Обычный 18 2 3 2 2 3 3 2 2" xfId="27320"/>
    <cellStyle name="Обычный 18 2 3 2 2 3 3 2 3" xfId="36516"/>
    <cellStyle name="Обычный 18 2 3 2 2 3 3 2 4" xfId="45444"/>
    <cellStyle name="Обычный 18 2 3 2 2 3 3 2 5" xfId="54364"/>
    <cellStyle name="Обычный 18 2 3 2 2 3 3 3" xfId="14533"/>
    <cellStyle name="Обычный 18 2 3 2 2 3 3 4" xfId="18393"/>
    <cellStyle name="Обычный 18 2 3 2 2 3 3 5" xfId="23455"/>
    <cellStyle name="Обычный 18 2 3 2 2 3 3 6" xfId="32659"/>
    <cellStyle name="Обычный 18 2 3 2 2 3 3 7" xfId="41584"/>
    <cellStyle name="Обычный 18 2 3 2 2 3 3 8" xfId="50504"/>
    <cellStyle name="Обычный 18 2 3 2 2 3 4" xfId="2143"/>
    <cellStyle name="Обычный 18 2 3 2 2 3 4 2" xfId="30446"/>
    <cellStyle name="Обычный 18 2 3 2 2 3 4 3" xfId="39642"/>
    <cellStyle name="Обычный 18 2 3 2 2 3 4 4" xfId="48570"/>
    <cellStyle name="Обычный 18 2 3 2 2 3 4 5" xfId="57490"/>
    <cellStyle name="Обычный 18 2 3 2 2 3 5" xfId="2144"/>
    <cellStyle name="Обычный 18 2 3 2 2 3 5 2" xfId="26585"/>
    <cellStyle name="Обычный 18 2 3 2 2 3 5 3" xfId="35782"/>
    <cellStyle name="Обычный 18 2 3 2 2 3 5 4" xfId="44710"/>
    <cellStyle name="Обычный 18 2 3 2 2 3 5 5" xfId="53630"/>
    <cellStyle name="Обычный 18 2 3 2 2 3 6" xfId="13800"/>
    <cellStyle name="Обычный 18 2 3 2 2 3 7" xfId="17659"/>
    <cellStyle name="Обычный 18 2 3 2 2 3 8" xfId="21519"/>
    <cellStyle name="Обычный 18 2 3 2 2 3 9" xfId="11147"/>
    <cellStyle name="Обычный 18 2 3 2 2 4" xfId="2145"/>
    <cellStyle name="Обычный 18 2 3 2 2 4 10" xfId="51102"/>
    <cellStyle name="Обычный 18 2 3 2 2 4 2" xfId="2146"/>
    <cellStyle name="Обычный 18 2 3 2 2 4 2 2" xfId="2147"/>
    <cellStyle name="Обычный 18 2 3 2 2 4 2 2 2" xfId="29249"/>
    <cellStyle name="Обычный 18 2 3 2 2 4 2 2 3" xfId="38445"/>
    <cellStyle name="Обычный 18 2 3 2 2 4 2 2 4" xfId="47373"/>
    <cellStyle name="Обычный 18 2 3 2 2 4 2 2 5" xfId="56293"/>
    <cellStyle name="Обычный 18 2 3 2 2 4 2 3" xfId="12603"/>
    <cellStyle name="Обычный 18 2 3 2 2 4 2 4" xfId="16462"/>
    <cellStyle name="Обычный 18 2 3 2 2 4 2 5" xfId="20322"/>
    <cellStyle name="Обычный 18 2 3 2 2 4 2 6" xfId="25384"/>
    <cellStyle name="Обычный 18 2 3 2 2 4 2 7" xfId="34585"/>
    <cellStyle name="Обычный 18 2 3 2 2 4 2 8" xfId="43513"/>
    <cellStyle name="Обычный 18 2 3 2 2 4 2 9" xfId="52433"/>
    <cellStyle name="Обычный 18 2 3 2 2 4 3" xfId="2148"/>
    <cellStyle name="Обычный 18 2 3 2 2 4 3 2" xfId="27918"/>
    <cellStyle name="Обычный 18 2 3 2 2 4 3 3" xfId="37114"/>
    <cellStyle name="Обычный 18 2 3 2 2 4 3 4" xfId="46042"/>
    <cellStyle name="Обычный 18 2 3 2 2 4 3 5" xfId="54962"/>
    <cellStyle name="Обычный 18 2 3 2 2 4 4" xfId="11566"/>
    <cellStyle name="Обычный 18 2 3 2 2 4 5" xfId="15131"/>
    <cellStyle name="Обычный 18 2 3 2 2 4 6" xfId="18991"/>
    <cellStyle name="Обычный 18 2 3 2 2 4 7" xfId="24053"/>
    <cellStyle name="Обычный 18 2 3 2 2 4 8" xfId="33256"/>
    <cellStyle name="Обычный 18 2 3 2 2 4 9" xfId="42182"/>
    <cellStyle name="Обычный 18 2 3 2 2 5" xfId="2149"/>
    <cellStyle name="Обычный 18 2 3 2 2 5 2" xfId="2150"/>
    <cellStyle name="Обычный 18 2 3 2 2 5 2 2" xfId="28351"/>
    <cellStyle name="Обычный 18 2 3 2 2 5 2 3" xfId="37547"/>
    <cellStyle name="Обычный 18 2 3 2 2 5 2 4" xfId="46475"/>
    <cellStyle name="Обычный 18 2 3 2 2 5 2 5" xfId="55395"/>
    <cellStyle name="Обычный 18 2 3 2 2 5 3" xfId="11705"/>
    <cellStyle name="Обычный 18 2 3 2 2 5 4" xfId="15564"/>
    <cellStyle name="Обычный 18 2 3 2 2 5 5" xfId="19424"/>
    <cellStyle name="Обычный 18 2 3 2 2 5 6" xfId="24486"/>
    <cellStyle name="Обычный 18 2 3 2 2 5 7" xfId="33688"/>
    <cellStyle name="Обычный 18 2 3 2 2 5 8" xfId="42615"/>
    <cellStyle name="Обычный 18 2 3 2 2 5 9" xfId="51535"/>
    <cellStyle name="Обычный 18 2 3 2 2 6" xfId="2151"/>
    <cellStyle name="Обычный 18 2 3 2 2 6 2" xfId="2152"/>
    <cellStyle name="Обычный 18 2 3 2 2 6 2 2" xfId="27019"/>
    <cellStyle name="Обычный 18 2 3 2 2 6 2 3" xfId="36216"/>
    <cellStyle name="Обычный 18 2 3 2 2 6 2 4" xfId="45144"/>
    <cellStyle name="Обычный 18 2 3 2 2 6 2 5" xfId="54064"/>
    <cellStyle name="Обычный 18 2 3 2 2 6 3" xfId="14233"/>
    <cellStyle name="Обычный 18 2 3 2 2 6 4" xfId="18093"/>
    <cellStyle name="Обычный 18 2 3 2 2 6 5" xfId="23155"/>
    <cellStyle name="Обычный 18 2 3 2 2 6 6" xfId="32392"/>
    <cellStyle name="Обычный 18 2 3 2 2 6 7" xfId="41284"/>
    <cellStyle name="Обычный 18 2 3 2 2 6 8" xfId="50204"/>
    <cellStyle name="Обычный 18 2 3 2 2 7" xfId="2153"/>
    <cellStyle name="Обычный 18 2 3 2 2 7 2" xfId="29847"/>
    <cellStyle name="Обычный 18 2 3 2 2 7 3" xfId="39043"/>
    <cellStyle name="Обычный 18 2 3 2 2 7 4" xfId="47971"/>
    <cellStyle name="Обычный 18 2 3 2 2 7 5" xfId="56891"/>
    <cellStyle name="Обычный 18 2 3 2 2 8" xfId="2154"/>
    <cellStyle name="Обычный 18 2 3 2 2 8 2" xfId="25986"/>
    <cellStyle name="Обычный 18 2 3 2 2 8 3" xfId="35183"/>
    <cellStyle name="Обычный 18 2 3 2 2 8 4" xfId="44111"/>
    <cellStyle name="Обычный 18 2 3 2 2 8 5" xfId="53031"/>
    <cellStyle name="Обычный 18 2 3 2 2 9" xfId="13201"/>
    <cellStyle name="Обычный 18 2 3 2 3" xfId="2155"/>
    <cellStyle name="Обычный 18 2 3 2 3 10" xfId="10691"/>
    <cellStyle name="Обычный 18 2 3 2 3 11" xfId="22186"/>
    <cellStyle name="Обычный 18 2 3 2 3 12" xfId="31179"/>
    <cellStyle name="Обычный 18 2 3 2 3 13" xfId="40316"/>
    <cellStyle name="Обычный 18 2 3 2 3 14" xfId="49236"/>
    <cellStyle name="Обычный 18 2 3 2 3 2" xfId="2156"/>
    <cellStyle name="Обычный 18 2 3 2 3 2 10" xfId="22786"/>
    <cellStyle name="Обычный 18 2 3 2 3 2 11" xfId="31180"/>
    <cellStyle name="Обычный 18 2 3 2 3 2 12" xfId="40915"/>
    <cellStyle name="Обычный 18 2 3 2 3 2 13" xfId="49835"/>
    <cellStyle name="Обычный 18 2 3 2 3 2 2" xfId="2157"/>
    <cellStyle name="Обычный 18 2 3 2 3 2 2 2" xfId="2158"/>
    <cellStyle name="Обычный 18 2 3 2 3 2 2 2 2" xfId="29314"/>
    <cellStyle name="Обычный 18 2 3 2 3 2 2 2 3" xfId="38510"/>
    <cellStyle name="Обычный 18 2 3 2 3 2 2 2 4" xfId="47438"/>
    <cellStyle name="Обычный 18 2 3 2 3 2 2 2 5" xfId="56358"/>
    <cellStyle name="Обычный 18 2 3 2 3 2 2 3" xfId="12668"/>
    <cellStyle name="Обычный 18 2 3 2 3 2 2 4" xfId="16527"/>
    <cellStyle name="Обычный 18 2 3 2 3 2 2 5" xfId="20387"/>
    <cellStyle name="Обычный 18 2 3 2 3 2 2 6" xfId="25449"/>
    <cellStyle name="Обычный 18 2 3 2 3 2 2 7" xfId="34650"/>
    <cellStyle name="Обычный 18 2 3 2 3 2 2 8" xfId="43578"/>
    <cellStyle name="Обычный 18 2 3 2 3 2 2 9" xfId="52498"/>
    <cellStyle name="Обычный 18 2 3 2 3 2 3" xfId="2159"/>
    <cellStyle name="Обычный 18 2 3 2 3 2 3 2" xfId="2160"/>
    <cellStyle name="Обычный 18 2 3 2 3 2 3 2 2" xfId="27983"/>
    <cellStyle name="Обычный 18 2 3 2 3 2 3 2 3" xfId="37179"/>
    <cellStyle name="Обычный 18 2 3 2 3 2 3 2 4" xfId="46107"/>
    <cellStyle name="Обычный 18 2 3 2 3 2 3 2 5" xfId="55027"/>
    <cellStyle name="Обычный 18 2 3 2 3 2 3 3" xfId="15196"/>
    <cellStyle name="Обычный 18 2 3 2 3 2 3 4" xfId="19056"/>
    <cellStyle name="Обычный 18 2 3 2 3 2 3 5" xfId="24118"/>
    <cellStyle name="Обычный 18 2 3 2 3 2 3 6" xfId="33321"/>
    <cellStyle name="Обычный 18 2 3 2 3 2 3 7" xfId="42247"/>
    <cellStyle name="Обычный 18 2 3 2 3 2 3 8" xfId="51167"/>
    <cellStyle name="Обычный 18 2 3 2 3 2 4" xfId="2161"/>
    <cellStyle name="Обычный 18 2 3 2 3 2 4 2" xfId="30511"/>
    <cellStyle name="Обычный 18 2 3 2 3 2 4 3" xfId="39707"/>
    <cellStyle name="Обычный 18 2 3 2 3 2 4 4" xfId="48635"/>
    <cellStyle name="Обычный 18 2 3 2 3 2 4 5" xfId="57555"/>
    <cellStyle name="Обычный 18 2 3 2 3 2 5" xfId="2162"/>
    <cellStyle name="Обычный 18 2 3 2 3 2 5 2" xfId="26650"/>
    <cellStyle name="Обычный 18 2 3 2 3 2 5 3" xfId="35847"/>
    <cellStyle name="Обычный 18 2 3 2 3 2 5 4" xfId="44775"/>
    <cellStyle name="Обычный 18 2 3 2 3 2 5 5" xfId="53695"/>
    <cellStyle name="Обычный 18 2 3 2 3 2 6" xfId="13865"/>
    <cellStyle name="Обычный 18 2 3 2 3 2 7" xfId="17724"/>
    <cellStyle name="Обычный 18 2 3 2 3 2 8" xfId="21584"/>
    <cellStyle name="Обычный 18 2 3 2 3 2 9" xfId="11212"/>
    <cellStyle name="Обычный 18 2 3 2 3 3" xfId="2163"/>
    <cellStyle name="Обычный 18 2 3 2 3 3 2" xfId="2164"/>
    <cellStyle name="Обычный 18 2 3 2 3 3 2 2" xfId="28716"/>
    <cellStyle name="Обычный 18 2 3 2 3 3 2 3" xfId="37912"/>
    <cellStyle name="Обычный 18 2 3 2 3 3 2 4" xfId="46840"/>
    <cellStyle name="Обычный 18 2 3 2 3 3 2 5" xfId="55760"/>
    <cellStyle name="Обычный 18 2 3 2 3 3 3" xfId="12070"/>
    <cellStyle name="Обычный 18 2 3 2 3 3 4" xfId="15929"/>
    <cellStyle name="Обычный 18 2 3 2 3 3 5" xfId="19789"/>
    <cellStyle name="Обычный 18 2 3 2 3 3 6" xfId="24851"/>
    <cellStyle name="Обычный 18 2 3 2 3 3 7" xfId="34052"/>
    <cellStyle name="Обычный 18 2 3 2 3 3 8" xfId="42980"/>
    <cellStyle name="Обычный 18 2 3 2 3 3 9" xfId="51900"/>
    <cellStyle name="Обычный 18 2 3 2 3 4" xfId="2165"/>
    <cellStyle name="Обычный 18 2 3 2 3 4 2" xfId="2166"/>
    <cellStyle name="Обычный 18 2 3 2 3 4 2 2" xfId="27385"/>
    <cellStyle name="Обычный 18 2 3 2 3 4 2 3" xfId="36581"/>
    <cellStyle name="Обычный 18 2 3 2 3 4 2 4" xfId="45509"/>
    <cellStyle name="Обычный 18 2 3 2 3 4 2 5" xfId="54429"/>
    <cellStyle name="Обычный 18 2 3 2 3 4 3" xfId="14598"/>
    <cellStyle name="Обычный 18 2 3 2 3 4 4" xfId="18458"/>
    <cellStyle name="Обычный 18 2 3 2 3 4 5" xfId="23520"/>
    <cellStyle name="Обычный 18 2 3 2 3 4 6" xfId="32724"/>
    <cellStyle name="Обычный 18 2 3 2 3 4 7" xfId="41649"/>
    <cellStyle name="Обычный 18 2 3 2 3 4 8" xfId="50569"/>
    <cellStyle name="Обычный 18 2 3 2 3 5" xfId="2167"/>
    <cellStyle name="Обычный 18 2 3 2 3 5 2" xfId="29912"/>
    <cellStyle name="Обычный 18 2 3 2 3 5 3" xfId="39108"/>
    <cellStyle name="Обычный 18 2 3 2 3 5 4" xfId="48036"/>
    <cellStyle name="Обычный 18 2 3 2 3 5 5" xfId="56956"/>
    <cellStyle name="Обычный 18 2 3 2 3 6" xfId="2168"/>
    <cellStyle name="Обычный 18 2 3 2 3 6 2" xfId="26051"/>
    <cellStyle name="Обычный 18 2 3 2 3 6 3" xfId="35248"/>
    <cellStyle name="Обычный 18 2 3 2 3 6 4" xfId="44176"/>
    <cellStyle name="Обычный 18 2 3 2 3 6 5" xfId="53096"/>
    <cellStyle name="Обычный 18 2 3 2 3 7" xfId="13266"/>
    <cellStyle name="Обычный 18 2 3 2 3 8" xfId="17125"/>
    <cellStyle name="Обычный 18 2 3 2 3 9" xfId="20985"/>
    <cellStyle name="Обычный 18 2 3 2 4" xfId="2169"/>
    <cellStyle name="Обычный 18 2 3 2 4 10" xfId="22487"/>
    <cellStyle name="Обычный 18 2 3 2 4 11" xfId="31181"/>
    <cellStyle name="Обычный 18 2 3 2 4 12" xfId="40616"/>
    <cellStyle name="Обычный 18 2 3 2 4 13" xfId="49536"/>
    <cellStyle name="Обычный 18 2 3 2 4 2" xfId="2170"/>
    <cellStyle name="Обычный 18 2 3 2 4 2 2" xfId="2171"/>
    <cellStyle name="Обычный 18 2 3 2 4 2 2 2" xfId="28417"/>
    <cellStyle name="Обычный 18 2 3 2 4 2 2 3" xfId="37613"/>
    <cellStyle name="Обычный 18 2 3 2 4 2 2 4" xfId="46541"/>
    <cellStyle name="Обычный 18 2 3 2 4 2 2 5" xfId="55461"/>
    <cellStyle name="Обычный 18 2 3 2 4 2 3" xfId="11771"/>
    <cellStyle name="Обычный 18 2 3 2 4 2 4" xfId="15630"/>
    <cellStyle name="Обычный 18 2 3 2 4 2 5" xfId="19490"/>
    <cellStyle name="Обычный 18 2 3 2 4 2 6" xfId="24552"/>
    <cellStyle name="Обычный 18 2 3 2 4 2 7" xfId="33754"/>
    <cellStyle name="Обычный 18 2 3 2 4 2 8" xfId="42681"/>
    <cellStyle name="Обычный 18 2 3 2 4 2 9" xfId="51601"/>
    <cellStyle name="Обычный 18 2 3 2 4 3" xfId="2172"/>
    <cellStyle name="Обычный 18 2 3 2 4 3 2" xfId="2173"/>
    <cellStyle name="Обычный 18 2 3 2 4 3 2 2" xfId="27085"/>
    <cellStyle name="Обычный 18 2 3 2 4 3 2 3" xfId="36282"/>
    <cellStyle name="Обычный 18 2 3 2 4 3 2 4" xfId="45210"/>
    <cellStyle name="Обычный 18 2 3 2 4 3 2 5" xfId="54130"/>
    <cellStyle name="Обычный 18 2 3 2 4 3 3" xfId="14299"/>
    <cellStyle name="Обычный 18 2 3 2 4 3 4" xfId="18159"/>
    <cellStyle name="Обычный 18 2 3 2 4 3 5" xfId="23221"/>
    <cellStyle name="Обычный 18 2 3 2 4 3 6" xfId="32426"/>
    <cellStyle name="Обычный 18 2 3 2 4 3 7" xfId="41350"/>
    <cellStyle name="Обычный 18 2 3 2 4 3 8" xfId="50270"/>
    <cellStyle name="Обычный 18 2 3 2 4 4" xfId="2174"/>
    <cellStyle name="Обычный 18 2 3 2 4 4 2" xfId="30212"/>
    <cellStyle name="Обычный 18 2 3 2 4 4 3" xfId="39408"/>
    <cellStyle name="Обычный 18 2 3 2 4 4 4" xfId="48336"/>
    <cellStyle name="Обычный 18 2 3 2 4 4 5" xfId="57256"/>
    <cellStyle name="Обычный 18 2 3 2 4 5" xfId="2175"/>
    <cellStyle name="Обычный 18 2 3 2 4 5 2" xfId="26351"/>
    <cellStyle name="Обычный 18 2 3 2 4 5 3" xfId="35548"/>
    <cellStyle name="Обычный 18 2 3 2 4 5 4" xfId="44476"/>
    <cellStyle name="Обычный 18 2 3 2 4 5 5" xfId="53396"/>
    <cellStyle name="Обычный 18 2 3 2 4 6" xfId="13566"/>
    <cellStyle name="Обычный 18 2 3 2 4 7" xfId="17425"/>
    <cellStyle name="Обычный 18 2 3 2 4 8" xfId="21285"/>
    <cellStyle name="Обычный 18 2 3 2 4 9" xfId="10385"/>
    <cellStyle name="Обычный 18 2 3 2 5" xfId="2176"/>
    <cellStyle name="Обычный 18 2 3 2 5 10" xfId="50868"/>
    <cellStyle name="Обычный 18 2 3 2 5 2" xfId="2177"/>
    <cellStyle name="Обычный 18 2 3 2 5 2 2" xfId="2178"/>
    <cellStyle name="Обычный 18 2 3 2 5 2 2 2" xfId="29015"/>
    <cellStyle name="Обычный 18 2 3 2 5 2 2 3" xfId="38211"/>
    <cellStyle name="Обычный 18 2 3 2 5 2 2 4" xfId="47139"/>
    <cellStyle name="Обычный 18 2 3 2 5 2 2 5" xfId="56059"/>
    <cellStyle name="Обычный 18 2 3 2 5 2 3" xfId="12369"/>
    <cellStyle name="Обычный 18 2 3 2 5 2 4" xfId="16228"/>
    <cellStyle name="Обычный 18 2 3 2 5 2 5" xfId="20088"/>
    <cellStyle name="Обычный 18 2 3 2 5 2 6" xfId="25150"/>
    <cellStyle name="Обычный 18 2 3 2 5 2 7" xfId="34351"/>
    <cellStyle name="Обычный 18 2 3 2 5 2 8" xfId="43279"/>
    <cellStyle name="Обычный 18 2 3 2 5 2 9" xfId="52199"/>
    <cellStyle name="Обычный 18 2 3 2 5 3" xfId="2179"/>
    <cellStyle name="Обычный 18 2 3 2 5 3 2" xfId="27684"/>
    <cellStyle name="Обычный 18 2 3 2 5 3 3" xfId="36880"/>
    <cellStyle name="Обычный 18 2 3 2 5 3 4" xfId="45808"/>
    <cellStyle name="Обычный 18 2 3 2 5 3 5" xfId="54728"/>
    <cellStyle name="Обычный 18 2 3 2 5 4" xfId="11492"/>
    <cellStyle name="Обычный 18 2 3 2 5 5" xfId="14897"/>
    <cellStyle name="Обычный 18 2 3 2 5 6" xfId="18757"/>
    <cellStyle name="Обычный 18 2 3 2 5 7" xfId="23819"/>
    <cellStyle name="Обычный 18 2 3 2 5 8" xfId="33022"/>
    <cellStyle name="Обычный 18 2 3 2 5 9" xfId="41948"/>
    <cellStyle name="Обычный 18 2 3 2 6" xfId="2180"/>
    <cellStyle name="Обычный 18 2 3 2 6 2" xfId="2181"/>
    <cellStyle name="Обычный 18 2 3 2 6 2 2" xfId="28306"/>
    <cellStyle name="Обычный 18 2 3 2 6 2 3" xfId="37502"/>
    <cellStyle name="Обычный 18 2 3 2 6 2 4" xfId="46430"/>
    <cellStyle name="Обычный 18 2 3 2 6 2 5" xfId="55350"/>
    <cellStyle name="Обычный 18 2 3 2 6 3" xfId="11660"/>
    <cellStyle name="Обычный 18 2 3 2 6 4" xfId="15519"/>
    <cellStyle name="Обычный 18 2 3 2 6 5" xfId="19379"/>
    <cellStyle name="Обычный 18 2 3 2 6 6" xfId="24441"/>
    <cellStyle name="Обычный 18 2 3 2 6 7" xfId="33643"/>
    <cellStyle name="Обычный 18 2 3 2 6 8" xfId="42570"/>
    <cellStyle name="Обычный 18 2 3 2 6 9" xfId="51490"/>
    <cellStyle name="Обычный 18 2 3 2 7" xfId="2182"/>
    <cellStyle name="Обычный 18 2 3 2 7 2" xfId="2183"/>
    <cellStyle name="Обычный 18 2 3 2 7 2 2" xfId="26974"/>
    <cellStyle name="Обычный 18 2 3 2 7 2 3" xfId="36171"/>
    <cellStyle name="Обычный 18 2 3 2 7 2 4" xfId="45099"/>
    <cellStyle name="Обычный 18 2 3 2 7 2 5" xfId="54019"/>
    <cellStyle name="Обычный 18 2 3 2 7 3" xfId="14188"/>
    <cellStyle name="Обычный 18 2 3 2 7 4" xfId="18048"/>
    <cellStyle name="Обычный 18 2 3 2 7 5" xfId="23110"/>
    <cellStyle name="Обычный 18 2 3 2 7 6" xfId="32402"/>
    <cellStyle name="Обычный 18 2 3 2 7 7" xfId="41239"/>
    <cellStyle name="Обычный 18 2 3 2 7 8" xfId="50159"/>
    <cellStyle name="Обычный 18 2 3 2 8" xfId="2184"/>
    <cellStyle name="Обычный 18 2 3 2 8 2" xfId="29613"/>
    <cellStyle name="Обычный 18 2 3 2 8 3" xfId="38809"/>
    <cellStyle name="Обычный 18 2 3 2 8 4" xfId="47737"/>
    <cellStyle name="Обычный 18 2 3 2 8 5" xfId="56657"/>
    <cellStyle name="Обычный 18 2 3 2 9" xfId="2185"/>
    <cellStyle name="Обычный 18 2 3 2 9 2" xfId="25748"/>
    <cellStyle name="Обычный 18 2 3 2 9 3" xfId="34949"/>
    <cellStyle name="Обычный 18 2 3 2 9 4" xfId="43877"/>
    <cellStyle name="Обычный 18 2 3 2 9 5" xfId="52797"/>
    <cellStyle name="Обычный 18 2 3 20" xfId="12924"/>
    <cellStyle name="Обычный 18 2 3 21" xfId="16783"/>
    <cellStyle name="Обычный 18 2 3 22" xfId="20643"/>
    <cellStyle name="Обычный 18 2 3 23" xfId="10243"/>
    <cellStyle name="Обычный 18 2 3 24" xfId="21844"/>
    <cellStyle name="Обычный 18 2 3 25" xfId="31158"/>
    <cellStyle name="Обычный 18 2 3 26" xfId="39974"/>
    <cellStyle name="Обычный 18 2 3 27" xfId="48894"/>
    <cellStyle name="Обычный 18 2 3 3" xfId="2186"/>
    <cellStyle name="Обычный 18 2 3 3 10" xfId="16827"/>
    <cellStyle name="Обычный 18 2 3 3 11" xfId="20687"/>
    <cellStyle name="Обычный 18 2 3 3 12" xfId="10290"/>
    <cellStyle name="Обычный 18 2 3 3 13" xfId="21888"/>
    <cellStyle name="Обычный 18 2 3 3 14" xfId="31182"/>
    <cellStyle name="Обычный 18 2 3 3 15" xfId="40018"/>
    <cellStyle name="Обычный 18 2 3 3 16" xfId="48938"/>
    <cellStyle name="Обычный 18 2 3 3 2" xfId="2187"/>
    <cellStyle name="Обычный 18 2 3 3 2 10" xfId="10692"/>
    <cellStyle name="Обычный 18 2 3 3 2 11" xfId="22187"/>
    <cellStyle name="Обычный 18 2 3 3 2 12" xfId="31183"/>
    <cellStyle name="Обычный 18 2 3 3 2 13" xfId="40317"/>
    <cellStyle name="Обычный 18 2 3 3 2 14" xfId="49237"/>
    <cellStyle name="Обычный 18 2 3 3 2 2" xfId="2188"/>
    <cellStyle name="Обычный 18 2 3 3 2 2 10" xfId="22787"/>
    <cellStyle name="Обычный 18 2 3 3 2 2 11" xfId="31184"/>
    <cellStyle name="Обычный 18 2 3 3 2 2 12" xfId="40916"/>
    <cellStyle name="Обычный 18 2 3 3 2 2 13" xfId="49836"/>
    <cellStyle name="Обычный 18 2 3 3 2 2 2" xfId="2189"/>
    <cellStyle name="Обычный 18 2 3 3 2 2 2 2" xfId="2190"/>
    <cellStyle name="Обычный 18 2 3 3 2 2 2 2 2" xfId="29315"/>
    <cellStyle name="Обычный 18 2 3 3 2 2 2 2 3" xfId="38511"/>
    <cellStyle name="Обычный 18 2 3 3 2 2 2 2 4" xfId="47439"/>
    <cellStyle name="Обычный 18 2 3 3 2 2 2 2 5" xfId="56359"/>
    <cellStyle name="Обычный 18 2 3 3 2 2 2 3" xfId="12669"/>
    <cellStyle name="Обычный 18 2 3 3 2 2 2 4" xfId="16528"/>
    <cellStyle name="Обычный 18 2 3 3 2 2 2 5" xfId="20388"/>
    <cellStyle name="Обычный 18 2 3 3 2 2 2 6" xfId="25450"/>
    <cellStyle name="Обычный 18 2 3 3 2 2 2 7" xfId="34651"/>
    <cellStyle name="Обычный 18 2 3 3 2 2 2 8" xfId="43579"/>
    <cellStyle name="Обычный 18 2 3 3 2 2 2 9" xfId="52499"/>
    <cellStyle name="Обычный 18 2 3 3 2 2 3" xfId="2191"/>
    <cellStyle name="Обычный 18 2 3 3 2 2 3 2" xfId="2192"/>
    <cellStyle name="Обычный 18 2 3 3 2 2 3 2 2" xfId="27984"/>
    <cellStyle name="Обычный 18 2 3 3 2 2 3 2 3" xfId="37180"/>
    <cellStyle name="Обычный 18 2 3 3 2 2 3 2 4" xfId="46108"/>
    <cellStyle name="Обычный 18 2 3 3 2 2 3 2 5" xfId="55028"/>
    <cellStyle name="Обычный 18 2 3 3 2 2 3 3" xfId="15197"/>
    <cellStyle name="Обычный 18 2 3 3 2 2 3 4" xfId="19057"/>
    <cellStyle name="Обычный 18 2 3 3 2 2 3 5" xfId="24119"/>
    <cellStyle name="Обычный 18 2 3 3 2 2 3 6" xfId="33322"/>
    <cellStyle name="Обычный 18 2 3 3 2 2 3 7" xfId="42248"/>
    <cellStyle name="Обычный 18 2 3 3 2 2 3 8" xfId="51168"/>
    <cellStyle name="Обычный 18 2 3 3 2 2 4" xfId="2193"/>
    <cellStyle name="Обычный 18 2 3 3 2 2 4 2" xfId="30512"/>
    <cellStyle name="Обычный 18 2 3 3 2 2 4 3" xfId="39708"/>
    <cellStyle name="Обычный 18 2 3 3 2 2 4 4" xfId="48636"/>
    <cellStyle name="Обычный 18 2 3 3 2 2 4 5" xfId="57556"/>
    <cellStyle name="Обычный 18 2 3 3 2 2 5" xfId="2194"/>
    <cellStyle name="Обычный 18 2 3 3 2 2 5 2" xfId="26651"/>
    <cellStyle name="Обычный 18 2 3 3 2 2 5 3" xfId="35848"/>
    <cellStyle name="Обычный 18 2 3 3 2 2 5 4" xfId="44776"/>
    <cellStyle name="Обычный 18 2 3 3 2 2 5 5" xfId="53696"/>
    <cellStyle name="Обычный 18 2 3 3 2 2 6" xfId="13866"/>
    <cellStyle name="Обычный 18 2 3 3 2 2 7" xfId="17725"/>
    <cellStyle name="Обычный 18 2 3 3 2 2 8" xfId="21585"/>
    <cellStyle name="Обычный 18 2 3 3 2 2 9" xfId="11213"/>
    <cellStyle name="Обычный 18 2 3 3 2 3" xfId="2195"/>
    <cellStyle name="Обычный 18 2 3 3 2 3 2" xfId="2196"/>
    <cellStyle name="Обычный 18 2 3 3 2 3 2 2" xfId="28717"/>
    <cellStyle name="Обычный 18 2 3 3 2 3 2 3" xfId="37913"/>
    <cellStyle name="Обычный 18 2 3 3 2 3 2 4" xfId="46841"/>
    <cellStyle name="Обычный 18 2 3 3 2 3 2 5" xfId="55761"/>
    <cellStyle name="Обычный 18 2 3 3 2 3 3" xfId="12071"/>
    <cellStyle name="Обычный 18 2 3 3 2 3 4" xfId="15930"/>
    <cellStyle name="Обычный 18 2 3 3 2 3 5" xfId="19790"/>
    <cellStyle name="Обычный 18 2 3 3 2 3 6" xfId="24852"/>
    <cellStyle name="Обычный 18 2 3 3 2 3 7" xfId="34053"/>
    <cellStyle name="Обычный 18 2 3 3 2 3 8" xfId="42981"/>
    <cellStyle name="Обычный 18 2 3 3 2 3 9" xfId="51901"/>
    <cellStyle name="Обычный 18 2 3 3 2 4" xfId="2197"/>
    <cellStyle name="Обычный 18 2 3 3 2 4 2" xfId="2198"/>
    <cellStyle name="Обычный 18 2 3 3 2 4 2 2" xfId="27386"/>
    <cellStyle name="Обычный 18 2 3 3 2 4 2 3" xfId="36582"/>
    <cellStyle name="Обычный 18 2 3 3 2 4 2 4" xfId="45510"/>
    <cellStyle name="Обычный 18 2 3 3 2 4 2 5" xfId="54430"/>
    <cellStyle name="Обычный 18 2 3 3 2 4 3" xfId="14599"/>
    <cellStyle name="Обычный 18 2 3 3 2 4 4" xfId="18459"/>
    <cellStyle name="Обычный 18 2 3 3 2 4 5" xfId="23521"/>
    <cellStyle name="Обычный 18 2 3 3 2 4 6" xfId="32725"/>
    <cellStyle name="Обычный 18 2 3 3 2 4 7" xfId="41650"/>
    <cellStyle name="Обычный 18 2 3 3 2 4 8" xfId="50570"/>
    <cellStyle name="Обычный 18 2 3 3 2 5" xfId="2199"/>
    <cellStyle name="Обычный 18 2 3 3 2 5 2" xfId="29913"/>
    <cellStyle name="Обычный 18 2 3 3 2 5 3" xfId="39109"/>
    <cellStyle name="Обычный 18 2 3 3 2 5 4" xfId="48037"/>
    <cellStyle name="Обычный 18 2 3 3 2 5 5" xfId="56957"/>
    <cellStyle name="Обычный 18 2 3 3 2 6" xfId="2200"/>
    <cellStyle name="Обычный 18 2 3 3 2 6 2" xfId="26052"/>
    <cellStyle name="Обычный 18 2 3 3 2 6 3" xfId="35249"/>
    <cellStyle name="Обычный 18 2 3 3 2 6 4" xfId="44177"/>
    <cellStyle name="Обычный 18 2 3 3 2 6 5" xfId="53097"/>
    <cellStyle name="Обычный 18 2 3 3 2 7" xfId="13267"/>
    <cellStyle name="Обычный 18 2 3 3 2 8" xfId="17126"/>
    <cellStyle name="Обычный 18 2 3 3 2 9" xfId="20986"/>
    <cellStyle name="Обычный 18 2 3 3 3" xfId="2201"/>
    <cellStyle name="Обычный 18 2 3 3 3 10" xfId="22488"/>
    <cellStyle name="Обычный 18 2 3 3 3 11" xfId="31185"/>
    <cellStyle name="Обычный 18 2 3 3 3 12" xfId="40617"/>
    <cellStyle name="Обычный 18 2 3 3 3 13" xfId="49537"/>
    <cellStyle name="Обычный 18 2 3 3 3 2" xfId="2202"/>
    <cellStyle name="Обычный 18 2 3 3 3 2 2" xfId="2203"/>
    <cellStyle name="Обычный 18 2 3 3 3 2 2 2" xfId="28418"/>
    <cellStyle name="Обычный 18 2 3 3 3 2 2 3" xfId="37614"/>
    <cellStyle name="Обычный 18 2 3 3 3 2 2 4" xfId="46542"/>
    <cellStyle name="Обычный 18 2 3 3 3 2 2 5" xfId="55462"/>
    <cellStyle name="Обычный 18 2 3 3 3 2 3" xfId="11772"/>
    <cellStyle name="Обычный 18 2 3 3 3 2 4" xfId="15631"/>
    <cellStyle name="Обычный 18 2 3 3 3 2 5" xfId="19491"/>
    <cellStyle name="Обычный 18 2 3 3 3 2 6" xfId="24553"/>
    <cellStyle name="Обычный 18 2 3 3 3 2 7" xfId="33755"/>
    <cellStyle name="Обычный 18 2 3 3 3 2 8" xfId="42682"/>
    <cellStyle name="Обычный 18 2 3 3 3 2 9" xfId="51602"/>
    <cellStyle name="Обычный 18 2 3 3 3 3" xfId="2204"/>
    <cellStyle name="Обычный 18 2 3 3 3 3 2" xfId="2205"/>
    <cellStyle name="Обычный 18 2 3 3 3 3 2 2" xfId="27086"/>
    <cellStyle name="Обычный 18 2 3 3 3 3 2 3" xfId="36283"/>
    <cellStyle name="Обычный 18 2 3 3 3 3 2 4" xfId="45211"/>
    <cellStyle name="Обычный 18 2 3 3 3 3 2 5" xfId="54131"/>
    <cellStyle name="Обычный 18 2 3 3 3 3 3" xfId="14300"/>
    <cellStyle name="Обычный 18 2 3 3 3 3 4" xfId="18160"/>
    <cellStyle name="Обычный 18 2 3 3 3 3 5" xfId="23222"/>
    <cellStyle name="Обычный 18 2 3 3 3 3 6" xfId="32427"/>
    <cellStyle name="Обычный 18 2 3 3 3 3 7" xfId="41351"/>
    <cellStyle name="Обычный 18 2 3 3 3 3 8" xfId="50271"/>
    <cellStyle name="Обычный 18 2 3 3 3 4" xfId="2206"/>
    <cellStyle name="Обычный 18 2 3 3 3 4 2" xfId="30213"/>
    <cellStyle name="Обычный 18 2 3 3 3 4 3" xfId="39409"/>
    <cellStyle name="Обычный 18 2 3 3 3 4 4" xfId="48337"/>
    <cellStyle name="Обычный 18 2 3 3 3 4 5" xfId="57257"/>
    <cellStyle name="Обычный 18 2 3 3 3 5" xfId="2207"/>
    <cellStyle name="Обычный 18 2 3 3 3 5 2" xfId="26352"/>
    <cellStyle name="Обычный 18 2 3 3 3 5 3" xfId="35549"/>
    <cellStyle name="Обычный 18 2 3 3 3 5 4" xfId="44477"/>
    <cellStyle name="Обычный 18 2 3 3 3 5 5" xfId="53397"/>
    <cellStyle name="Обычный 18 2 3 3 3 6" xfId="13567"/>
    <cellStyle name="Обычный 18 2 3 3 3 7" xfId="17426"/>
    <cellStyle name="Обычный 18 2 3 3 3 8" xfId="21286"/>
    <cellStyle name="Обычный 18 2 3 3 3 9" xfId="10386"/>
    <cellStyle name="Обычный 18 2 3 3 4" xfId="2208"/>
    <cellStyle name="Обычный 18 2 3 3 4 10" xfId="50869"/>
    <cellStyle name="Обычный 18 2 3 3 4 2" xfId="2209"/>
    <cellStyle name="Обычный 18 2 3 3 4 2 2" xfId="2210"/>
    <cellStyle name="Обычный 18 2 3 3 4 2 2 2" xfId="29016"/>
    <cellStyle name="Обычный 18 2 3 3 4 2 2 3" xfId="38212"/>
    <cellStyle name="Обычный 18 2 3 3 4 2 2 4" xfId="47140"/>
    <cellStyle name="Обычный 18 2 3 3 4 2 2 5" xfId="56060"/>
    <cellStyle name="Обычный 18 2 3 3 4 2 3" xfId="12370"/>
    <cellStyle name="Обычный 18 2 3 3 4 2 4" xfId="16229"/>
    <cellStyle name="Обычный 18 2 3 3 4 2 5" xfId="20089"/>
    <cellStyle name="Обычный 18 2 3 3 4 2 6" xfId="25151"/>
    <cellStyle name="Обычный 18 2 3 3 4 2 7" xfId="34352"/>
    <cellStyle name="Обычный 18 2 3 3 4 2 8" xfId="43280"/>
    <cellStyle name="Обычный 18 2 3 3 4 2 9" xfId="52200"/>
    <cellStyle name="Обычный 18 2 3 3 4 3" xfId="2211"/>
    <cellStyle name="Обычный 18 2 3 3 4 3 2" xfId="27685"/>
    <cellStyle name="Обычный 18 2 3 3 4 3 3" xfId="36881"/>
    <cellStyle name="Обычный 18 2 3 3 4 3 4" xfId="45809"/>
    <cellStyle name="Обычный 18 2 3 3 4 3 5" xfId="54729"/>
    <cellStyle name="Обычный 18 2 3 3 4 4" xfId="11493"/>
    <cellStyle name="Обычный 18 2 3 3 4 5" xfId="14898"/>
    <cellStyle name="Обычный 18 2 3 3 4 6" xfId="18758"/>
    <cellStyle name="Обычный 18 2 3 3 4 7" xfId="23820"/>
    <cellStyle name="Обычный 18 2 3 3 4 8" xfId="33023"/>
    <cellStyle name="Обычный 18 2 3 3 4 9" xfId="41949"/>
    <cellStyle name="Обычный 18 2 3 3 5" xfId="2212"/>
    <cellStyle name="Обычный 18 2 3 3 5 2" xfId="2213"/>
    <cellStyle name="Обычный 18 2 3 3 5 2 2" xfId="28269"/>
    <cellStyle name="Обычный 18 2 3 3 5 2 3" xfId="37465"/>
    <cellStyle name="Обычный 18 2 3 3 5 2 4" xfId="46393"/>
    <cellStyle name="Обычный 18 2 3 3 5 2 5" xfId="55313"/>
    <cellStyle name="Обычный 18 2 3 3 5 3" xfId="11623"/>
    <cellStyle name="Обычный 18 2 3 3 5 4" xfId="15482"/>
    <cellStyle name="Обычный 18 2 3 3 5 5" xfId="19342"/>
    <cellStyle name="Обычный 18 2 3 3 5 6" xfId="24404"/>
    <cellStyle name="Обычный 18 2 3 3 5 7" xfId="33606"/>
    <cellStyle name="Обычный 18 2 3 3 5 8" xfId="42533"/>
    <cellStyle name="Обычный 18 2 3 3 5 9" xfId="51453"/>
    <cellStyle name="Обычный 18 2 3 3 6" xfId="2214"/>
    <cellStyle name="Обычный 18 2 3 3 6 2" xfId="2215"/>
    <cellStyle name="Обычный 18 2 3 3 6 2 2" xfId="26937"/>
    <cellStyle name="Обычный 18 2 3 3 6 2 3" xfId="36134"/>
    <cellStyle name="Обычный 18 2 3 3 6 2 4" xfId="45062"/>
    <cellStyle name="Обычный 18 2 3 3 6 2 5" xfId="53982"/>
    <cellStyle name="Обычный 18 2 3 3 6 3" xfId="14151"/>
    <cellStyle name="Обычный 18 2 3 3 6 4" xfId="18011"/>
    <cellStyle name="Обычный 18 2 3 3 6 5" xfId="23073"/>
    <cellStyle name="Обычный 18 2 3 3 6 6" xfId="32292"/>
    <cellStyle name="Обычный 18 2 3 3 6 7" xfId="41202"/>
    <cellStyle name="Обычный 18 2 3 3 6 8" xfId="50122"/>
    <cellStyle name="Обычный 18 2 3 3 7" xfId="2216"/>
    <cellStyle name="Обычный 18 2 3 3 7 2" xfId="29614"/>
    <cellStyle name="Обычный 18 2 3 3 7 3" xfId="38810"/>
    <cellStyle name="Обычный 18 2 3 3 7 4" xfId="47738"/>
    <cellStyle name="Обычный 18 2 3 3 7 5" xfId="56658"/>
    <cellStyle name="Обычный 18 2 3 3 8" xfId="2217"/>
    <cellStyle name="Обычный 18 2 3 3 8 2" xfId="25749"/>
    <cellStyle name="Обычный 18 2 3 3 8 3" xfId="34950"/>
    <cellStyle name="Обычный 18 2 3 3 8 4" xfId="43878"/>
    <cellStyle name="Обычный 18 2 3 3 8 5" xfId="52798"/>
    <cellStyle name="Обычный 18 2 3 3 9" xfId="12968"/>
    <cellStyle name="Обычный 18 2 3 4" xfId="2218"/>
    <cellStyle name="Обычный 18 2 3 4 10" xfId="16828"/>
    <cellStyle name="Обычный 18 2 3 4 11" xfId="20688"/>
    <cellStyle name="Обычный 18 2 3 4 12" xfId="10312"/>
    <cellStyle name="Обычный 18 2 3 4 13" xfId="21889"/>
    <cellStyle name="Обычный 18 2 3 4 14" xfId="31186"/>
    <cellStyle name="Обычный 18 2 3 4 15" xfId="40019"/>
    <cellStyle name="Обычный 18 2 3 4 16" xfId="48939"/>
    <cellStyle name="Обычный 18 2 3 4 2" xfId="2219"/>
    <cellStyle name="Обычный 18 2 3 4 2 10" xfId="10693"/>
    <cellStyle name="Обычный 18 2 3 4 2 11" xfId="22188"/>
    <cellStyle name="Обычный 18 2 3 4 2 12" xfId="31187"/>
    <cellStyle name="Обычный 18 2 3 4 2 13" xfId="40318"/>
    <cellStyle name="Обычный 18 2 3 4 2 14" xfId="49238"/>
    <cellStyle name="Обычный 18 2 3 4 2 2" xfId="2220"/>
    <cellStyle name="Обычный 18 2 3 4 2 2 10" xfId="22788"/>
    <cellStyle name="Обычный 18 2 3 4 2 2 11" xfId="31188"/>
    <cellStyle name="Обычный 18 2 3 4 2 2 12" xfId="40917"/>
    <cellStyle name="Обычный 18 2 3 4 2 2 13" xfId="49837"/>
    <cellStyle name="Обычный 18 2 3 4 2 2 2" xfId="2221"/>
    <cellStyle name="Обычный 18 2 3 4 2 2 2 2" xfId="2222"/>
    <cellStyle name="Обычный 18 2 3 4 2 2 2 2 2" xfId="29316"/>
    <cellStyle name="Обычный 18 2 3 4 2 2 2 2 3" xfId="38512"/>
    <cellStyle name="Обычный 18 2 3 4 2 2 2 2 4" xfId="47440"/>
    <cellStyle name="Обычный 18 2 3 4 2 2 2 2 5" xfId="56360"/>
    <cellStyle name="Обычный 18 2 3 4 2 2 2 3" xfId="12670"/>
    <cellStyle name="Обычный 18 2 3 4 2 2 2 4" xfId="16529"/>
    <cellStyle name="Обычный 18 2 3 4 2 2 2 5" xfId="20389"/>
    <cellStyle name="Обычный 18 2 3 4 2 2 2 6" xfId="25451"/>
    <cellStyle name="Обычный 18 2 3 4 2 2 2 7" xfId="34652"/>
    <cellStyle name="Обычный 18 2 3 4 2 2 2 8" xfId="43580"/>
    <cellStyle name="Обычный 18 2 3 4 2 2 2 9" xfId="52500"/>
    <cellStyle name="Обычный 18 2 3 4 2 2 3" xfId="2223"/>
    <cellStyle name="Обычный 18 2 3 4 2 2 3 2" xfId="2224"/>
    <cellStyle name="Обычный 18 2 3 4 2 2 3 2 2" xfId="27985"/>
    <cellStyle name="Обычный 18 2 3 4 2 2 3 2 3" xfId="37181"/>
    <cellStyle name="Обычный 18 2 3 4 2 2 3 2 4" xfId="46109"/>
    <cellStyle name="Обычный 18 2 3 4 2 2 3 2 5" xfId="55029"/>
    <cellStyle name="Обычный 18 2 3 4 2 2 3 3" xfId="15198"/>
    <cellStyle name="Обычный 18 2 3 4 2 2 3 4" xfId="19058"/>
    <cellStyle name="Обычный 18 2 3 4 2 2 3 5" xfId="24120"/>
    <cellStyle name="Обычный 18 2 3 4 2 2 3 6" xfId="33323"/>
    <cellStyle name="Обычный 18 2 3 4 2 2 3 7" xfId="42249"/>
    <cellStyle name="Обычный 18 2 3 4 2 2 3 8" xfId="51169"/>
    <cellStyle name="Обычный 18 2 3 4 2 2 4" xfId="2225"/>
    <cellStyle name="Обычный 18 2 3 4 2 2 4 2" xfId="30513"/>
    <cellStyle name="Обычный 18 2 3 4 2 2 4 3" xfId="39709"/>
    <cellStyle name="Обычный 18 2 3 4 2 2 4 4" xfId="48637"/>
    <cellStyle name="Обычный 18 2 3 4 2 2 4 5" xfId="57557"/>
    <cellStyle name="Обычный 18 2 3 4 2 2 5" xfId="2226"/>
    <cellStyle name="Обычный 18 2 3 4 2 2 5 2" xfId="26652"/>
    <cellStyle name="Обычный 18 2 3 4 2 2 5 3" xfId="35849"/>
    <cellStyle name="Обычный 18 2 3 4 2 2 5 4" xfId="44777"/>
    <cellStyle name="Обычный 18 2 3 4 2 2 5 5" xfId="53697"/>
    <cellStyle name="Обычный 18 2 3 4 2 2 6" xfId="13867"/>
    <cellStyle name="Обычный 18 2 3 4 2 2 7" xfId="17726"/>
    <cellStyle name="Обычный 18 2 3 4 2 2 8" xfId="21586"/>
    <cellStyle name="Обычный 18 2 3 4 2 2 9" xfId="11214"/>
    <cellStyle name="Обычный 18 2 3 4 2 3" xfId="2227"/>
    <cellStyle name="Обычный 18 2 3 4 2 3 2" xfId="2228"/>
    <cellStyle name="Обычный 18 2 3 4 2 3 2 2" xfId="28718"/>
    <cellStyle name="Обычный 18 2 3 4 2 3 2 3" xfId="37914"/>
    <cellStyle name="Обычный 18 2 3 4 2 3 2 4" xfId="46842"/>
    <cellStyle name="Обычный 18 2 3 4 2 3 2 5" xfId="55762"/>
    <cellStyle name="Обычный 18 2 3 4 2 3 3" xfId="12072"/>
    <cellStyle name="Обычный 18 2 3 4 2 3 4" xfId="15931"/>
    <cellStyle name="Обычный 18 2 3 4 2 3 5" xfId="19791"/>
    <cellStyle name="Обычный 18 2 3 4 2 3 6" xfId="24853"/>
    <cellStyle name="Обычный 18 2 3 4 2 3 7" xfId="34054"/>
    <cellStyle name="Обычный 18 2 3 4 2 3 8" xfId="42982"/>
    <cellStyle name="Обычный 18 2 3 4 2 3 9" xfId="51902"/>
    <cellStyle name="Обычный 18 2 3 4 2 4" xfId="2229"/>
    <cellStyle name="Обычный 18 2 3 4 2 4 2" xfId="2230"/>
    <cellStyle name="Обычный 18 2 3 4 2 4 2 2" xfId="27387"/>
    <cellStyle name="Обычный 18 2 3 4 2 4 2 3" xfId="36583"/>
    <cellStyle name="Обычный 18 2 3 4 2 4 2 4" xfId="45511"/>
    <cellStyle name="Обычный 18 2 3 4 2 4 2 5" xfId="54431"/>
    <cellStyle name="Обычный 18 2 3 4 2 4 3" xfId="14600"/>
    <cellStyle name="Обычный 18 2 3 4 2 4 4" xfId="18460"/>
    <cellStyle name="Обычный 18 2 3 4 2 4 5" xfId="23522"/>
    <cellStyle name="Обычный 18 2 3 4 2 4 6" xfId="32726"/>
    <cellStyle name="Обычный 18 2 3 4 2 4 7" xfId="41651"/>
    <cellStyle name="Обычный 18 2 3 4 2 4 8" xfId="50571"/>
    <cellStyle name="Обычный 18 2 3 4 2 5" xfId="2231"/>
    <cellStyle name="Обычный 18 2 3 4 2 5 2" xfId="29914"/>
    <cellStyle name="Обычный 18 2 3 4 2 5 3" xfId="39110"/>
    <cellStyle name="Обычный 18 2 3 4 2 5 4" xfId="48038"/>
    <cellStyle name="Обычный 18 2 3 4 2 5 5" xfId="56958"/>
    <cellStyle name="Обычный 18 2 3 4 2 6" xfId="2232"/>
    <cellStyle name="Обычный 18 2 3 4 2 6 2" xfId="26053"/>
    <cellStyle name="Обычный 18 2 3 4 2 6 3" xfId="35250"/>
    <cellStyle name="Обычный 18 2 3 4 2 6 4" xfId="44178"/>
    <cellStyle name="Обычный 18 2 3 4 2 6 5" xfId="53098"/>
    <cellStyle name="Обычный 18 2 3 4 2 7" xfId="13268"/>
    <cellStyle name="Обычный 18 2 3 4 2 8" xfId="17127"/>
    <cellStyle name="Обычный 18 2 3 4 2 9" xfId="20987"/>
    <cellStyle name="Обычный 18 2 3 4 3" xfId="2233"/>
    <cellStyle name="Обычный 18 2 3 4 3 10" xfId="22489"/>
    <cellStyle name="Обычный 18 2 3 4 3 11" xfId="31189"/>
    <cellStyle name="Обычный 18 2 3 4 3 12" xfId="40618"/>
    <cellStyle name="Обычный 18 2 3 4 3 13" xfId="49538"/>
    <cellStyle name="Обычный 18 2 3 4 3 2" xfId="2234"/>
    <cellStyle name="Обычный 18 2 3 4 3 2 2" xfId="2235"/>
    <cellStyle name="Обычный 18 2 3 4 3 2 2 2" xfId="28419"/>
    <cellStyle name="Обычный 18 2 3 4 3 2 2 3" xfId="37615"/>
    <cellStyle name="Обычный 18 2 3 4 3 2 2 4" xfId="46543"/>
    <cellStyle name="Обычный 18 2 3 4 3 2 2 5" xfId="55463"/>
    <cellStyle name="Обычный 18 2 3 4 3 2 3" xfId="11773"/>
    <cellStyle name="Обычный 18 2 3 4 3 2 4" xfId="15632"/>
    <cellStyle name="Обычный 18 2 3 4 3 2 5" xfId="19492"/>
    <cellStyle name="Обычный 18 2 3 4 3 2 6" xfId="24554"/>
    <cellStyle name="Обычный 18 2 3 4 3 2 7" xfId="33756"/>
    <cellStyle name="Обычный 18 2 3 4 3 2 8" xfId="42683"/>
    <cellStyle name="Обычный 18 2 3 4 3 2 9" xfId="51603"/>
    <cellStyle name="Обычный 18 2 3 4 3 3" xfId="2236"/>
    <cellStyle name="Обычный 18 2 3 4 3 3 2" xfId="2237"/>
    <cellStyle name="Обычный 18 2 3 4 3 3 2 2" xfId="27087"/>
    <cellStyle name="Обычный 18 2 3 4 3 3 2 3" xfId="36284"/>
    <cellStyle name="Обычный 18 2 3 4 3 3 2 4" xfId="45212"/>
    <cellStyle name="Обычный 18 2 3 4 3 3 2 5" xfId="54132"/>
    <cellStyle name="Обычный 18 2 3 4 3 3 3" xfId="14301"/>
    <cellStyle name="Обычный 18 2 3 4 3 3 4" xfId="18161"/>
    <cellStyle name="Обычный 18 2 3 4 3 3 5" xfId="23223"/>
    <cellStyle name="Обычный 18 2 3 4 3 3 6" xfId="32428"/>
    <cellStyle name="Обычный 18 2 3 4 3 3 7" xfId="41352"/>
    <cellStyle name="Обычный 18 2 3 4 3 3 8" xfId="50272"/>
    <cellStyle name="Обычный 18 2 3 4 3 4" xfId="2238"/>
    <cellStyle name="Обычный 18 2 3 4 3 4 2" xfId="30214"/>
    <cellStyle name="Обычный 18 2 3 4 3 4 3" xfId="39410"/>
    <cellStyle name="Обычный 18 2 3 4 3 4 4" xfId="48338"/>
    <cellStyle name="Обычный 18 2 3 4 3 4 5" xfId="57258"/>
    <cellStyle name="Обычный 18 2 3 4 3 5" xfId="2239"/>
    <cellStyle name="Обычный 18 2 3 4 3 5 2" xfId="26353"/>
    <cellStyle name="Обычный 18 2 3 4 3 5 3" xfId="35550"/>
    <cellStyle name="Обычный 18 2 3 4 3 5 4" xfId="44478"/>
    <cellStyle name="Обычный 18 2 3 4 3 5 5" xfId="53398"/>
    <cellStyle name="Обычный 18 2 3 4 3 6" xfId="13568"/>
    <cellStyle name="Обычный 18 2 3 4 3 7" xfId="17427"/>
    <cellStyle name="Обычный 18 2 3 4 3 8" xfId="21287"/>
    <cellStyle name="Обычный 18 2 3 4 3 9" xfId="10387"/>
    <cellStyle name="Обычный 18 2 3 4 4" xfId="2240"/>
    <cellStyle name="Обычный 18 2 3 4 4 10" xfId="50870"/>
    <cellStyle name="Обычный 18 2 3 4 4 2" xfId="2241"/>
    <cellStyle name="Обычный 18 2 3 4 4 2 2" xfId="2242"/>
    <cellStyle name="Обычный 18 2 3 4 4 2 2 2" xfId="29017"/>
    <cellStyle name="Обычный 18 2 3 4 4 2 2 3" xfId="38213"/>
    <cellStyle name="Обычный 18 2 3 4 4 2 2 4" xfId="47141"/>
    <cellStyle name="Обычный 18 2 3 4 4 2 2 5" xfId="56061"/>
    <cellStyle name="Обычный 18 2 3 4 4 2 3" xfId="12371"/>
    <cellStyle name="Обычный 18 2 3 4 4 2 4" xfId="16230"/>
    <cellStyle name="Обычный 18 2 3 4 4 2 5" xfId="20090"/>
    <cellStyle name="Обычный 18 2 3 4 4 2 6" xfId="25152"/>
    <cellStyle name="Обычный 18 2 3 4 4 2 7" xfId="34353"/>
    <cellStyle name="Обычный 18 2 3 4 4 2 8" xfId="43281"/>
    <cellStyle name="Обычный 18 2 3 4 4 2 9" xfId="52201"/>
    <cellStyle name="Обычный 18 2 3 4 4 3" xfId="2243"/>
    <cellStyle name="Обычный 18 2 3 4 4 3 2" xfId="27686"/>
    <cellStyle name="Обычный 18 2 3 4 4 3 3" xfId="36882"/>
    <cellStyle name="Обычный 18 2 3 4 4 3 4" xfId="45810"/>
    <cellStyle name="Обычный 18 2 3 4 4 3 5" xfId="54730"/>
    <cellStyle name="Обычный 18 2 3 4 4 4" xfId="11494"/>
    <cellStyle name="Обычный 18 2 3 4 4 5" xfId="14899"/>
    <cellStyle name="Обычный 18 2 3 4 4 6" xfId="18759"/>
    <cellStyle name="Обычный 18 2 3 4 4 7" xfId="23821"/>
    <cellStyle name="Обычный 18 2 3 4 4 8" xfId="33024"/>
    <cellStyle name="Обычный 18 2 3 4 4 9" xfId="41950"/>
    <cellStyle name="Обычный 18 2 3 4 5" xfId="2244"/>
    <cellStyle name="Обычный 18 2 3 4 5 2" xfId="2245"/>
    <cellStyle name="Обычный 18 2 3 4 5 2 2" xfId="28328"/>
    <cellStyle name="Обычный 18 2 3 4 5 2 3" xfId="37524"/>
    <cellStyle name="Обычный 18 2 3 4 5 2 4" xfId="46452"/>
    <cellStyle name="Обычный 18 2 3 4 5 2 5" xfId="55372"/>
    <cellStyle name="Обычный 18 2 3 4 5 3" xfId="11682"/>
    <cellStyle name="Обычный 18 2 3 4 5 4" xfId="15541"/>
    <cellStyle name="Обычный 18 2 3 4 5 5" xfId="19401"/>
    <cellStyle name="Обычный 18 2 3 4 5 6" xfId="24463"/>
    <cellStyle name="Обычный 18 2 3 4 5 7" xfId="33665"/>
    <cellStyle name="Обычный 18 2 3 4 5 8" xfId="42592"/>
    <cellStyle name="Обычный 18 2 3 4 5 9" xfId="51512"/>
    <cellStyle name="Обычный 18 2 3 4 6" xfId="2246"/>
    <cellStyle name="Обычный 18 2 3 4 6 2" xfId="2247"/>
    <cellStyle name="Обычный 18 2 3 4 6 2 2" xfId="26996"/>
    <cellStyle name="Обычный 18 2 3 4 6 2 3" xfId="36193"/>
    <cellStyle name="Обычный 18 2 3 4 6 2 4" xfId="45121"/>
    <cellStyle name="Обычный 18 2 3 4 6 2 5" xfId="54041"/>
    <cellStyle name="Обычный 18 2 3 4 6 3" xfId="14210"/>
    <cellStyle name="Обычный 18 2 3 4 6 4" xfId="18070"/>
    <cellStyle name="Обычный 18 2 3 4 6 5" xfId="23132"/>
    <cellStyle name="Обычный 18 2 3 4 6 6" xfId="32291"/>
    <cellStyle name="Обычный 18 2 3 4 6 7" xfId="41261"/>
    <cellStyle name="Обычный 18 2 3 4 6 8" xfId="50181"/>
    <cellStyle name="Обычный 18 2 3 4 7" xfId="2248"/>
    <cellStyle name="Обычный 18 2 3 4 7 2" xfId="29615"/>
    <cellStyle name="Обычный 18 2 3 4 7 3" xfId="38811"/>
    <cellStyle name="Обычный 18 2 3 4 7 4" xfId="47739"/>
    <cellStyle name="Обычный 18 2 3 4 7 5" xfId="56659"/>
    <cellStyle name="Обычный 18 2 3 4 8" xfId="2249"/>
    <cellStyle name="Обычный 18 2 3 4 8 2" xfId="25750"/>
    <cellStyle name="Обычный 18 2 3 4 8 3" xfId="34951"/>
    <cellStyle name="Обычный 18 2 3 4 8 4" xfId="43879"/>
    <cellStyle name="Обычный 18 2 3 4 8 5" xfId="52799"/>
    <cellStyle name="Обычный 18 2 3 4 9" xfId="12969"/>
    <cellStyle name="Обычный 18 2 3 5" xfId="2250"/>
    <cellStyle name="Обычный 18 2 3 5 10" xfId="20689"/>
    <cellStyle name="Обычный 18 2 3 5 11" xfId="10388"/>
    <cellStyle name="Обычный 18 2 3 5 12" xfId="21890"/>
    <cellStyle name="Обычный 18 2 3 5 13" xfId="31190"/>
    <cellStyle name="Обычный 18 2 3 5 14" xfId="40020"/>
    <cellStyle name="Обычный 18 2 3 5 15" xfId="48940"/>
    <cellStyle name="Обычный 18 2 3 5 2" xfId="2251"/>
    <cellStyle name="Обычный 18 2 3 5 2 10" xfId="10694"/>
    <cellStyle name="Обычный 18 2 3 5 2 11" xfId="22189"/>
    <cellStyle name="Обычный 18 2 3 5 2 12" xfId="31191"/>
    <cellStyle name="Обычный 18 2 3 5 2 13" xfId="40319"/>
    <cellStyle name="Обычный 18 2 3 5 2 14" xfId="49239"/>
    <cellStyle name="Обычный 18 2 3 5 2 2" xfId="2252"/>
    <cellStyle name="Обычный 18 2 3 5 2 2 10" xfId="22789"/>
    <cellStyle name="Обычный 18 2 3 5 2 2 11" xfId="31192"/>
    <cellStyle name="Обычный 18 2 3 5 2 2 12" xfId="40918"/>
    <cellStyle name="Обычный 18 2 3 5 2 2 13" xfId="49838"/>
    <cellStyle name="Обычный 18 2 3 5 2 2 2" xfId="2253"/>
    <cellStyle name="Обычный 18 2 3 5 2 2 2 2" xfId="2254"/>
    <cellStyle name="Обычный 18 2 3 5 2 2 2 2 2" xfId="29317"/>
    <cellStyle name="Обычный 18 2 3 5 2 2 2 2 3" xfId="38513"/>
    <cellStyle name="Обычный 18 2 3 5 2 2 2 2 4" xfId="47441"/>
    <cellStyle name="Обычный 18 2 3 5 2 2 2 2 5" xfId="56361"/>
    <cellStyle name="Обычный 18 2 3 5 2 2 2 3" xfId="12671"/>
    <cellStyle name="Обычный 18 2 3 5 2 2 2 4" xfId="16530"/>
    <cellStyle name="Обычный 18 2 3 5 2 2 2 5" xfId="20390"/>
    <cellStyle name="Обычный 18 2 3 5 2 2 2 6" xfId="25452"/>
    <cellStyle name="Обычный 18 2 3 5 2 2 2 7" xfId="34653"/>
    <cellStyle name="Обычный 18 2 3 5 2 2 2 8" xfId="43581"/>
    <cellStyle name="Обычный 18 2 3 5 2 2 2 9" xfId="52501"/>
    <cellStyle name="Обычный 18 2 3 5 2 2 3" xfId="2255"/>
    <cellStyle name="Обычный 18 2 3 5 2 2 3 2" xfId="2256"/>
    <cellStyle name="Обычный 18 2 3 5 2 2 3 2 2" xfId="27986"/>
    <cellStyle name="Обычный 18 2 3 5 2 2 3 2 3" xfId="37182"/>
    <cellStyle name="Обычный 18 2 3 5 2 2 3 2 4" xfId="46110"/>
    <cellStyle name="Обычный 18 2 3 5 2 2 3 2 5" xfId="55030"/>
    <cellStyle name="Обычный 18 2 3 5 2 2 3 3" xfId="15199"/>
    <cellStyle name="Обычный 18 2 3 5 2 2 3 4" xfId="19059"/>
    <cellStyle name="Обычный 18 2 3 5 2 2 3 5" xfId="24121"/>
    <cellStyle name="Обычный 18 2 3 5 2 2 3 6" xfId="33324"/>
    <cellStyle name="Обычный 18 2 3 5 2 2 3 7" xfId="42250"/>
    <cellStyle name="Обычный 18 2 3 5 2 2 3 8" xfId="51170"/>
    <cellStyle name="Обычный 18 2 3 5 2 2 4" xfId="2257"/>
    <cellStyle name="Обычный 18 2 3 5 2 2 4 2" xfId="30514"/>
    <cellStyle name="Обычный 18 2 3 5 2 2 4 3" xfId="39710"/>
    <cellStyle name="Обычный 18 2 3 5 2 2 4 4" xfId="48638"/>
    <cellStyle name="Обычный 18 2 3 5 2 2 4 5" xfId="57558"/>
    <cellStyle name="Обычный 18 2 3 5 2 2 5" xfId="2258"/>
    <cellStyle name="Обычный 18 2 3 5 2 2 5 2" xfId="26653"/>
    <cellStyle name="Обычный 18 2 3 5 2 2 5 3" xfId="35850"/>
    <cellStyle name="Обычный 18 2 3 5 2 2 5 4" xfId="44778"/>
    <cellStyle name="Обычный 18 2 3 5 2 2 5 5" xfId="53698"/>
    <cellStyle name="Обычный 18 2 3 5 2 2 6" xfId="13868"/>
    <cellStyle name="Обычный 18 2 3 5 2 2 7" xfId="17727"/>
    <cellStyle name="Обычный 18 2 3 5 2 2 8" xfId="21587"/>
    <cellStyle name="Обычный 18 2 3 5 2 2 9" xfId="11215"/>
    <cellStyle name="Обычный 18 2 3 5 2 3" xfId="2259"/>
    <cellStyle name="Обычный 18 2 3 5 2 3 2" xfId="2260"/>
    <cellStyle name="Обычный 18 2 3 5 2 3 2 2" xfId="28719"/>
    <cellStyle name="Обычный 18 2 3 5 2 3 2 3" xfId="37915"/>
    <cellStyle name="Обычный 18 2 3 5 2 3 2 4" xfId="46843"/>
    <cellStyle name="Обычный 18 2 3 5 2 3 2 5" xfId="55763"/>
    <cellStyle name="Обычный 18 2 3 5 2 3 3" xfId="12073"/>
    <cellStyle name="Обычный 18 2 3 5 2 3 4" xfId="15932"/>
    <cellStyle name="Обычный 18 2 3 5 2 3 5" xfId="19792"/>
    <cellStyle name="Обычный 18 2 3 5 2 3 6" xfId="24854"/>
    <cellStyle name="Обычный 18 2 3 5 2 3 7" xfId="34055"/>
    <cellStyle name="Обычный 18 2 3 5 2 3 8" xfId="42983"/>
    <cellStyle name="Обычный 18 2 3 5 2 3 9" xfId="51903"/>
    <cellStyle name="Обычный 18 2 3 5 2 4" xfId="2261"/>
    <cellStyle name="Обычный 18 2 3 5 2 4 2" xfId="2262"/>
    <cellStyle name="Обычный 18 2 3 5 2 4 2 2" xfId="27388"/>
    <cellStyle name="Обычный 18 2 3 5 2 4 2 3" xfId="36584"/>
    <cellStyle name="Обычный 18 2 3 5 2 4 2 4" xfId="45512"/>
    <cellStyle name="Обычный 18 2 3 5 2 4 2 5" xfId="54432"/>
    <cellStyle name="Обычный 18 2 3 5 2 4 3" xfId="14601"/>
    <cellStyle name="Обычный 18 2 3 5 2 4 4" xfId="18461"/>
    <cellStyle name="Обычный 18 2 3 5 2 4 5" xfId="23523"/>
    <cellStyle name="Обычный 18 2 3 5 2 4 6" xfId="32727"/>
    <cellStyle name="Обычный 18 2 3 5 2 4 7" xfId="41652"/>
    <cellStyle name="Обычный 18 2 3 5 2 4 8" xfId="50572"/>
    <cellStyle name="Обычный 18 2 3 5 2 5" xfId="2263"/>
    <cellStyle name="Обычный 18 2 3 5 2 5 2" xfId="29915"/>
    <cellStyle name="Обычный 18 2 3 5 2 5 3" xfId="39111"/>
    <cellStyle name="Обычный 18 2 3 5 2 5 4" xfId="48039"/>
    <cellStyle name="Обычный 18 2 3 5 2 5 5" xfId="56959"/>
    <cellStyle name="Обычный 18 2 3 5 2 6" xfId="2264"/>
    <cellStyle name="Обычный 18 2 3 5 2 6 2" xfId="26054"/>
    <cellStyle name="Обычный 18 2 3 5 2 6 3" xfId="35251"/>
    <cellStyle name="Обычный 18 2 3 5 2 6 4" xfId="44179"/>
    <cellStyle name="Обычный 18 2 3 5 2 6 5" xfId="53099"/>
    <cellStyle name="Обычный 18 2 3 5 2 7" xfId="13269"/>
    <cellStyle name="Обычный 18 2 3 5 2 8" xfId="17128"/>
    <cellStyle name="Обычный 18 2 3 5 2 9" xfId="20988"/>
    <cellStyle name="Обычный 18 2 3 5 3" xfId="2265"/>
    <cellStyle name="Обычный 18 2 3 5 3 10" xfId="22490"/>
    <cellStyle name="Обычный 18 2 3 5 3 11" xfId="31193"/>
    <cellStyle name="Обычный 18 2 3 5 3 12" xfId="40619"/>
    <cellStyle name="Обычный 18 2 3 5 3 13" xfId="49539"/>
    <cellStyle name="Обычный 18 2 3 5 3 2" xfId="2266"/>
    <cellStyle name="Обычный 18 2 3 5 3 2 2" xfId="2267"/>
    <cellStyle name="Обычный 18 2 3 5 3 2 2 2" xfId="29018"/>
    <cellStyle name="Обычный 18 2 3 5 3 2 2 3" xfId="38214"/>
    <cellStyle name="Обычный 18 2 3 5 3 2 2 4" xfId="47142"/>
    <cellStyle name="Обычный 18 2 3 5 3 2 2 5" xfId="56062"/>
    <cellStyle name="Обычный 18 2 3 5 3 2 3" xfId="12372"/>
    <cellStyle name="Обычный 18 2 3 5 3 2 4" xfId="16231"/>
    <cellStyle name="Обычный 18 2 3 5 3 2 5" xfId="20091"/>
    <cellStyle name="Обычный 18 2 3 5 3 2 6" xfId="25153"/>
    <cellStyle name="Обычный 18 2 3 5 3 2 7" xfId="34354"/>
    <cellStyle name="Обычный 18 2 3 5 3 2 8" xfId="43282"/>
    <cellStyle name="Обычный 18 2 3 5 3 2 9" xfId="52202"/>
    <cellStyle name="Обычный 18 2 3 5 3 3" xfId="2268"/>
    <cellStyle name="Обычный 18 2 3 5 3 3 2" xfId="2269"/>
    <cellStyle name="Обычный 18 2 3 5 3 3 2 2" xfId="27687"/>
    <cellStyle name="Обычный 18 2 3 5 3 3 2 3" xfId="36883"/>
    <cellStyle name="Обычный 18 2 3 5 3 3 2 4" xfId="45811"/>
    <cellStyle name="Обычный 18 2 3 5 3 3 2 5" xfId="54731"/>
    <cellStyle name="Обычный 18 2 3 5 3 3 3" xfId="14900"/>
    <cellStyle name="Обычный 18 2 3 5 3 3 4" xfId="18760"/>
    <cellStyle name="Обычный 18 2 3 5 3 3 5" xfId="23822"/>
    <cellStyle name="Обычный 18 2 3 5 3 3 6" xfId="33025"/>
    <cellStyle name="Обычный 18 2 3 5 3 3 7" xfId="41951"/>
    <cellStyle name="Обычный 18 2 3 5 3 3 8" xfId="50871"/>
    <cellStyle name="Обычный 18 2 3 5 3 4" xfId="2270"/>
    <cellStyle name="Обычный 18 2 3 5 3 4 2" xfId="30215"/>
    <cellStyle name="Обычный 18 2 3 5 3 4 3" xfId="39411"/>
    <cellStyle name="Обычный 18 2 3 5 3 4 4" xfId="48339"/>
    <cellStyle name="Обычный 18 2 3 5 3 4 5" xfId="57259"/>
    <cellStyle name="Обычный 18 2 3 5 3 5" xfId="2271"/>
    <cellStyle name="Обычный 18 2 3 5 3 5 2" xfId="26354"/>
    <cellStyle name="Обычный 18 2 3 5 3 5 3" xfId="35551"/>
    <cellStyle name="Обычный 18 2 3 5 3 5 4" xfId="44479"/>
    <cellStyle name="Обычный 18 2 3 5 3 5 5" xfId="53399"/>
    <cellStyle name="Обычный 18 2 3 5 3 6" xfId="13569"/>
    <cellStyle name="Обычный 18 2 3 5 3 7" xfId="17428"/>
    <cellStyle name="Обычный 18 2 3 5 3 8" xfId="21288"/>
    <cellStyle name="Обычный 18 2 3 5 3 9" xfId="10962"/>
    <cellStyle name="Обычный 18 2 3 5 4" xfId="2272"/>
    <cellStyle name="Обычный 18 2 3 5 4 2" xfId="2273"/>
    <cellStyle name="Обычный 18 2 3 5 4 2 2" xfId="28420"/>
    <cellStyle name="Обычный 18 2 3 5 4 2 3" xfId="37616"/>
    <cellStyle name="Обычный 18 2 3 5 4 2 4" xfId="46544"/>
    <cellStyle name="Обычный 18 2 3 5 4 2 5" xfId="55464"/>
    <cellStyle name="Обычный 18 2 3 5 4 3" xfId="11774"/>
    <cellStyle name="Обычный 18 2 3 5 4 4" xfId="15633"/>
    <cellStyle name="Обычный 18 2 3 5 4 5" xfId="19493"/>
    <cellStyle name="Обычный 18 2 3 5 4 6" xfId="24555"/>
    <cellStyle name="Обычный 18 2 3 5 4 7" xfId="33757"/>
    <cellStyle name="Обычный 18 2 3 5 4 8" xfId="42684"/>
    <cellStyle name="Обычный 18 2 3 5 4 9" xfId="51604"/>
    <cellStyle name="Обычный 18 2 3 5 5" xfId="2274"/>
    <cellStyle name="Обычный 18 2 3 5 5 2" xfId="2275"/>
    <cellStyle name="Обычный 18 2 3 5 5 2 2" xfId="27088"/>
    <cellStyle name="Обычный 18 2 3 5 5 2 3" xfId="36285"/>
    <cellStyle name="Обычный 18 2 3 5 5 2 4" xfId="45213"/>
    <cellStyle name="Обычный 18 2 3 5 5 2 5" xfId="54133"/>
    <cellStyle name="Обычный 18 2 3 5 5 3" xfId="14302"/>
    <cellStyle name="Обычный 18 2 3 5 5 4" xfId="18162"/>
    <cellStyle name="Обычный 18 2 3 5 5 5" xfId="23224"/>
    <cellStyle name="Обычный 18 2 3 5 5 6" xfId="32429"/>
    <cellStyle name="Обычный 18 2 3 5 5 7" xfId="41353"/>
    <cellStyle name="Обычный 18 2 3 5 5 8" xfId="50273"/>
    <cellStyle name="Обычный 18 2 3 5 6" xfId="2276"/>
    <cellStyle name="Обычный 18 2 3 5 6 2" xfId="29616"/>
    <cellStyle name="Обычный 18 2 3 5 6 3" xfId="38812"/>
    <cellStyle name="Обычный 18 2 3 5 6 4" xfId="47740"/>
    <cellStyle name="Обычный 18 2 3 5 6 5" xfId="56660"/>
    <cellStyle name="Обычный 18 2 3 5 7" xfId="2277"/>
    <cellStyle name="Обычный 18 2 3 5 7 2" xfId="25751"/>
    <cellStyle name="Обычный 18 2 3 5 7 3" xfId="34952"/>
    <cellStyle name="Обычный 18 2 3 5 7 4" xfId="43880"/>
    <cellStyle name="Обычный 18 2 3 5 7 5" xfId="52800"/>
    <cellStyle name="Обычный 18 2 3 5 8" xfId="12970"/>
    <cellStyle name="Обычный 18 2 3 5 9" xfId="16829"/>
    <cellStyle name="Обычный 18 2 3 6" xfId="2278"/>
    <cellStyle name="Обычный 18 2 3 6 10" xfId="20690"/>
    <cellStyle name="Обычный 18 2 3 6 11" xfId="10389"/>
    <cellStyle name="Обычный 18 2 3 6 12" xfId="21891"/>
    <cellStyle name="Обычный 18 2 3 6 13" xfId="31194"/>
    <cellStyle name="Обычный 18 2 3 6 14" xfId="40021"/>
    <cellStyle name="Обычный 18 2 3 6 15" xfId="48941"/>
    <cellStyle name="Обычный 18 2 3 6 2" xfId="2279"/>
    <cellStyle name="Обычный 18 2 3 6 2 10" xfId="10695"/>
    <cellStyle name="Обычный 18 2 3 6 2 11" xfId="22190"/>
    <cellStyle name="Обычный 18 2 3 6 2 12" xfId="31195"/>
    <cellStyle name="Обычный 18 2 3 6 2 13" xfId="40320"/>
    <cellStyle name="Обычный 18 2 3 6 2 14" xfId="49240"/>
    <cellStyle name="Обычный 18 2 3 6 2 2" xfId="2280"/>
    <cellStyle name="Обычный 18 2 3 6 2 2 10" xfId="22790"/>
    <cellStyle name="Обычный 18 2 3 6 2 2 11" xfId="31196"/>
    <cellStyle name="Обычный 18 2 3 6 2 2 12" xfId="40919"/>
    <cellStyle name="Обычный 18 2 3 6 2 2 13" xfId="49839"/>
    <cellStyle name="Обычный 18 2 3 6 2 2 2" xfId="2281"/>
    <cellStyle name="Обычный 18 2 3 6 2 2 2 2" xfId="2282"/>
    <cellStyle name="Обычный 18 2 3 6 2 2 2 2 2" xfId="29318"/>
    <cellStyle name="Обычный 18 2 3 6 2 2 2 2 3" xfId="38514"/>
    <cellStyle name="Обычный 18 2 3 6 2 2 2 2 4" xfId="47442"/>
    <cellStyle name="Обычный 18 2 3 6 2 2 2 2 5" xfId="56362"/>
    <cellStyle name="Обычный 18 2 3 6 2 2 2 3" xfId="12672"/>
    <cellStyle name="Обычный 18 2 3 6 2 2 2 4" xfId="16531"/>
    <cellStyle name="Обычный 18 2 3 6 2 2 2 5" xfId="20391"/>
    <cellStyle name="Обычный 18 2 3 6 2 2 2 6" xfId="25453"/>
    <cellStyle name="Обычный 18 2 3 6 2 2 2 7" xfId="34654"/>
    <cellStyle name="Обычный 18 2 3 6 2 2 2 8" xfId="43582"/>
    <cellStyle name="Обычный 18 2 3 6 2 2 2 9" xfId="52502"/>
    <cellStyle name="Обычный 18 2 3 6 2 2 3" xfId="2283"/>
    <cellStyle name="Обычный 18 2 3 6 2 2 3 2" xfId="2284"/>
    <cellStyle name="Обычный 18 2 3 6 2 2 3 2 2" xfId="27987"/>
    <cellStyle name="Обычный 18 2 3 6 2 2 3 2 3" xfId="37183"/>
    <cellStyle name="Обычный 18 2 3 6 2 2 3 2 4" xfId="46111"/>
    <cellStyle name="Обычный 18 2 3 6 2 2 3 2 5" xfId="55031"/>
    <cellStyle name="Обычный 18 2 3 6 2 2 3 3" xfId="15200"/>
    <cellStyle name="Обычный 18 2 3 6 2 2 3 4" xfId="19060"/>
    <cellStyle name="Обычный 18 2 3 6 2 2 3 5" xfId="24122"/>
    <cellStyle name="Обычный 18 2 3 6 2 2 3 6" xfId="33325"/>
    <cellStyle name="Обычный 18 2 3 6 2 2 3 7" xfId="42251"/>
    <cellStyle name="Обычный 18 2 3 6 2 2 3 8" xfId="51171"/>
    <cellStyle name="Обычный 18 2 3 6 2 2 4" xfId="2285"/>
    <cellStyle name="Обычный 18 2 3 6 2 2 4 2" xfId="30515"/>
    <cellStyle name="Обычный 18 2 3 6 2 2 4 3" xfId="39711"/>
    <cellStyle name="Обычный 18 2 3 6 2 2 4 4" xfId="48639"/>
    <cellStyle name="Обычный 18 2 3 6 2 2 4 5" xfId="57559"/>
    <cellStyle name="Обычный 18 2 3 6 2 2 5" xfId="2286"/>
    <cellStyle name="Обычный 18 2 3 6 2 2 5 2" xfId="26654"/>
    <cellStyle name="Обычный 18 2 3 6 2 2 5 3" xfId="35851"/>
    <cellStyle name="Обычный 18 2 3 6 2 2 5 4" xfId="44779"/>
    <cellStyle name="Обычный 18 2 3 6 2 2 5 5" xfId="53699"/>
    <cellStyle name="Обычный 18 2 3 6 2 2 6" xfId="13869"/>
    <cellStyle name="Обычный 18 2 3 6 2 2 7" xfId="17728"/>
    <cellStyle name="Обычный 18 2 3 6 2 2 8" xfId="21588"/>
    <cellStyle name="Обычный 18 2 3 6 2 2 9" xfId="11216"/>
    <cellStyle name="Обычный 18 2 3 6 2 3" xfId="2287"/>
    <cellStyle name="Обычный 18 2 3 6 2 3 2" xfId="2288"/>
    <cellStyle name="Обычный 18 2 3 6 2 3 2 2" xfId="28720"/>
    <cellStyle name="Обычный 18 2 3 6 2 3 2 3" xfId="37916"/>
    <cellStyle name="Обычный 18 2 3 6 2 3 2 4" xfId="46844"/>
    <cellStyle name="Обычный 18 2 3 6 2 3 2 5" xfId="55764"/>
    <cellStyle name="Обычный 18 2 3 6 2 3 3" xfId="12074"/>
    <cellStyle name="Обычный 18 2 3 6 2 3 4" xfId="15933"/>
    <cellStyle name="Обычный 18 2 3 6 2 3 5" xfId="19793"/>
    <cellStyle name="Обычный 18 2 3 6 2 3 6" xfId="24855"/>
    <cellStyle name="Обычный 18 2 3 6 2 3 7" xfId="34056"/>
    <cellStyle name="Обычный 18 2 3 6 2 3 8" xfId="42984"/>
    <cellStyle name="Обычный 18 2 3 6 2 3 9" xfId="51904"/>
    <cellStyle name="Обычный 18 2 3 6 2 4" xfId="2289"/>
    <cellStyle name="Обычный 18 2 3 6 2 4 2" xfId="2290"/>
    <cellStyle name="Обычный 18 2 3 6 2 4 2 2" xfId="27389"/>
    <cellStyle name="Обычный 18 2 3 6 2 4 2 3" xfId="36585"/>
    <cellStyle name="Обычный 18 2 3 6 2 4 2 4" xfId="45513"/>
    <cellStyle name="Обычный 18 2 3 6 2 4 2 5" xfId="54433"/>
    <cellStyle name="Обычный 18 2 3 6 2 4 3" xfId="14602"/>
    <cellStyle name="Обычный 18 2 3 6 2 4 4" xfId="18462"/>
    <cellStyle name="Обычный 18 2 3 6 2 4 5" xfId="23524"/>
    <cellStyle name="Обычный 18 2 3 6 2 4 6" xfId="32728"/>
    <cellStyle name="Обычный 18 2 3 6 2 4 7" xfId="41653"/>
    <cellStyle name="Обычный 18 2 3 6 2 4 8" xfId="50573"/>
    <cellStyle name="Обычный 18 2 3 6 2 5" xfId="2291"/>
    <cellStyle name="Обычный 18 2 3 6 2 5 2" xfId="29916"/>
    <cellStyle name="Обычный 18 2 3 6 2 5 3" xfId="39112"/>
    <cellStyle name="Обычный 18 2 3 6 2 5 4" xfId="48040"/>
    <cellStyle name="Обычный 18 2 3 6 2 5 5" xfId="56960"/>
    <cellStyle name="Обычный 18 2 3 6 2 6" xfId="2292"/>
    <cellStyle name="Обычный 18 2 3 6 2 6 2" xfId="26055"/>
    <cellStyle name="Обычный 18 2 3 6 2 6 3" xfId="35252"/>
    <cellStyle name="Обычный 18 2 3 6 2 6 4" xfId="44180"/>
    <cellStyle name="Обычный 18 2 3 6 2 6 5" xfId="53100"/>
    <cellStyle name="Обычный 18 2 3 6 2 7" xfId="13270"/>
    <cellStyle name="Обычный 18 2 3 6 2 8" xfId="17129"/>
    <cellStyle name="Обычный 18 2 3 6 2 9" xfId="20989"/>
    <cellStyle name="Обычный 18 2 3 6 3" xfId="2293"/>
    <cellStyle name="Обычный 18 2 3 6 3 10" xfId="22491"/>
    <cellStyle name="Обычный 18 2 3 6 3 11" xfId="31197"/>
    <cellStyle name="Обычный 18 2 3 6 3 12" xfId="40620"/>
    <cellStyle name="Обычный 18 2 3 6 3 13" xfId="49540"/>
    <cellStyle name="Обычный 18 2 3 6 3 2" xfId="2294"/>
    <cellStyle name="Обычный 18 2 3 6 3 2 2" xfId="2295"/>
    <cellStyle name="Обычный 18 2 3 6 3 2 2 2" xfId="29019"/>
    <cellStyle name="Обычный 18 2 3 6 3 2 2 3" xfId="38215"/>
    <cellStyle name="Обычный 18 2 3 6 3 2 2 4" xfId="47143"/>
    <cellStyle name="Обычный 18 2 3 6 3 2 2 5" xfId="56063"/>
    <cellStyle name="Обычный 18 2 3 6 3 2 3" xfId="12373"/>
    <cellStyle name="Обычный 18 2 3 6 3 2 4" xfId="16232"/>
    <cellStyle name="Обычный 18 2 3 6 3 2 5" xfId="20092"/>
    <cellStyle name="Обычный 18 2 3 6 3 2 6" xfId="25154"/>
    <cellStyle name="Обычный 18 2 3 6 3 2 7" xfId="34355"/>
    <cellStyle name="Обычный 18 2 3 6 3 2 8" xfId="43283"/>
    <cellStyle name="Обычный 18 2 3 6 3 2 9" xfId="52203"/>
    <cellStyle name="Обычный 18 2 3 6 3 3" xfId="2296"/>
    <cellStyle name="Обычный 18 2 3 6 3 3 2" xfId="2297"/>
    <cellStyle name="Обычный 18 2 3 6 3 3 2 2" xfId="27688"/>
    <cellStyle name="Обычный 18 2 3 6 3 3 2 3" xfId="36884"/>
    <cellStyle name="Обычный 18 2 3 6 3 3 2 4" xfId="45812"/>
    <cellStyle name="Обычный 18 2 3 6 3 3 2 5" xfId="54732"/>
    <cellStyle name="Обычный 18 2 3 6 3 3 3" xfId="14901"/>
    <cellStyle name="Обычный 18 2 3 6 3 3 4" xfId="18761"/>
    <cellStyle name="Обычный 18 2 3 6 3 3 5" xfId="23823"/>
    <cellStyle name="Обычный 18 2 3 6 3 3 6" xfId="33026"/>
    <cellStyle name="Обычный 18 2 3 6 3 3 7" xfId="41952"/>
    <cellStyle name="Обычный 18 2 3 6 3 3 8" xfId="50872"/>
    <cellStyle name="Обычный 18 2 3 6 3 4" xfId="2298"/>
    <cellStyle name="Обычный 18 2 3 6 3 4 2" xfId="30216"/>
    <cellStyle name="Обычный 18 2 3 6 3 4 3" xfId="39412"/>
    <cellStyle name="Обычный 18 2 3 6 3 4 4" xfId="48340"/>
    <cellStyle name="Обычный 18 2 3 6 3 4 5" xfId="57260"/>
    <cellStyle name="Обычный 18 2 3 6 3 5" xfId="2299"/>
    <cellStyle name="Обычный 18 2 3 6 3 5 2" xfId="26355"/>
    <cellStyle name="Обычный 18 2 3 6 3 5 3" xfId="35552"/>
    <cellStyle name="Обычный 18 2 3 6 3 5 4" xfId="44480"/>
    <cellStyle name="Обычный 18 2 3 6 3 5 5" xfId="53400"/>
    <cellStyle name="Обычный 18 2 3 6 3 6" xfId="13570"/>
    <cellStyle name="Обычный 18 2 3 6 3 7" xfId="17429"/>
    <cellStyle name="Обычный 18 2 3 6 3 8" xfId="21289"/>
    <cellStyle name="Обычный 18 2 3 6 3 9" xfId="10963"/>
    <cellStyle name="Обычный 18 2 3 6 4" xfId="2300"/>
    <cellStyle name="Обычный 18 2 3 6 4 2" xfId="2301"/>
    <cellStyle name="Обычный 18 2 3 6 4 2 2" xfId="28421"/>
    <cellStyle name="Обычный 18 2 3 6 4 2 3" xfId="37617"/>
    <cellStyle name="Обычный 18 2 3 6 4 2 4" xfId="46545"/>
    <cellStyle name="Обычный 18 2 3 6 4 2 5" xfId="55465"/>
    <cellStyle name="Обычный 18 2 3 6 4 3" xfId="11775"/>
    <cellStyle name="Обычный 18 2 3 6 4 4" xfId="15634"/>
    <cellStyle name="Обычный 18 2 3 6 4 5" xfId="19494"/>
    <cellStyle name="Обычный 18 2 3 6 4 6" xfId="24556"/>
    <cellStyle name="Обычный 18 2 3 6 4 7" xfId="33758"/>
    <cellStyle name="Обычный 18 2 3 6 4 8" xfId="42685"/>
    <cellStyle name="Обычный 18 2 3 6 4 9" xfId="51605"/>
    <cellStyle name="Обычный 18 2 3 6 5" xfId="2302"/>
    <cellStyle name="Обычный 18 2 3 6 5 2" xfId="2303"/>
    <cellStyle name="Обычный 18 2 3 6 5 2 2" xfId="27089"/>
    <cellStyle name="Обычный 18 2 3 6 5 2 3" xfId="36286"/>
    <cellStyle name="Обычный 18 2 3 6 5 2 4" xfId="45214"/>
    <cellStyle name="Обычный 18 2 3 6 5 2 5" xfId="54134"/>
    <cellStyle name="Обычный 18 2 3 6 5 3" xfId="14303"/>
    <cellStyle name="Обычный 18 2 3 6 5 4" xfId="18163"/>
    <cellStyle name="Обычный 18 2 3 6 5 5" xfId="23225"/>
    <cellStyle name="Обычный 18 2 3 6 5 6" xfId="32430"/>
    <cellStyle name="Обычный 18 2 3 6 5 7" xfId="41354"/>
    <cellStyle name="Обычный 18 2 3 6 5 8" xfId="50274"/>
    <cellStyle name="Обычный 18 2 3 6 6" xfId="2304"/>
    <cellStyle name="Обычный 18 2 3 6 6 2" xfId="29617"/>
    <cellStyle name="Обычный 18 2 3 6 6 3" xfId="38813"/>
    <cellStyle name="Обычный 18 2 3 6 6 4" xfId="47741"/>
    <cellStyle name="Обычный 18 2 3 6 6 5" xfId="56661"/>
    <cellStyle name="Обычный 18 2 3 6 7" xfId="2305"/>
    <cellStyle name="Обычный 18 2 3 6 7 2" xfId="25752"/>
    <cellStyle name="Обычный 18 2 3 6 7 3" xfId="34953"/>
    <cellStyle name="Обычный 18 2 3 6 7 4" xfId="43881"/>
    <cellStyle name="Обычный 18 2 3 6 7 5" xfId="52801"/>
    <cellStyle name="Обычный 18 2 3 6 8" xfId="12971"/>
    <cellStyle name="Обычный 18 2 3 6 9" xfId="16830"/>
    <cellStyle name="Обычный 18 2 3 7" xfId="2306"/>
    <cellStyle name="Обычный 18 2 3 7 10" xfId="20691"/>
    <cellStyle name="Обычный 18 2 3 7 11" xfId="10390"/>
    <cellStyle name="Обычный 18 2 3 7 12" xfId="21892"/>
    <cellStyle name="Обычный 18 2 3 7 13" xfId="31198"/>
    <cellStyle name="Обычный 18 2 3 7 14" xfId="40022"/>
    <cellStyle name="Обычный 18 2 3 7 15" xfId="48942"/>
    <cellStyle name="Обычный 18 2 3 7 2" xfId="2307"/>
    <cellStyle name="Обычный 18 2 3 7 2 10" xfId="10696"/>
    <cellStyle name="Обычный 18 2 3 7 2 11" xfId="22191"/>
    <cellStyle name="Обычный 18 2 3 7 2 12" xfId="31199"/>
    <cellStyle name="Обычный 18 2 3 7 2 13" xfId="40321"/>
    <cellStyle name="Обычный 18 2 3 7 2 14" xfId="49241"/>
    <cellStyle name="Обычный 18 2 3 7 2 2" xfId="2308"/>
    <cellStyle name="Обычный 18 2 3 7 2 2 10" xfId="22791"/>
    <cellStyle name="Обычный 18 2 3 7 2 2 11" xfId="31200"/>
    <cellStyle name="Обычный 18 2 3 7 2 2 12" xfId="40920"/>
    <cellStyle name="Обычный 18 2 3 7 2 2 13" xfId="49840"/>
    <cellStyle name="Обычный 18 2 3 7 2 2 2" xfId="2309"/>
    <cellStyle name="Обычный 18 2 3 7 2 2 2 2" xfId="2310"/>
    <cellStyle name="Обычный 18 2 3 7 2 2 2 2 2" xfId="29319"/>
    <cellStyle name="Обычный 18 2 3 7 2 2 2 2 3" xfId="38515"/>
    <cellStyle name="Обычный 18 2 3 7 2 2 2 2 4" xfId="47443"/>
    <cellStyle name="Обычный 18 2 3 7 2 2 2 2 5" xfId="56363"/>
    <cellStyle name="Обычный 18 2 3 7 2 2 2 3" xfId="12673"/>
    <cellStyle name="Обычный 18 2 3 7 2 2 2 4" xfId="16532"/>
    <cellStyle name="Обычный 18 2 3 7 2 2 2 5" xfId="20392"/>
    <cellStyle name="Обычный 18 2 3 7 2 2 2 6" xfId="25454"/>
    <cellStyle name="Обычный 18 2 3 7 2 2 2 7" xfId="34655"/>
    <cellStyle name="Обычный 18 2 3 7 2 2 2 8" xfId="43583"/>
    <cellStyle name="Обычный 18 2 3 7 2 2 2 9" xfId="52503"/>
    <cellStyle name="Обычный 18 2 3 7 2 2 3" xfId="2311"/>
    <cellStyle name="Обычный 18 2 3 7 2 2 3 2" xfId="2312"/>
    <cellStyle name="Обычный 18 2 3 7 2 2 3 2 2" xfId="27988"/>
    <cellStyle name="Обычный 18 2 3 7 2 2 3 2 3" xfId="37184"/>
    <cellStyle name="Обычный 18 2 3 7 2 2 3 2 4" xfId="46112"/>
    <cellStyle name="Обычный 18 2 3 7 2 2 3 2 5" xfId="55032"/>
    <cellStyle name="Обычный 18 2 3 7 2 2 3 3" xfId="15201"/>
    <cellStyle name="Обычный 18 2 3 7 2 2 3 4" xfId="19061"/>
    <cellStyle name="Обычный 18 2 3 7 2 2 3 5" xfId="24123"/>
    <cellStyle name="Обычный 18 2 3 7 2 2 3 6" xfId="33326"/>
    <cellStyle name="Обычный 18 2 3 7 2 2 3 7" xfId="42252"/>
    <cellStyle name="Обычный 18 2 3 7 2 2 3 8" xfId="51172"/>
    <cellStyle name="Обычный 18 2 3 7 2 2 4" xfId="2313"/>
    <cellStyle name="Обычный 18 2 3 7 2 2 4 2" xfId="30516"/>
    <cellStyle name="Обычный 18 2 3 7 2 2 4 3" xfId="39712"/>
    <cellStyle name="Обычный 18 2 3 7 2 2 4 4" xfId="48640"/>
    <cellStyle name="Обычный 18 2 3 7 2 2 4 5" xfId="57560"/>
    <cellStyle name="Обычный 18 2 3 7 2 2 5" xfId="2314"/>
    <cellStyle name="Обычный 18 2 3 7 2 2 5 2" xfId="26655"/>
    <cellStyle name="Обычный 18 2 3 7 2 2 5 3" xfId="35852"/>
    <cellStyle name="Обычный 18 2 3 7 2 2 5 4" xfId="44780"/>
    <cellStyle name="Обычный 18 2 3 7 2 2 5 5" xfId="53700"/>
    <cellStyle name="Обычный 18 2 3 7 2 2 6" xfId="13870"/>
    <cellStyle name="Обычный 18 2 3 7 2 2 7" xfId="17729"/>
    <cellStyle name="Обычный 18 2 3 7 2 2 8" xfId="21589"/>
    <cellStyle name="Обычный 18 2 3 7 2 2 9" xfId="11217"/>
    <cellStyle name="Обычный 18 2 3 7 2 3" xfId="2315"/>
    <cellStyle name="Обычный 18 2 3 7 2 3 2" xfId="2316"/>
    <cellStyle name="Обычный 18 2 3 7 2 3 2 2" xfId="28721"/>
    <cellStyle name="Обычный 18 2 3 7 2 3 2 3" xfId="37917"/>
    <cellStyle name="Обычный 18 2 3 7 2 3 2 4" xfId="46845"/>
    <cellStyle name="Обычный 18 2 3 7 2 3 2 5" xfId="55765"/>
    <cellStyle name="Обычный 18 2 3 7 2 3 3" xfId="12075"/>
    <cellStyle name="Обычный 18 2 3 7 2 3 4" xfId="15934"/>
    <cellStyle name="Обычный 18 2 3 7 2 3 5" xfId="19794"/>
    <cellStyle name="Обычный 18 2 3 7 2 3 6" xfId="24856"/>
    <cellStyle name="Обычный 18 2 3 7 2 3 7" xfId="34057"/>
    <cellStyle name="Обычный 18 2 3 7 2 3 8" xfId="42985"/>
    <cellStyle name="Обычный 18 2 3 7 2 3 9" xfId="51905"/>
    <cellStyle name="Обычный 18 2 3 7 2 4" xfId="2317"/>
    <cellStyle name="Обычный 18 2 3 7 2 4 2" xfId="2318"/>
    <cellStyle name="Обычный 18 2 3 7 2 4 2 2" xfId="27390"/>
    <cellStyle name="Обычный 18 2 3 7 2 4 2 3" xfId="36586"/>
    <cellStyle name="Обычный 18 2 3 7 2 4 2 4" xfId="45514"/>
    <cellStyle name="Обычный 18 2 3 7 2 4 2 5" xfId="54434"/>
    <cellStyle name="Обычный 18 2 3 7 2 4 3" xfId="14603"/>
    <cellStyle name="Обычный 18 2 3 7 2 4 4" xfId="18463"/>
    <cellStyle name="Обычный 18 2 3 7 2 4 5" xfId="23525"/>
    <cellStyle name="Обычный 18 2 3 7 2 4 6" xfId="32729"/>
    <cellStyle name="Обычный 18 2 3 7 2 4 7" xfId="41654"/>
    <cellStyle name="Обычный 18 2 3 7 2 4 8" xfId="50574"/>
    <cellStyle name="Обычный 18 2 3 7 2 5" xfId="2319"/>
    <cellStyle name="Обычный 18 2 3 7 2 5 2" xfId="29917"/>
    <cellStyle name="Обычный 18 2 3 7 2 5 3" xfId="39113"/>
    <cellStyle name="Обычный 18 2 3 7 2 5 4" xfId="48041"/>
    <cellStyle name="Обычный 18 2 3 7 2 5 5" xfId="56961"/>
    <cellStyle name="Обычный 18 2 3 7 2 6" xfId="2320"/>
    <cellStyle name="Обычный 18 2 3 7 2 6 2" xfId="26056"/>
    <cellStyle name="Обычный 18 2 3 7 2 6 3" xfId="35253"/>
    <cellStyle name="Обычный 18 2 3 7 2 6 4" xfId="44181"/>
    <cellStyle name="Обычный 18 2 3 7 2 6 5" xfId="53101"/>
    <cellStyle name="Обычный 18 2 3 7 2 7" xfId="13271"/>
    <cellStyle name="Обычный 18 2 3 7 2 8" xfId="17130"/>
    <cellStyle name="Обычный 18 2 3 7 2 9" xfId="20990"/>
    <cellStyle name="Обычный 18 2 3 7 3" xfId="2321"/>
    <cellStyle name="Обычный 18 2 3 7 3 10" xfId="22492"/>
    <cellStyle name="Обычный 18 2 3 7 3 11" xfId="31201"/>
    <cellStyle name="Обычный 18 2 3 7 3 12" xfId="40621"/>
    <cellStyle name="Обычный 18 2 3 7 3 13" xfId="49541"/>
    <cellStyle name="Обычный 18 2 3 7 3 2" xfId="2322"/>
    <cellStyle name="Обычный 18 2 3 7 3 2 2" xfId="2323"/>
    <cellStyle name="Обычный 18 2 3 7 3 2 2 2" xfId="29020"/>
    <cellStyle name="Обычный 18 2 3 7 3 2 2 3" xfId="38216"/>
    <cellStyle name="Обычный 18 2 3 7 3 2 2 4" xfId="47144"/>
    <cellStyle name="Обычный 18 2 3 7 3 2 2 5" xfId="56064"/>
    <cellStyle name="Обычный 18 2 3 7 3 2 3" xfId="12374"/>
    <cellStyle name="Обычный 18 2 3 7 3 2 4" xfId="16233"/>
    <cellStyle name="Обычный 18 2 3 7 3 2 5" xfId="20093"/>
    <cellStyle name="Обычный 18 2 3 7 3 2 6" xfId="25155"/>
    <cellStyle name="Обычный 18 2 3 7 3 2 7" xfId="34356"/>
    <cellStyle name="Обычный 18 2 3 7 3 2 8" xfId="43284"/>
    <cellStyle name="Обычный 18 2 3 7 3 2 9" xfId="52204"/>
    <cellStyle name="Обычный 18 2 3 7 3 3" xfId="2324"/>
    <cellStyle name="Обычный 18 2 3 7 3 3 2" xfId="2325"/>
    <cellStyle name="Обычный 18 2 3 7 3 3 2 2" xfId="27689"/>
    <cellStyle name="Обычный 18 2 3 7 3 3 2 3" xfId="36885"/>
    <cellStyle name="Обычный 18 2 3 7 3 3 2 4" xfId="45813"/>
    <cellStyle name="Обычный 18 2 3 7 3 3 2 5" xfId="54733"/>
    <cellStyle name="Обычный 18 2 3 7 3 3 3" xfId="14902"/>
    <cellStyle name="Обычный 18 2 3 7 3 3 4" xfId="18762"/>
    <cellStyle name="Обычный 18 2 3 7 3 3 5" xfId="23824"/>
    <cellStyle name="Обычный 18 2 3 7 3 3 6" xfId="33027"/>
    <cellStyle name="Обычный 18 2 3 7 3 3 7" xfId="41953"/>
    <cellStyle name="Обычный 18 2 3 7 3 3 8" xfId="50873"/>
    <cellStyle name="Обычный 18 2 3 7 3 4" xfId="2326"/>
    <cellStyle name="Обычный 18 2 3 7 3 4 2" xfId="30217"/>
    <cellStyle name="Обычный 18 2 3 7 3 4 3" xfId="39413"/>
    <cellStyle name="Обычный 18 2 3 7 3 4 4" xfId="48341"/>
    <cellStyle name="Обычный 18 2 3 7 3 4 5" xfId="57261"/>
    <cellStyle name="Обычный 18 2 3 7 3 5" xfId="2327"/>
    <cellStyle name="Обычный 18 2 3 7 3 5 2" xfId="26356"/>
    <cellStyle name="Обычный 18 2 3 7 3 5 3" xfId="35553"/>
    <cellStyle name="Обычный 18 2 3 7 3 5 4" xfId="44481"/>
    <cellStyle name="Обычный 18 2 3 7 3 5 5" xfId="53401"/>
    <cellStyle name="Обычный 18 2 3 7 3 6" xfId="13571"/>
    <cellStyle name="Обычный 18 2 3 7 3 7" xfId="17430"/>
    <cellStyle name="Обычный 18 2 3 7 3 8" xfId="21290"/>
    <cellStyle name="Обычный 18 2 3 7 3 9" xfId="10964"/>
    <cellStyle name="Обычный 18 2 3 7 4" xfId="2328"/>
    <cellStyle name="Обычный 18 2 3 7 4 2" xfId="2329"/>
    <cellStyle name="Обычный 18 2 3 7 4 2 2" xfId="28422"/>
    <cellStyle name="Обычный 18 2 3 7 4 2 3" xfId="37618"/>
    <cellStyle name="Обычный 18 2 3 7 4 2 4" xfId="46546"/>
    <cellStyle name="Обычный 18 2 3 7 4 2 5" xfId="55466"/>
    <cellStyle name="Обычный 18 2 3 7 4 3" xfId="11776"/>
    <cellStyle name="Обычный 18 2 3 7 4 4" xfId="15635"/>
    <cellStyle name="Обычный 18 2 3 7 4 5" xfId="19495"/>
    <cellStyle name="Обычный 18 2 3 7 4 6" xfId="24557"/>
    <cellStyle name="Обычный 18 2 3 7 4 7" xfId="33759"/>
    <cellStyle name="Обычный 18 2 3 7 4 8" xfId="42686"/>
    <cellStyle name="Обычный 18 2 3 7 4 9" xfId="51606"/>
    <cellStyle name="Обычный 18 2 3 7 5" xfId="2330"/>
    <cellStyle name="Обычный 18 2 3 7 5 2" xfId="2331"/>
    <cellStyle name="Обычный 18 2 3 7 5 2 2" xfId="27090"/>
    <cellStyle name="Обычный 18 2 3 7 5 2 3" xfId="36287"/>
    <cellStyle name="Обычный 18 2 3 7 5 2 4" xfId="45215"/>
    <cellStyle name="Обычный 18 2 3 7 5 2 5" xfId="54135"/>
    <cellStyle name="Обычный 18 2 3 7 5 3" xfId="14304"/>
    <cellStyle name="Обычный 18 2 3 7 5 4" xfId="18164"/>
    <cellStyle name="Обычный 18 2 3 7 5 5" xfId="23226"/>
    <cellStyle name="Обычный 18 2 3 7 5 6" xfId="32431"/>
    <cellStyle name="Обычный 18 2 3 7 5 7" xfId="41355"/>
    <cellStyle name="Обычный 18 2 3 7 5 8" xfId="50275"/>
    <cellStyle name="Обычный 18 2 3 7 6" xfId="2332"/>
    <cellStyle name="Обычный 18 2 3 7 6 2" xfId="29618"/>
    <cellStyle name="Обычный 18 2 3 7 6 3" xfId="38814"/>
    <cellStyle name="Обычный 18 2 3 7 6 4" xfId="47742"/>
    <cellStyle name="Обычный 18 2 3 7 6 5" xfId="56662"/>
    <cellStyle name="Обычный 18 2 3 7 7" xfId="2333"/>
    <cellStyle name="Обычный 18 2 3 7 7 2" xfId="25753"/>
    <cellStyle name="Обычный 18 2 3 7 7 3" xfId="34954"/>
    <cellStyle name="Обычный 18 2 3 7 7 4" xfId="43882"/>
    <cellStyle name="Обычный 18 2 3 7 7 5" xfId="52802"/>
    <cellStyle name="Обычный 18 2 3 7 8" xfId="12972"/>
    <cellStyle name="Обычный 18 2 3 7 9" xfId="16831"/>
    <cellStyle name="Обычный 18 2 3 8" xfId="2334"/>
    <cellStyle name="Обычный 18 2 3 8 10" xfId="20692"/>
    <cellStyle name="Обычный 18 2 3 8 11" xfId="10391"/>
    <cellStyle name="Обычный 18 2 3 8 12" xfId="21893"/>
    <cellStyle name="Обычный 18 2 3 8 13" xfId="31202"/>
    <cellStyle name="Обычный 18 2 3 8 14" xfId="40023"/>
    <cellStyle name="Обычный 18 2 3 8 15" xfId="48943"/>
    <cellStyle name="Обычный 18 2 3 8 2" xfId="2335"/>
    <cellStyle name="Обычный 18 2 3 8 2 10" xfId="10697"/>
    <cellStyle name="Обычный 18 2 3 8 2 11" xfId="22192"/>
    <cellStyle name="Обычный 18 2 3 8 2 12" xfId="31203"/>
    <cellStyle name="Обычный 18 2 3 8 2 13" xfId="40322"/>
    <cellStyle name="Обычный 18 2 3 8 2 14" xfId="49242"/>
    <cellStyle name="Обычный 18 2 3 8 2 2" xfId="2336"/>
    <cellStyle name="Обычный 18 2 3 8 2 2 10" xfId="22792"/>
    <cellStyle name="Обычный 18 2 3 8 2 2 11" xfId="31204"/>
    <cellStyle name="Обычный 18 2 3 8 2 2 12" xfId="40921"/>
    <cellStyle name="Обычный 18 2 3 8 2 2 13" xfId="49841"/>
    <cellStyle name="Обычный 18 2 3 8 2 2 2" xfId="2337"/>
    <cellStyle name="Обычный 18 2 3 8 2 2 2 2" xfId="2338"/>
    <cellStyle name="Обычный 18 2 3 8 2 2 2 2 2" xfId="29320"/>
    <cellStyle name="Обычный 18 2 3 8 2 2 2 2 3" xfId="38516"/>
    <cellStyle name="Обычный 18 2 3 8 2 2 2 2 4" xfId="47444"/>
    <cellStyle name="Обычный 18 2 3 8 2 2 2 2 5" xfId="56364"/>
    <cellStyle name="Обычный 18 2 3 8 2 2 2 3" xfId="12674"/>
    <cellStyle name="Обычный 18 2 3 8 2 2 2 4" xfId="16533"/>
    <cellStyle name="Обычный 18 2 3 8 2 2 2 5" xfId="20393"/>
    <cellStyle name="Обычный 18 2 3 8 2 2 2 6" xfId="25455"/>
    <cellStyle name="Обычный 18 2 3 8 2 2 2 7" xfId="34656"/>
    <cellStyle name="Обычный 18 2 3 8 2 2 2 8" xfId="43584"/>
    <cellStyle name="Обычный 18 2 3 8 2 2 2 9" xfId="52504"/>
    <cellStyle name="Обычный 18 2 3 8 2 2 3" xfId="2339"/>
    <cellStyle name="Обычный 18 2 3 8 2 2 3 2" xfId="2340"/>
    <cellStyle name="Обычный 18 2 3 8 2 2 3 2 2" xfId="27989"/>
    <cellStyle name="Обычный 18 2 3 8 2 2 3 2 3" xfId="37185"/>
    <cellStyle name="Обычный 18 2 3 8 2 2 3 2 4" xfId="46113"/>
    <cellStyle name="Обычный 18 2 3 8 2 2 3 2 5" xfId="55033"/>
    <cellStyle name="Обычный 18 2 3 8 2 2 3 3" xfId="15202"/>
    <cellStyle name="Обычный 18 2 3 8 2 2 3 4" xfId="19062"/>
    <cellStyle name="Обычный 18 2 3 8 2 2 3 5" xfId="24124"/>
    <cellStyle name="Обычный 18 2 3 8 2 2 3 6" xfId="33327"/>
    <cellStyle name="Обычный 18 2 3 8 2 2 3 7" xfId="42253"/>
    <cellStyle name="Обычный 18 2 3 8 2 2 3 8" xfId="51173"/>
    <cellStyle name="Обычный 18 2 3 8 2 2 4" xfId="2341"/>
    <cellStyle name="Обычный 18 2 3 8 2 2 4 2" xfId="30517"/>
    <cellStyle name="Обычный 18 2 3 8 2 2 4 3" xfId="39713"/>
    <cellStyle name="Обычный 18 2 3 8 2 2 4 4" xfId="48641"/>
    <cellStyle name="Обычный 18 2 3 8 2 2 4 5" xfId="57561"/>
    <cellStyle name="Обычный 18 2 3 8 2 2 5" xfId="2342"/>
    <cellStyle name="Обычный 18 2 3 8 2 2 5 2" xfId="26656"/>
    <cellStyle name="Обычный 18 2 3 8 2 2 5 3" xfId="35853"/>
    <cellStyle name="Обычный 18 2 3 8 2 2 5 4" xfId="44781"/>
    <cellStyle name="Обычный 18 2 3 8 2 2 5 5" xfId="53701"/>
    <cellStyle name="Обычный 18 2 3 8 2 2 6" xfId="13871"/>
    <cellStyle name="Обычный 18 2 3 8 2 2 7" xfId="17730"/>
    <cellStyle name="Обычный 18 2 3 8 2 2 8" xfId="21590"/>
    <cellStyle name="Обычный 18 2 3 8 2 2 9" xfId="11218"/>
    <cellStyle name="Обычный 18 2 3 8 2 3" xfId="2343"/>
    <cellStyle name="Обычный 18 2 3 8 2 3 2" xfId="2344"/>
    <cellStyle name="Обычный 18 2 3 8 2 3 2 2" xfId="28722"/>
    <cellStyle name="Обычный 18 2 3 8 2 3 2 3" xfId="37918"/>
    <cellStyle name="Обычный 18 2 3 8 2 3 2 4" xfId="46846"/>
    <cellStyle name="Обычный 18 2 3 8 2 3 2 5" xfId="55766"/>
    <cellStyle name="Обычный 18 2 3 8 2 3 3" xfId="12076"/>
    <cellStyle name="Обычный 18 2 3 8 2 3 4" xfId="15935"/>
    <cellStyle name="Обычный 18 2 3 8 2 3 5" xfId="19795"/>
    <cellStyle name="Обычный 18 2 3 8 2 3 6" xfId="24857"/>
    <cellStyle name="Обычный 18 2 3 8 2 3 7" xfId="34058"/>
    <cellStyle name="Обычный 18 2 3 8 2 3 8" xfId="42986"/>
    <cellStyle name="Обычный 18 2 3 8 2 3 9" xfId="51906"/>
    <cellStyle name="Обычный 18 2 3 8 2 4" xfId="2345"/>
    <cellStyle name="Обычный 18 2 3 8 2 4 2" xfId="2346"/>
    <cellStyle name="Обычный 18 2 3 8 2 4 2 2" xfId="27391"/>
    <cellStyle name="Обычный 18 2 3 8 2 4 2 3" xfId="36587"/>
    <cellStyle name="Обычный 18 2 3 8 2 4 2 4" xfId="45515"/>
    <cellStyle name="Обычный 18 2 3 8 2 4 2 5" xfId="54435"/>
    <cellStyle name="Обычный 18 2 3 8 2 4 3" xfId="14604"/>
    <cellStyle name="Обычный 18 2 3 8 2 4 4" xfId="18464"/>
    <cellStyle name="Обычный 18 2 3 8 2 4 5" xfId="23526"/>
    <cellStyle name="Обычный 18 2 3 8 2 4 6" xfId="32730"/>
    <cellStyle name="Обычный 18 2 3 8 2 4 7" xfId="41655"/>
    <cellStyle name="Обычный 18 2 3 8 2 4 8" xfId="50575"/>
    <cellStyle name="Обычный 18 2 3 8 2 5" xfId="2347"/>
    <cellStyle name="Обычный 18 2 3 8 2 5 2" xfId="29918"/>
    <cellStyle name="Обычный 18 2 3 8 2 5 3" xfId="39114"/>
    <cellStyle name="Обычный 18 2 3 8 2 5 4" xfId="48042"/>
    <cellStyle name="Обычный 18 2 3 8 2 5 5" xfId="56962"/>
    <cellStyle name="Обычный 18 2 3 8 2 6" xfId="2348"/>
    <cellStyle name="Обычный 18 2 3 8 2 6 2" xfId="26057"/>
    <cellStyle name="Обычный 18 2 3 8 2 6 3" xfId="35254"/>
    <cellStyle name="Обычный 18 2 3 8 2 6 4" xfId="44182"/>
    <cellStyle name="Обычный 18 2 3 8 2 6 5" xfId="53102"/>
    <cellStyle name="Обычный 18 2 3 8 2 7" xfId="13272"/>
    <cellStyle name="Обычный 18 2 3 8 2 8" xfId="17131"/>
    <cellStyle name="Обычный 18 2 3 8 2 9" xfId="20991"/>
    <cellStyle name="Обычный 18 2 3 8 3" xfId="2349"/>
    <cellStyle name="Обычный 18 2 3 8 3 10" xfId="22493"/>
    <cellStyle name="Обычный 18 2 3 8 3 11" xfId="31205"/>
    <cellStyle name="Обычный 18 2 3 8 3 12" xfId="40622"/>
    <cellStyle name="Обычный 18 2 3 8 3 13" xfId="49542"/>
    <cellStyle name="Обычный 18 2 3 8 3 2" xfId="2350"/>
    <cellStyle name="Обычный 18 2 3 8 3 2 2" xfId="2351"/>
    <cellStyle name="Обычный 18 2 3 8 3 2 2 2" xfId="29021"/>
    <cellStyle name="Обычный 18 2 3 8 3 2 2 3" xfId="38217"/>
    <cellStyle name="Обычный 18 2 3 8 3 2 2 4" xfId="47145"/>
    <cellStyle name="Обычный 18 2 3 8 3 2 2 5" xfId="56065"/>
    <cellStyle name="Обычный 18 2 3 8 3 2 3" xfId="12375"/>
    <cellStyle name="Обычный 18 2 3 8 3 2 4" xfId="16234"/>
    <cellStyle name="Обычный 18 2 3 8 3 2 5" xfId="20094"/>
    <cellStyle name="Обычный 18 2 3 8 3 2 6" xfId="25156"/>
    <cellStyle name="Обычный 18 2 3 8 3 2 7" xfId="34357"/>
    <cellStyle name="Обычный 18 2 3 8 3 2 8" xfId="43285"/>
    <cellStyle name="Обычный 18 2 3 8 3 2 9" xfId="52205"/>
    <cellStyle name="Обычный 18 2 3 8 3 3" xfId="2352"/>
    <cellStyle name="Обычный 18 2 3 8 3 3 2" xfId="2353"/>
    <cellStyle name="Обычный 18 2 3 8 3 3 2 2" xfId="27690"/>
    <cellStyle name="Обычный 18 2 3 8 3 3 2 3" xfId="36886"/>
    <cellStyle name="Обычный 18 2 3 8 3 3 2 4" xfId="45814"/>
    <cellStyle name="Обычный 18 2 3 8 3 3 2 5" xfId="54734"/>
    <cellStyle name="Обычный 18 2 3 8 3 3 3" xfId="14903"/>
    <cellStyle name="Обычный 18 2 3 8 3 3 4" xfId="18763"/>
    <cellStyle name="Обычный 18 2 3 8 3 3 5" xfId="23825"/>
    <cellStyle name="Обычный 18 2 3 8 3 3 6" xfId="33028"/>
    <cellStyle name="Обычный 18 2 3 8 3 3 7" xfId="41954"/>
    <cellStyle name="Обычный 18 2 3 8 3 3 8" xfId="50874"/>
    <cellStyle name="Обычный 18 2 3 8 3 4" xfId="2354"/>
    <cellStyle name="Обычный 18 2 3 8 3 4 2" xfId="30218"/>
    <cellStyle name="Обычный 18 2 3 8 3 4 3" xfId="39414"/>
    <cellStyle name="Обычный 18 2 3 8 3 4 4" xfId="48342"/>
    <cellStyle name="Обычный 18 2 3 8 3 4 5" xfId="57262"/>
    <cellStyle name="Обычный 18 2 3 8 3 5" xfId="2355"/>
    <cellStyle name="Обычный 18 2 3 8 3 5 2" xfId="26357"/>
    <cellStyle name="Обычный 18 2 3 8 3 5 3" xfId="35554"/>
    <cellStyle name="Обычный 18 2 3 8 3 5 4" xfId="44482"/>
    <cellStyle name="Обычный 18 2 3 8 3 5 5" xfId="53402"/>
    <cellStyle name="Обычный 18 2 3 8 3 6" xfId="13572"/>
    <cellStyle name="Обычный 18 2 3 8 3 7" xfId="17431"/>
    <cellStyle name="Обычный 18 2 3 8 3 8" xfId="21291"/>
    <cellStyle name="Обычный 18 2 3 8 3 9" xfId="10965"/>
    <cellStyle name="Обычный 18 2 3 8 4" xfId="2356"/>
    <cellStyle name="Обычный 18 2 3 8 4 2" xfId="2357"/>
    <cellStyle name="Обычный 18 2 3 8 4 2 2" xfId="28423"/>
    <cellStyle name="Обычный 18 2 3 8 4 2 3" xfId="37619"/>
    <cellStyle name="Обычный 18 2 3 8 4 2 4" xfId="46547"/>
    <cellStyle name="Обычный 18 2 3 8 4 2 5" xfId="55467"/>
    <cellStyle name="Обычный 18 2 3 8 4 3" xfId="11777"/>
    <cellStyle name="Обычный 18 2 3 8 4 4" xfId="15636"/>
    <cellStyle name="Обычный 18 2 3 8 4 5" xfId="19496"/>
    <cellStyle name="Обычный 18 2 3 8 4 6" xfId="24558"/>
    <cellStyle name="Обычный 18 2 3 8 4 7" xfId="33760"/>
    <cellStyle name="Обычный 18 2 3 8 4 8" xfId="42687"/>
    <cellStyle name="Обычный 18 2 3 8 4 9" xfId="51607"/>
    <cellStyle name="Обычный 18 2 3 8 5" xfId="2358"/>
    <cellStyle name="Обычный 18 2 3 8 5 2" xfId="2359"/>
    <cellStyle name="Обычный 18 2 3 8 5 2 2" xfId="27091"/>
    <cellStyle name="Обычный 18 2 3 8 5 2 3" xfId="36288"/>
    <cellStyle name="Обычный 18 2 3 8 5 2 4" xfId="45216"/>
    <cellStyle name="Обычный 18 2 3 8 5 2 5" xfId="54136"/>
    <cellStyle name="Обычный 18 2 3 8 5 3" xfId="14305"/>
    <cellStyle name="Обычный 18 2 3 8 5 4" xfId="18165"/>
    <cellStyle name="Обычный 18 2 3 8 5 5" xfId="23227"/>
    <cellStyle name="Обычный 18 2 3 8 5 6" xfId="32432"/>
    <cellStyle name="Обычный 18 2 3 8 5 7" xfId="41356"/>
    <cellStyle name="Обычный 18 2 3 8 5 8" xfId="50276"/>
    <cellStyle name="Обычный 18 2 3 8 6" xfId="2360"/>
    <cellStyle name="Обычный 18 2 3 8 6 2" xfId="29619"/>
    <cellStyle name="Обычный 18 2 3 8 6 3" xfId="38815"/>
    <cellStyle name="Обычный 18 2 3 8 6 4" xfId="47743"/>
    <cellStyle name="Обычный 18 2 3 8 6 5" xfId="56663"/>
    <cellStyle name="Обычный 18 2 3 8 7" xfId="2361"/>
    <cellStyle name="Обычный 18 2 3 8 7 2" xfId="25754"/>
    <cellStyle name="Обычный 18 2 3 8 7 3" xfId="34955"/>
    <cellStyle name="Обычный 18 2 3 8 7 4" xfId="43883"/>
    <cellStyle name="Обычный 18 2 3 8 7 5" xfId="52803"/>
    <cellStyle name="Обычный 18 2 3 8 8" xfId="12973"/>
    <cellStyle name="Обычный 18 2 3 8 9" xfId="16832"/>
    <cellStyle name="Обычный 18 2 3 9" xfId="2362"/>
    <cellStyle name="Обычный 18 2 3 9 10" xfId="20693"/>
    <cellStyle name="Обычный 18 2 3 9 11" xfId="10392"/>
    <cellStyle name="Обычный 18 2 3 9 12" xfId="21894"/>
    <cellStyle name="Обычный 18 2 3 9 13" xfId="31206"/>
    <cellStyle name="Обычный 18 2 3 9 14" xfId="40024"/>
    <cellStyle name="Обычный 18 2 3 9 15" xfId="48944"/>
    <cellStyle name="Обычный 18 2 3 9 2" xfId="2363"/>
    <cellStyle name="Обычный 18 2 3 9 2 10" xfId="10698"/>
    <cellStyle name="Обычный 18 2 3 9 2 11" xfId="22193"/>
    <cellStyle name="Обычный 18 2 3 9 2 12" xfId="31207"/>
    <cellStyle name="Обычный 18 2 3 9 2 13" xfId="40323"/>
    <cellStyle name="Обычный 18 2 3 9 2 14" xfId="49243"/>
    <cellStyle name="Обычный 18 2 3 9 2 2" xfId="2364"/>
    <cellStyle name="Обычный 18 2 3 9 2 2 10" xfId="22793"/>
    <cellStyle name="Обычный 18 2 3 9 2 2 11" xfId="31208"/>
    <cellStyle name="Обычный 18 2 3 9 2 2 12" xfId="40922"/>
    <cellStyle name="Обычный 18 2 3 9 2 2 13" xfId="49842"/>
    <cellStyle name="Обычный 18 2 3 9 2 2 2" xfId="2365"/>
    <cellStyle name="Обычный 18 2 3 9 2 2 2 2" xfId="2366"/>
    <cellStyle name="Обычный 18 2 3 9 2 2 2 2 2" xfId="29321"/>
    <cellStyle name="Обычный 18 2 3 9 2 2 2 2 3" xfId="38517"/>
    <cellStyle name="Обычный 18 2 3 9 2 2 2 2 4" xfId="47445"/>
    <cellStyle name="Обычный 18 2 3 9 2 2 2 2 5" xfId="56365"/>
    <cellStyle name="Обычный 18 2 3 9 2 2 2 3" xfId="12675"/>
    <cellStyle name="Обычный 18 2 3 9 2 2 2 4" xfId="16534"/>
    <cellStyle name="Обычный 18 2 3 9 2 2 2 5" xfId="20394"/>
    <cellStyle name="Обычный 18 2 3 9 2 2 2 6" xfId="25456"/>
    <cellStyle name="Обычный 18 2 3 9 2 2 2 7" xfId="34657"/>
    <cellStyle name="Обычный 18 2 3 9 2 2 2 8" xfId="43585"/>
    <cellStyle name="Обычный 18 2 3 9 2 2 2 9" xfId="52505"/>
    <cellStyle name="Обычный 18 2 3 9 2 2 3" xfId="2367"/>
    <cellStyle name="Обычный 18 2 3 9 2 2 3 2" xfId="2368"/>
    <cellStyle name="Обычный 18 2 3 9 2 2 3 2 2" xfId="27990"/>
    <cellStyle name="Обычный 18 2 3 9 2 2 3 2 3" xfId="37186"/>
    <cellStyle name="Обычный 18 2 3 9 2 2 3 2 4" xfId="46114"/>
    <cellStyle name="Обычный 18 2 3 9 2 2 3 2 5" xfId="55034"/>
    <cellStyle name="Обычный 18 2 3 9 2 2 3 3" xfId="15203"/>
    <cellStyle name="Обычный 18 2 3 9 2 2 3 4" xfId="19063"/>
    <cellStyle name="Обычный 18 2 3 9 2 2 3 5" xfId="24125"/>
    <cellStyle name="Обычный 18 2 3 9 2 2 3 6" xfId="33328"/>
    <cellStyle name="Обычный 18 2 3 9 2 2 3 7" xfId="42254"/>
    <cellStyle name="Обычный 18 2 3 9 2 2 3 8" xfId="51174"/>
    <cellStyle name="Обычный 18 2 3 9 2 2 4" xfId="2369"/>
    <cellStyle name="Обычный 18 2 3 9 2 2 4 2" xfId="30518"/>
    <cellStyle name="Обычный 18 2 3 9 2 2 4 3" xfId="39714"/>
    <cellStyle name="Обычный 18 2 3 9 2 2 4 4" xfId="48642"/>
    <cellStyle name="Обычный 18 2 3 9 2 2 4 5" xfId="57562"/>
    <cellStyle name="Обычный 18 2 3 9 2 2 5" xfId="2370"/>
    <cellStyle name="Обычный 18 2 3 9 2 2 5 2" xfId="26657"/>
    <cellStyle name="Обычный 18 2 3 9 2 2 5 3" xfId="35854"/>
    <cellStyle name="Обычный 18 2 3 9 2 2 5 4" xfId="44782"/>
    <cellStyle name="Обычный 18 2 3 9 2 2 5 5" xfId="53702"/>
    <cellStyle name="Обычный 18 2 3 9 2 2 6" xfId="13872"/>
    <cellStyle name="Обычный 18 2 3 9 2 2 7" xfId="17731"/>
    <cellStyle name="Обычный 18 2 3 9 2 2 8" xfId="21591"/>
    <cellStyle name="Обычный 18 2 3 9 2 2 9" xfId="11219"/>
    <cellStyle name="Обычный 18 2 3 9 2 3" xfId="2371"/>
    <cellStyle name="Обычный 18 2 3 9 2 3 2" xfId="2372"/>
    <cellStyle name="Обычный 18 2 3 9 2 3 2 2" xfId="28723"/>
    <cellStyle name="Обычный 18 2 3 9 2 3 2 3" xfId="37919"/>
    <cellStyle name="Обычный 18 2 3 9 2 3 2 4" xfId="46847"/>
    <cellStyle name="Обычный 18 2 3 9 2 3 2 5" xfId="55767"/>
    <cellStyle name="Обычный 18 2 3 9 2 3 3" xfId="12077"/>
    <cellStyle name="Обычный 18 2 3 9 2 3 4" xfId="15936"/>
    <cellStyle name="Обычный 18 2 3 9 2 3 5" xfId="19796"/>
    <cellStyle name="Обычный 18 2 3 9 2 3 6" xfId="24858"/>
    <cellStyle name="Обычный 18 2 3 9 2 3 7" xfId="34059"/>
    <cellStyle name="Обычный 18 2 3 9 2 3 8" xfId="42987"/>
    <cellStyle name="Обычный 18 2 3 9 2 3 9" xfId="51907"/>
    <cellStyle name="Обычный 18 2 3 9 2 4" xfId="2373"/>
    <cellStyle name="Обычный 18 2 3 9 2 4 2" xfId="2374"/>
    <cellStyle name="Обычный 18 2 3 9 2 4 2 2" xfId="27392"/>
    <cellStyle name="Обычный 18 2 3 9 2 4 2 3" xfId="36588"/>
    <cellStyle name="Обычный 18 2 3 9 2 4 2 4" xfId="45516"/>
    <cellStyle name="Обычный 18 2 3 9 2 4 2 5" xfId="54436"/>
    <cellStyle name="Обычный 18 2 3 9 2 4 3" xfId="14605"/>
    <cellStyle name="Обычный 18 2 3 9 2 4 4" xfId="18465"/>
    <cellStyle name="Обычный 18 2 3 9 2 4 5" xfId="23527"/>
    <cellStyle name="Обычный 18 2 3 9 2 4 6" xfId="32731"/>
    <cellStyle name="Обычный 18 2 3 9 2 4 7" xfId="41656"/>
    <cellStyle name="Обычный 18 2 3 9 2 4 8" xfId="50576"/>
    <cellStyle name="Обычный 18 2 3 9 2 5" xfId="2375"/>
    <cellStyle name="Обычный 18 2 3 9 2 5 2" xfId="29919"/>
    <cellStyle name="Обычный 18 2 3 9 2 5 3" xfId="39115"/>
    <cellStyle name="Обычный 18 2 3 9 2 5 4" xfId="48043"/>
    <cellStyle name="Обычный 18 2 3 9 2 5 5" xfId="56963"/>
    <cellStyle name="Обычный 18 2 3 9 2 6" xfId="2376"/>
    <cellStyle name="Обычный 18 2 3 9 2 6 2" xfId="26058"/>
    <cellStyle name="Обычный 18 2 3 9 2 6 3" xfId="35255"/>
    <cellStyle name="Обычный 18 2 3 9 2 6 4" xfId="44183"/>
    <cellStyle name="Обычный 18 2 3 9 2 6 5" xfId="53103"/>
    <cellStyle name="Обычный 18 2 3 9 2 7" xfId="13273"/>
    <cellStyle name="Обычный 18 2 3 9 2 8" xfId="17132"/>
    <cellStyle name="Обычный 18 2 3 9 2 9" xfId="20992"/>
    <cellStyle name="Обычный 18 2 3 9 3" xfId="2377"/>
    <cellStyle name="Обычный 18 2 3 9 3 10" xfId="22494"/>
    <cellStyle name="Обычный 18 2 3 9 3 11" xfId="31209"/>
    <cellStyle name="Обычный 18 2 3 9 3 12" xfId="40623"/>
    <cellStyle name="Обычный 18 2 3 9 3 13" xfId="49543"/>
    <cellStyle name="Обычный 18 2 3 9 3 2" xfId="2378"/>
    <cellStyle name="Обычный 18 2 3 9 3 2 2" xfId="2379"/>
    <cellStyle name="Обычный 18 2 3 9 3 2 2 2" xfId="29022"/>
    <cellStyle name="Обычный 18 2 3 9 3 2 2 3" xfId="38218"/>
    <cellStyle name="Обычный 18 2 3 9 3 2 2 4" xfId="47146"/>
    <cellStyle name="Обычный 18 2 3 9 3 2 2 5" xfId="56066"/>
    <cellStyle name="Обычный 18 2 3 9 3 2 3" xfId="12376"/>
    <cellStyle name="Обычный 18 2 3 9 3 2 4" xfId="16235"/>
    <cellStyle name="Обычный 18 2 3 9 3 2 5" xfId="20095"/>
    <cellStyle name="Обычный 18 2 3 9 3 2 6" xfId="25157"/>
    <cellStyle name="Обычный 18 2 3 9 3 2 7" xfId="34358"/>
    <cellStyle name="Обычный 18 2 3 9 3 2 8" xfId="43286"/>
    <cellStyle name="Обычный 18 2 3 9 3 2 9" xfId="52206"/>
    <cellStyle name="Обычный 18 2 3 9 3 3" xfId="2380"/>
    <cellStyle name="Обычный 18 2 3 9 3 3 2" xfId="2381"/>
    <cellStyle name="Обычный 18 2 3 9 3 3 2 2" xfId="27691"/>
    <cellStyle name="Обычный 18 2 3 9 3 3 2 3" xfId="36887"/>
    <cellStyle name="Обычный 18 2 3 9 3 3 2 4" xfId="45815"/>
    <cellStyle name="Обычный 18 2 3 9 3 3 2 5" xfId="54735"/>
    <cellStyle name="Обычный 18 2 3 9 3 3 3" xfId="14904"/>
    <cellStyle name="Обычный 18 2 3 9 3 3 4" xfId="18764"/>
    <cellStyle name="Обычный 18 2 3 9 3 3 5" xfId="23826"/>
    <cellStyle name="Обычный 18 2 3 9 3 3 6" xfId="33029"/>
    <cellStyle name="Обычный 18 2 3 9 3 3 7" xfId="41955"/>
    <cellStyle name="Обычный 18 2 3 9 3 3 8" xfId="50875"/>
    <cellStyle name="Обычный 18 2 3 9 3 4" xfId="2382"/>
    <cellStyle name="Обычный 18 2 3 9 3 4 2" xfId="30219"/>
    <cellStyle name="Обычный 18 2 3 9 3 4 3" xfId="39415"/>
    <cellStyle name="Обычный 18 2 3 9 3 4 4" xfId="48343"/>
    <cellStyle name="Обычный 18 2 3 9 3 4 5" xfId="57263"/>
    <cellStyle name="Обычный 18 2 3 9 3 5" xfId="2383"/>
    <cellStyle name="Обычный 18 2 3 9 3 5 2" xfId="26358"/>
    <cellStyle name="Обычный 18 2 3 9 3 5 3" xfId="35555"/>
    <cellStyle name="Обычный 18 2 3 9 3 5 4" xfId="44483"/>
    <cellStyle name="Обычный 18 2 3 9 3 5 5" xfId="53403"/>
    <cellStyle name="Обычный 18 2 3 9 3 6" xfId="13573"/>
    <cellStyle name="Обычный 18 2 3 9 3 7" xfId="17432"/>
    <cellStyle name="Обычный 18 2 3 9 3 8" xfId="21292"/>
    <cellStyle name="Обычный 18 2 3 9 3 9" xfId="10966"/>
    <cellStyle name="Обычный 18 2 3 9 4" xfId="2384"/>
    <cellStyle name="Обычный 18 2 3 9 4 2" xfId="2385"/>
    <cellStyle name="Обычный 18 2 3 9 4 2 2" xfId="28424"/>
    <cellStyle name="Обычный 18 2 3 9 4 2 3" xfId="37620"/>
    <cellStyle name="Обычный 18 2 3 9 4 2 4" xfId="46548"/>
    <cellStyle name="Обычный 18 2 3 9 4 2 5" xfId="55468"/>
    <cellStyle name="Обычный 18 2 3 9 4 3" xfId="11778"/>
    <cellStyle name="Обычный 18 2 3 9 4 4" xfId="15637"/>
    <cellStyle name="Обычный 18 2 3 9 4 5" xfId="19497"/>
    <cellStyle name="Обычный 18 2 3 9 4 6" xfId="24559"/>
    <cellStyle name="Обычный 18 2 3 9 4 7" xfId="33761"/>
    <cellStyle name="Обычный 18 2 3 9 4 8" xfId="42688"/>
    <cellStyle name="Обычный 18 2 3 9 4 9" xfId="51608"/>
    <cellStyle name="Обычный 18 2 3 9 5" xfId="2386"/>
    <cellStyle name="Обычный 18 2 3 9 5 2" xfId="2387"/>
    <cellStyle name="Обычный 18 2 3 9 5 2 2" xfId="27092"/>
    <cellStyle name="Обычный 18 2 3 9 5 2 3" xfId="36289"/>
    <cellStyle name="Обычный 18 2 3 9 5 2 4" xfId="45217"/>
    <cellStyle name="Обычный 18 2 3 9 5 2 5" xfId="54137"/>
    <cellStyle name="Обычный 18 2 3 9 5 3" xfId="14306"/>
    <cellStyle name="Обычный 18 2 3 9 5 4" xfId="18166"/>
    <cellStyle name="Обычный 18 2 3 9 5 5" xfId="23228"/>
    <cellStyle name="Обычный 18 2 3 9 5 6" xfId="32433"/>
    <cellStyle name="Обычный 18 2 3 9 5 7" xfId="41357"/>
    <cellStyle name="Обычный 18 2 3 9 5 8" xfId="50277"/>
    <cellStyle name="Обычный 18 2 3 9 6" xfId="2388"/>
    <cellStyle name="Обычный 18 2 3 9 6 2" xfId="29620"/>
    <cellStyle name="Обычный 18 2 3 9 6 3" xfId="38816"/>
    <cellStyle name="Обычный 18 2 3 9 6 4" xfId="47744"/>
    <cellStyle name="Обычный 18 2 3 9 6 5" xfId="56664"/>
    <cellStyle name="Обычный 18 2 3 9 7" xfId="2389"/>
    <cellStyle name="Обычный 18 2 3 9 7 2" xfId="25755"/>
    <cellStyle name="Обычный 18 2 3 9 7 3" xfId="34956"/>
    <cellStyle name="Обычный 18 2 3 9 7 4" xfId="43884"/>
    <cellStyle name="Обычный 18 2 3 9 7 5" xfId="52804"/>
    <cellStyle name="Обычный 18 2 3 9 8" xfId="12974"/>
    <cellStyle name="Обычный 18 2 3 9 9" xfId="16833"/>
    <cellStyle name="Обычный 18 2 4" xfId="2390"/>
    <cellStyle name="Обычный 18 2 4 10" xfId="12975"/>
    <cellStyle name="Обычный 18 2 4 11" xfId="16834"/>
    <cellStyle name="Обычный 18 2 4 12" xfId="20694"/>
    <cellStyle name="Обычный 18 2 4 13" xfId="10256"/>
    <cellStyle name="Обычный 18 2 4 14" xfId="21895"/>
    <cellStyle name="Обычный 18 2 4 15" xfId="31210"/>
    <cellStyle name="Обычный 18 2 4 16" xfId="40025"/>
    <cellStyle name="Обычный 18 2 4 17" xfId="48945"/>
    <cellStyle name="Обычный 18 2 4 2" xfId="2391"/>
    <cellStyle name="Обычный 18 2 4 2 10" xfId="17049"/>
    <cellStyle name="Обычный 18 2 4 2 11" xfId="20909"/>
    <cellStyle name="Обычный 18 2 4 2 12" xfId="10615"/>
    <cellStyle name="Обычный 18 2 4 2 13" xfId="22110"/>
    <cellStyle name="Обычный 18 2 4 2 14" xfId="31211"/>
    <cellStyle name="Обычный 18 2 4 2 15" xfId="40240"/>
    <cellStyle name="Обычный 18 2 4 2 16" xfId="49160"/>
    <cellStyle name="Обычный 18 2 4 2 2" xfId="2392"/>
    <cellStyle name="Обычный 18 2 4 2 2 10" xfId="10914"/>
    <cellStyle name="Обычный 18 2 4 2 2 11" xfId="22410"/>
    <cellStyle name="Обычный 18 2 4 2 2 12" xfId="31212"/>
    <cellStyle name="Обычный 18 2 4 2 2 13" xfId="40539"/>
    <cellStyle name="Обычный 18 2 4 2 2 14" xfId="49459"/>
    <cellStyle name="Обычный 18 2 4 2 2 2" xfId="2393"/>
    <cellStyle name="Обычный 18 2 4 2 2 2 10" xfId="23009"/>
    <cellStyle name="Обычный 18 2 4 2 2 2 11" xfId="31213"/>
    <cellStyle name="Обычный 18 2 4 2 2 2 12" xfId="41138"/>
    <cellStyle name="Обычный 18 2 4 2 2 2 13" xfId="50058"/>
    <cellStyle name="Обычный 18 2 4 2 2 2 2" xfId="2394"/>
    <cellStyle name="Обычный 18 2 4 2 2 2 2 2" xfId="2395"/>
    <cellStyle name="Обычный 18 2 4 2 2 2 2 2 2" xfId="29537"/>
    <cellStyle name="Обычный 18 2 4 2 2 2 2 2 3" xfId="38733"/>
    <cellStyle name="Обычный 18 2 4 2 2 2 2 2 4" xfId="47661"/>
    <cellStyle name="Обычный 18 2 4 2 2 2 2 2 5" xfId="56581"/>
    <cellStyle name="Обычный 18 2 4 2 2 2 2 3" xfId="12891"/>
    <cellStyle name="Обычный 18 2 4 2 2 2 2 4" xfId="16750"/>
    <cellStyle name="Обычный 18 2 4 2 2 2 2 5" xfId="20610"/>
    <cellStyle name="Обычный 18 2 4 2 2 2 2 6" xfId="25672"/>
    <cellStyle name="Обычный 18 2 4 2 2 2 2 7" xfId="34873"/>
    <cellStyle name="Обычный 18 2 4 2 2 2 2 8" xfId="43801"/>
    <cellStyle name="Обычный 18 2 4 2 2 2 2 9" xfId="52721"/>
    <cellStyle name="Обычный 18 2 4 2 2 2 3" xfId="2396"/>
    <cellStyle name="Обычный 18 2 4 2 2 2 3 2" xfId="2397"/>
    <cellStyle name="Обычный 18 2 4 2 2 2 3 2 2" xfId="28206"/>
    <cellStyle name="Обычный 18 2 4 2 2 2 3 2 3" xfId="37402"/>
    <cellStyle name="Обычный 18 2 4 2 2 2 3 2 4" xfId="46330"/>
    <cellStyle name="Обычный 18 2 4 2 2 2 3 2 5" xfId="55250"/>
    <cellStyle name="Обычный 18 2 4 2 2 2 3 3" xfId="15419"/>
    <cellStyle name="Обычный 18 2 4 2 2 2 3 4" xfId="19279"/>
    <cellStyle name="Обычный 18 2 4 2 2 2 3 5" xfId="24341"/>
    <cellStyle name="Обычный 18 2 4 2 2 2 3 6" xfId="33544"/>
    <cellStyle name="Обычный 18 2 4 2 2 2 3 7" xfId="42470"/>
    <cellStyle name="Обычный 18 2 4 2 2 2 3 8" xfId="51390"/>
    <cellStyle name="Обычный 18 2 4 2 2 2 4" xfId="2398"/>
    <cellStyle name="Обычный 18 2 4 2 2 2 4 2" xfId="30734"/>
    <cellStyle name="Обычный 18 2 4 2 2 2 4 3" xfId="39930"/>
    <cellStyle name="Обычный 18 2 4 2 2 2 4 4" xfId="48858"/>
    <cellStyle name="Обычный 18 2 4 2 2 2 4 5" xfId="57778"/>
    <cellStyle name="Обычный 18 2 4 2 2 2 5" xfId="2399"/>
    <cellStyle name="Обычный 18 2 4 2 2 2 5 2" xfId="26873"/>
    <cellStyle name="Обычный 18 2 4 2 2 2 5 3" xfId="36070"/>
    <cellStyle name="Обычный 18 2 4 2 2 2 5 4" xfId="44998"/>
    <cellStyle name="Обычный 18 2 4 2 2 2 5 5" xfId="53918"/>
    <cellStyle name="Обычный 18 2 4 2 2 2 6" xfId="14088"/>
    <cellStyle name="Обычный 18 2 4 2 2 2 7" xfId="17947"/>
    <cellStyle name="Обычный 18 2 4 2 2 2 8" xfId="21807"/>
    <cellStyle name="Обычный 18 2 4 2 2 2 9" xfId="11435"/>
    <cellStyle name="Обычный 18 2 4 2 2 3" xfId="2400"/>
    <cellStyle name="Обычный 18 2 4 2 2 3 2" xfId="2401"/>
    <cellStyle name="Обычный 18 2 4 2 2 3 2 2" xfId="28939"/>
    <cellStyle name="Обычный 18 2 4 2 2 3 2 3" xfId="38135"/>
    <cellStyle name="Обычный 18 2 4 2 2 3 2 4" xfId="47063"/>
    <cellStyle name="Обычный 18 2 4 2 2 3 2 5" xfId="55983"/>
    <cellStyle name="Обычный 18 2 4 2 2 3 3" xfId="12293"/>
    <cellStyle name="Обычный 18 2 4 2 2 3 4" xfId="16152"/>
    <cellStyle name="Обычный 18 2 4 2 2 3 5" xfId="20012"/>
    <cellStyle name="Обычный 18 2 4 2 2 3 6" xfId="25074"/>
    <cellStyle name="Обычный 18 2 4 2 2 3 7" xfId="34275"/>
    <cellStyle name="Обычный 18 2 4 2 2 3 8" xfId="43203"/>
    <cellStyle name="Обычный 18 2 4 2 2 3 9" xfId="52123"/>
    <cellStyle name="Обычный 18 2 4 2 2 4" xfId="2402"/>
    <cellStyle name="Обычный 18 2 4 2 2 4 2" xfId="2403"/>
    <cellStyle name="Обычный 18 2 4 2 2 4 2 2" xfId="27608"/>
    <cellStyle name="Обычный 18 2 4 2 2 4 2 3" xfId="36804"/>
    <cellStyle name="Обычный 18 2 4 2 2 4 2 4" xfId="45732"/>
    <cellStyle name="Обычный 18 2 4 2 2 4 2 5" xfId="54652"/>
    <cellStyle name="Обычный 18 2 4 2 2 4 3" xfId="14821"/>
    <cellStyle name="Обычный 18 2 4 2 2 4 4" xfId="18681"/>
    <cellStyle name="Обычный 18 2 4 2 2 4 5" xfId="23743"/>
    <cellStyle name="Обычный 18 2 4 2 2 4 6" xfId="32947"/>
    <cellStyle name="Обычный 18 2 4 2 2 4 7" xfId="41872"/>
    <cellStyle name="Обычный 18 2 4 2 2 4 8" xfId="50792"/>
    <cellStyle name="Обычный 18 2 4 2 2 5" xfId="2404"/>
    <cellStyle name="Обычный 18 2 4 2 2 5 2" xfId="30135"/>
    <cellStyle name="Обычный 18 2 4 2 2 5 3" xfId="39331"/>
    <cellStyle name="Обычный 18 2 4 2 2 5 4" xfId="48259"/>
    <cellStyle name="Обычный 18 2 4 2 2 5 5" xfId="57179"/>
    <cellStyle name="Обычный 18 2 4 2 2 6" xfId="2405"/>
    <cellStyle name="Обычный 18 2 4 2 2 6 2" xfId="26274"/>
    <cellStyle name="Обычный 18 2 4 2 2 6 3" xfId="35471"/>
    <cellStyle name="Обычный 18 2 4 2 2 6 4" xfId="44399"/>
    <cellStyle name="Обычный 18 2 4 2 2 6 5" xfId="53319"/>
    <cellStyle name="Обычный 18 2 4 2 2 7" xfId="13489"/>
    <cellStyle name="Обычный 18 2 4 2 2 8" xfId="17348"/>
    <cellStyle name="Обычный 18 2 4 2 2 9" xfId="21208"/>
    <cellStyle name="Обычный 18 2 4 2 3" xfId="2406"/>
    <cellStyle name="Обычный 18 2 4 2 3 10" xfId="22710"/>
    <cellStyle name="Обычный 18 2 4 2 3 11" xfId="31214"/>
    <cellStyle name="Обычный 18 2 4 2 3 12" xfId="40839"/>
    <cellStyle name="Обычный 18 2 4 2 3 13" xfId="49759"/>
    <cellStyle name="Обычный 18 2 4 2 3 2" xfId="2407"/>
    <cellStyle name="Обычный 18 2 4 2 3 2 2" xfId="2408"/>
    <cellStyle name="Обычный 18 2 4 2 3 2 2 2" xfId="28640"/>
    <cellStyle name="Обычный 18 2 4 2 3 2 2 3" xfId="37836"/>
    <cellStyle name="Обычный 18 2 4 2 3 2 2 4" xfId="46764"/>
    <cellStyle name="Обычный 18 2 4 2 3 2 2 5" xfId="55684"/>
    <cellStyle name="Обычный 18 2 4 2 3 2 3" xfId="11994"/>
    <cellStyle name="Обычный 18 2 4 2 3 2 4" xfId="15853"/>
    <cellStyle name="Обычный 18 2 4 2 3 2 5" xfId="19713"/>
    <cellStyle name="Обычный 18 2 4 2 3 2 6" xfId="24775"/>
    <cellStyle name="Обычный 18 2 4 2 3 2 7" xfId="33976"/>
    <cellStyle name="Обычный 18 2 4 2 3 2 8" xfId="42904"/>
    <cellStyle name="Обычный 18 2 4 2 3 2 9" xfId="51824"/>
    <cellStyle name="Обычный 18 2 4 2 3 3" xfId="2409"/>
    <cellStyle name="Обычный 18 2 4 2 3 3 2" xfId="2410"/>
    <cellStyle name="Обычный 18 2 4 2 3 3 2 2" xfId="27309"/>
    <cellStyle name="Обычный 18 2 4 2 3 3 2 3" xfId="36505"/>
    <cellStyle name="Обычный 18 2 4 2 3 3 2 4" xfId="45433"/>
    <cellStyle name="Обычный 18 2 4 2 3 3 2 5" xfId="54353"/>
    <cellStyle name="Обычный 18 2 4 2 3 3 3" xfId="14522"/>
    <cellStyle name="Обычный 18 2 4 2 3 3 4" xfId="18382"/>
    <cellStyle name="Обычный 18 2 4 2 3 3 5" xfId="23444"/>
    <cellStyle name="Обычный 18 2 4 2 3 3 6" xfId="32648"/>
    <cellStyle name="Обычный 18 2 4 2 3 3 7" xfId="41573"/>
    <cellStyle name="Обычный 18 2 4 2 3 3 8" xfId="50493"/>
    <cellStyle name="Обычный 18 2 4 2 3 4" xfId="2411"/>
    <cellStyle name="Обычный 18 2 4 2 3 4 2" xfId="30435"/>
    <cellStyle name="Обычный 18 2 4 2 3 4 3" xfId="39631"/>
    <cellStyle name="Обычный 18 2 4 2 3 4 4" xfId="48559"/>
    <cellStyle name="Обычный 18 2 4 2 3 4 5" xfId="57479"/>
    <cellStyle name="Обычный 18 2 4 2 3 5" xfId="2412"/>
    <cellStyle name="Обычный 18 2 4 2 3 5 2" xfId="26574"/>
    <cellStyle name="Обычный 18 2 4 2 3 5 3" xfId="35771"/>
    <cellStyle name="Обычный 18 2 4 2 3 5 4" xfId="44699"/>
    <cellStyle name="Обычный 18 2 4 2 3 5 5" xfId="53619"/>
    <cellStyle name="Обычный 18 2 4 2 3 6" xfId="13789"/>
    <cellStyle name="Обычный 18 2 4 2 3 7" xfId="17648"/>
    <cellStyle name="Обычный 18 2 4 2 3 8" xfId="21508"/>
    <cellStyle name="Обычный 18 2 4 2 3 9" xfId="11136"/>
    <cellStyle name="Обычный 18 2 4 2 4" xfId="2413"/>
    <cellStyle name="Обычный 18 2 4 2 4 10" xfId="51091"/>
    <cellStyle name="Обычный 18 2 4 2 4 2" xfId="2414"/>
    <cellStyle name="Обычный 18 2 4 2 4 2 2" xfId="2415"/>
    <cellStyle name="Обычный 18 2 4 2 4 2 2 2" xfId="29238"/>
    <cellStyle name="Обычный 18 2 4 2 4 2 2 3" xfId="38434"/>
    <cellStyle name="Обычный 18 2 4 2 4 2 2 4" xfId="47362"/>
    <cellStyle name="Обычный 18 2 4 2 4 2 2 5" xfId="56282"/>
    <cellStyle name="Обычный 18 2 4 2 4 2 3" xfId="12592"/>
    <cellStyle name="Обычный 18 2 4 2 4 2 4" xfId="16451"/>
    <cellStyle name="Обычный 18 2 4 2 4 2 5" xfId="20311"/>
    <cellStyle name="Обычный 18 2 4 2 4 2 6" xfId="25373"/>
    <cellStyle name="Обычный 18 2 4 2 4 2 7" xfId="34574"/>
    <cellStyle name="Обычный 18 2 4 2 4 2 8" xfId="43502"/>
    <cellStyle name="Обычный 18 2 4 2 4 2 9" xfId="52422"/>
    <cellStyle name="Обычный 18 2 4 2 4 3" xfId="2416"/>
    <cellStyle name="Обычный 18 2 4 2 4 3 2" xfId="27907"/>
    <cellStyle name="Обычный 18 2 4 2 4 3 3" xfId="37103"/>
    <cellStyle name="Обычный 18 2 4 2 4 3 4" xfId="46031"/>
    <cellStyle name="Обычный 18 2 4 2 4 3 5" xfId="54951"/>
    <cellStyle name="Обычный 18 2 4 2 4 4" xfId="11555"/>
    <cellStyle name="Обычный 18 2 4 2 4 5" xfId="15120"/>
    <cellStyle name="Обычный 18 2 4 2 4 6" xfId="18980"/>
    <cellStyle name="Обычный 18 2 4 2 4 7" xfId="24042"/>
    <cellStyle name="Обычный 18 2 4 2 4 8" xfId="33245"/>
    <cellStyle name="Обычный 18 2 4 2 4 9" xfId="42171"/>
    <cellStyle name="Обычный 18 2 4 2 5" xfId="2417"/>
    <cellStyle name="Обычный 18 2 4 2 5 2" xfId="2418"/>
    <cellStyle name="Обычный 18 2 4 2 5 2 2" xfId="28295"/>
    <cellStyle name="Обычный 18 2 4 2 5 2 3" xfId="37491"/>
    <cellStyle name="Обычный 18 2 4 2 5 2 4" xfId="46419"/>
    <cellStyle name="Обычный 18 2 4 2 5 2 5" xfId="55339"/>
    <cellStyle name="Обычный 18 2 4 2 5 3" xfId="11649"/>
    <cellStyle name="Обычный 18 2 4 2 5 4" xfId="15508"/>
    <cellStyle name="Обычный 18 2 4 2 5 5" xfId="19368"/>
    <cellStyle name="Обычный 18 2 4 2 5 6" xfId="24430"/>
    <cellStyle name="Обычный 18 2 4 2 5 7" xfId="33632"/>
    <cellStyle name="Обычный 18 2 4 2 5 8" xfId="42559"/>
    <cellStyle name="Обычный 18 2 4 2 5 9" xfId="51479"/>
    <cellStyle name="Обычный 18 2 4 2 6" xfId="2419"/>
    <cellStyle name="Обычный 18 2 4 2 6 2" xfId="2420"/>
    <cellStyle name="Обычный 18 2 4 2 6 2 2" xfId="26963"/>
    <cellStyle name="Обычный 18 2 4 2 6 2 3" xfId="36160"/>
    <cellStyle name="Обычный 18 2 4 2 6 2 4" xfId="45088"/>
    <cellStyle name="Обычный 18 2 4 2 6 2 5" xfId="54008"/>
    <cellStyle name="Обычный 18 2 4 2 6 3" xfId="14177"/>
    <cellStyle name="Обычный 18 2 4 2 6 4" xfId="18037"/>
    <cellStyle name="Обычный 18 2 4 2 6 5" xfId="23099"/>
    <cellStyle name="Обычный 18 2 4 2 6 6" xfId="31758"/>
    <cellStyle name="Обычный 18 2 4 2 6 7" xfId="41228"/>
    <cellStyle name="Обычный 18 2 4 2 6 8" xfId="50148"/>
    <cellStyle name="Обычный 18 2 4 2 7" xfId="2421"/>
    <cellStyle name="Обычный 18 2 4 2 7 2" xfId="29836"/>
    <cellStyle name="Обычный 18 2 4 2 7 3" xfId="39032"/>
    <cellStyle name="Обычный 18 2 4 2 7 4" xfId="47960"/>
    <cellStyle name="Обычный 18 2 4 2 7 5" xfId="56880"/>
    <cellStyle name="Обычный 18 2 4 2 8" xfId="2422"/>
    <cellStyle name="Обычный 18 2 4 2 8 2" xfId="25975"/>
    <cellStyle name="Обычный 18 2 4 2 8 3" xfId="35172"/>
    <cellStyle name="Обычный 18 2 4 2 8 4" xfId="44100"/>
    <cellStyle name="Обычный 18 2 4 2 8 5" xfId="53020"/>
    <cellStyle name="Обычный 18 2 4 2 9" xfId="13190"/>
    <cellStyle name="Обычный 18 2 4 3" xfId="2423"/>
    <cellStyle name="Обычный 18 2 4 3 10" xfId="20993"/>
    <cellStyle name="Обычный 18 2 4 3 11" xfId="10699"/>
    <cellStyle name="Обычный 18 2 4 3 12" xfId="22194"/>
    <cellStyle name="Обычный 18 2 4 3 13" xfId="31215"/>
    <cellStyle name="Обычный 18 2 4 3 14" xfId="40324"/>
    <cellStyle name="Обычный 18 2 4 3 15" xfId="49244"/>
    <cellStyle name="Обычный 18 2 4 3 2" xfId="2424"/>
    <cellStyle name="Обычный 18 2 4 3 2 10" xfId="22794"/>
    <cellStyle name="Обычный 18 2 4 3 2 11" xfId="31216"/>
    <cellStyle name="Обычный 18 2 4 3 2 12" xfId="40923"/>
    <cellStyle name="Обычный 18 2 4 3 2 13" xfId="49843"/>
    <cellStyle name="Обычный 18 2 4 3 2 2" xfId="2425"/>
    <cellStyle name="Обычный 18 2 4 3 2 2 2" xfId="2426"/>
    <cellStyle name="Обычный 18 2 4 3 2 2 2 2" xfId="28724"/>
    <cellStyle name="Обычный 18 2 4 3 2 2 2 3" xfId="37920"/>
    <cellStyle name="Обычный 18 2 4 3 2 2 2 4" xfId="46848"/>
    <cellStyle name="Обычный 18 2 4 3 2 2 2 5" xfId="55768"/>
    <cellStyle name="Обычный 18 2 4 3 2 2 3" xfId="12078"/>
    <cellStyle name="Обычный 18 2 4 3 2 2 4" xfId="15937"/>
    <cellStyle name="Обычный 18 2 4 3 2 2 5" xfId="19797"/>
    <cellStyle name="Обычный 18 2 4 3 2 2 6" xfId="24859"/>
    <cellStyle name="Обычный 18 2 4 3 2 2 7" xfId="34060"/>
    <cellStyle name="Обычный 18 2 4 3 2 2 8" xfId="42988"/>
    <cellStyle name="Обычный 18 2 4 3 2 2 9" xfId="51908"/>
    <cellStyle name="Обычный 18 2 4 3 2 3" xfId="2427"/>
    <cellStyle name="Обычный 18 2 4 3 2 3 2" xfId="2428"/>
    <cellStyle name="Обычный 18 2 4 3 2 3 2 2" xfId="27393"/>
    <cellStyle name="Обычный 18 2 4 3 2 3 2 3" xfId="36589"/>
    <cellStyle name="Обычный 18 2 4 3 2 3 2 4" xfId="45517"/>
    <cellStyle name="Обычный 18 2 4 3 2 3 2 5" xfId="54437"/>
    <cellStyle name="Обычный 18 2 4 3 2 3 3" xfId="14606"/>
    <cellStyle name="Обычный 18 2 4 3 2 3 4" xfId="18466"/>
    <cellStyle name="Обычный 18 2 4 3 2 3 5" xfId="23528"/>
    <cellStyle name="Обычный 18 2 4 3 2 3 6" xfId="32732"/>
    <cellStyle name="Обычный 18 2 4 3 2 3 7" xfId="41657"/>
    <cellStyle name="Обычный 18 2 4 3 2 3 8" xfId="50577"/>
    <cellStyle name="Обычный 18 2 4 3 2 4" xfId="2429"/>
    <cellStyle name="Обычный 18 2 4 3 2 4 2" xfId="30519"/>
    <cellStyle name="Обычный 18 2 4 3 2 4 3" xfId="39715"/>
    <cellStyle name="Обычный 18 2 4 3 2 4 4" xfId="48643"/>
    <cellStyle name="Обычный 18 2 4 3 2 4 5" xfId="57563"/>
    <cellStyle name="Обычный 18 2 4 3 2 5" xfId="2430"/>
    <cellStyle name="Обычный 18 2 4 3 2 5 2" xfId="26658"/>
    <cellStyle name="Обычный 18 2 4 3 2 5 3" xfId="35855"/>
    <cellStyle name="Обычный 18 2 4 3 2 5 4" xfId="44783"/>
    <cellStyle name="Обычный 18 2 4 3 2 5 5" xfId="53703"/>
    <cellStyle name="Обычный 18 2 4 3 2 6" xfId="13873"/>
    <cellStyle name="Обычный 18 2 4 3 2 7" xfId="17732"/>
    <cellStyle name="Обычный 18 2 4 3 2 8" xfId="21592"/>
    <cellStyle name="Обычный 18 2 4 3 2 9" xfId="11220"/>
    <cellStyle name="Обычный 18 2 4 3 3" xfId="2431"/>
    <cellStyle name="Обычный 18 2 4 3 3 10" xfId="51175"/>
    <cellStyle name="Обычный 18 2 4 3 3 2" xfId="2432"/>
    <cellStyle name="Обычный 18 2 4 3 3 2 2" xfId="2433"/>
    <cellStyle name="Обычный 18 2 4 3 3 2 2 2" xfId="29322"/>
    <cellStyle name="Обычный 18 2 4 3 3 2 2 3" xfId="38518"/>
    <cellStyle name="Обычный 18 2 4 3 3 2 2 4" xfId="47446"/>
    <cellStyle name="Обычный 18 2 4 3 3 2 2 5" xfId="56366"/>
    <cellStyle name="Обычный 18 2 4 3 3 2 3" xfId="12676"/>
    <cellStyle name="Обычный 18 2 4 3 3 2 4" xfId="16535"/>
    <cellStyle name="Обычный 18 2 4 3 3 2 5" xfId="20395"/>
    <cellStyle name="Обычный 18 2 4 3 3 2 6" xfId="25457"/>
    <cellStyle name="Обычный 18 2 4 3 3 2 7" xfId="34658"/>
    <cellStyle name="Обычный 18 2 4 3 3 2 8" xfId="43586"/>
    <cellStyle name="Обычный 18 2 4 3 3 2 9" xfId="52506"/>
    <cellStyle name="Обычный 18 2 4 3 3 3" xfId="2434"/>
    <cellStyle name="Обычный 18 2 4 3 3 3 2" xfId="27991"/>
    <cellStyle name="Обычный 18 2 4 3 3 3 3" xfId="37187"/>
    <cellStyle name="Обычный 18 2 4 3 3 3 4" xfId="46115"/>
    <cellStyle name="Обычный 18 2 4 3 3 3 5" xfId="55035"/>
    <cellStyle name="Обычный 18 2 4 3 3 4" xfId="11572"/>
    <cellStyle name="Обычный 18 2 4 3 3 5" xfId="15204"/>
    <cellStyle name="Обычный 18 2 4 3 3 6" xfId="19064"/>
    <cellStyle name="Обычный 18 2 4 3 3 7" xfId="24126"/>
    <cellStyle name="Обычный 18 2 4 3 3 8" xfId="33329"/>
    <cellStyle name="Обычный 18 2 4 3 3 9" xfId="42255"/>
    <cellStyle name="Обычный 18 2 4 3 4" xfId="2435"/>
    <cellStyle name="Обычный 18 2 4 3 4 2" xfId="2436"/>
    <cellStyle name="Обычный 18 2 4 3 4 2 2" xfId="28340"/>
    <cellStyle name="Обычный 18 2 4 3 4 2 3" xfId="37536"/>
    <cellStyle name="Обычный 18 2 4 3 4 2 4" xfId="46464"/>
    <cellStyle name="Обычный 18 2 4 3 4 2 5" xfId="55384"/>
    <cellStyle name="Обычный 18 2 4 3 4 3" xfId="11694"/>
    <cellStyle name="Обычный 18 2 4 3 4 4" xfId="15553"/>
    <cellStyle name="Обычный 18 2 4 3 4 5" xfId="19413"/>
    <cellStyle name="Обычный 18 2 4 3 4 6" xfId="24475"/>
    <cellStyle name="Обычный 18 2 4 3 4 7" xfId="33677"/>
    <cellStyle name="Обычный 18 2 4 3 4 8" xfId="42604"/>
    <cellStyle name="Обычный 18 2 4 3 4 9" xfId="51524"/>
    <cellStyle name="Обычный 18 2 4 3 5" xfId="2437"/>
    <cellStyle name="Обычный 18 2 4 3 5 2" xfId="2438"/>
    <cellStyle name="Обычный 18 2 4 3 5 2 2" xfId="27008"/>
    <cellStyle name="Обычный 18 2 4 3 5 2 3" xfId="36205"/>
    <cellStyle name="Обычный 18 2 4 3 5 2 4" xfId="45133"/>
    <cellStyle name="Обычный 18 2 4 3 5 2 5" xfId="54053"/>
    <cellStyle name="Обычный 18 2 4 3 5 3" xfId="14222"/>
    <cellStyle name="Обычный 18 2 4 3 5 4" xfId="18082"/>
    <cellStyle name="Обычный 18 2 4 3 5 5" xfId="23144"/>
    <cellStyle name="Обычный 18 2 4 3 5 6" xfId="32408"/>
    <cellStyle name="Обычный 18 2 4 3 5 7" xfId="41273"/>
    <cellStyle name="Обычный 18 2 4 3 5 8" xfId="50193"/>
    <cellStyle name="Обычный 18 2 4 3 6" xfId="2439"/>
    <cellStyle name="Обычный 18 2 4 3 6 2" xfId="29920"/>
    <cellStyle name="Обычный 18 2 4 3 6 3" xfId="39116"/>
    <cellStyle name="Обычный 18 2 4 3 6 4" xfId="48044"/>
    <cellStyle name="Обычный 18 2 4 3 6 5" xfId="56964"/>
    <cellStyle name="Обычный 18 2 4 3 7" xfId="2440"/>
    <cellStyle name="Обычный 18 2 4 3 7 2" xfId="26059"/>
    <cellStyle name="Обычный 18 2 4 3 7 3" xfId="35256"/>
    <cellStyle name="Обычный 18 2 4 3 7 4" xfId="44184"/>
    <cellStyle name="Обычный 18 2 4 3 7 5" xfId="53104"/>
    <cellStyle name="Обычный 18 2 4 3 8" xfId="13274"/>
    <cellStyle name="Обычный 18 2 4 3 9" xfId="17133"/>
    <cellStyle name="Обычный 18 2 4 4" xfId="2441"/>
    <cellStyle name="Обычный 18 2 4 4 10" xfId="22495"/>
    <cellStyle name="Обычный 18 2 4 4 11" xfId="31217"/>
    <cellStyle name="Обычный 18 2 4 4 12" xfId="40624"/>
    <cellStyle name="Обычный 18 2 4 4 13" xfId="49544"/>
    <cellStyle name="Обычный 18 2 4 4 2" xfId="2442"/>
    <cellStyle name="Обычный 18 2 4 4 2 2" xfId="2443"/>
    <cellStyle name="Обычный 18 2 4 4 2 2 2" xfId="28425"/>
    <cellStyle name="Обычный 18 2 4 4 2 2 3" xfId="37621"/>
    <cellStyle name="Обычный 18 2 4 4 2 2 4" xfId="46549"/>
    <cellStyle name="Обычный 18 2 4 4 2 2 5" xfId="55469"/>
    <cellStyle name="Обычный 18 2 4 4 2 3" xfId="11779"/>
    <cellStyle name="Обычный 18 2 4 4 2 4" xfId="15638"/>
    <cellStyle name="Обычный 18 2 4 4 2 5" xfId="19498"/>
    <cellStyle name="Обычный 18 2 4 4 2 6" xfId="24560"/>
    <cellStyle name="Обычный 18 2 4 4 2 7" xfId="33762"/>
    <cellStyle name="Обычный 18 2 4 4 2 8" xfId="42689"/>
    <cellStyle name="Обычный 18 2 4 4 2 9" xfId="51609"/>
    <cellStyle name="Обычный 18 2 4 4 3" xfId="2444"/>
    <cellStyle name="Обычный 18 2 4 4 3 2" xfId="2445"/>
    <cellStyle name="Обычный 18 2 4 4 3 2 2" xfId="27093"/>
    <cellStyle name="Обычный 18 2 4 4 3 2 3" xfId="36290"/>
    <cellStyle name="Обычный 18 2 4 4 3 2 4" xfId="45218"/>
    <cellStyle name="Обычный 18 2 4 4 3 2 5" xfId="54138"/>
    <cellStyle name="Обычный 18 2 4 4 3 3" xfId="14307"/>
    <cellStyle name="Обычный 18 2 4 4 3 4" xfId="18167"/>
    <cellStyle name="Обычный 18 2 4 4 3 5" xfId="23229"/>
    <cellStyle name="Обычный 18 2 4 4 3 6" xfId="32434"/>
    <cellStyle name="Обычный 18 2 4 4 3 7" xfId="41358"/>
    <cellStyle name="Обычный 18 2 4 4 3 8" xfId="50278"/>
    <cellStyle name="Обычный 18 2 4 4 4" xfId="2446"/>
    <cellStyle name="Обычный 18 2 4 4 4 2" xfId="30220"/>
    <cellStyle name="Обычный 18 2 4 4 4 3" xfId="39416"/>
    <cellStyle name="Обычный 18 2 4 4 4 4" xfId="48344"/>
    <cellStyle name="Обычный 18 2 4 4 4 5" xfId="57264"/>
    <cellStyle name="Обычный 18 2 4 4 5" xfId="2447"/>
    <cellStyle name="Обычный 18 2 4 4 5 2" xfId="26359"/>
    <cellStyle name="Обычный 18 2 4 4 5 3" xfId="35556"/>
    <cellStyle name="Обычный 18 2 4 4 5 4" xfId="44484"/>
    <cellStyle name="Обычный 18 2 4 4 5 5" xfId="53404"/>
    <cellStyle name="Обычный 18 2 4 4 6" xfId="13574"/>
    <cellStyle name="Обычный 18 2 4 4 7" xfId="17433"/>
    <cellStyle name="Обычный 18 2 4 4 8" xfId="21293"/>
    <cellStyle name="Обычный 18 2 4 4 9" xfId="10393"/>
    <cellStyle name="Обычный 18 2 4 5" xfId="2448"/>
    <cellStyle name="Обычный 18 2 4 5 10" xfId="50876"/>
    <cellStyle name="Обычный 18 2 4 5 2" xfId="2449"/>
    <cellStyle name="Обычный 18 2 4 5 2 2" xfId="2450"/>
    <cellStyle name="Обычный 18 2 4 5 2 2 2" xfId="29023"/>
    <cellStyle name="Обычный 18 2 4 5 2 2 3" xfId="38219"/>
    <cellStyle name="Обычный 18 2 4 5 2 2 4" xfId="47147"/>
    <cellStyle name="Обычный 18 2 4 5 2 2 5" xfId="56067"/>
    <cellStyle name="Обычный 18 2 4 5 2 3" xfId="12377"/>
    <cellStyle name="Обычный 18 2 4 5 2 4" xfId="16236"/>
    <cellStyle name="Обычный 18 2 4 5 2 5" xfId="20096"/>
    <cellStyle name="Обычный 18 2 4 5 2 6" xfId="25158"/>
    <cellStyle name="Обычный 18 2 4 5 2 7" xfId="34359"/>
    <cellStyle name="Обычный 18 2 4 5 2 8" xfId="43287"/>
    <cellStyle name="Обычный 18 2 4 5 2 9" xfId="52207"/>
    <cellStyle name="Обычный 18 2 4 5 3" xfId="2451"/>
    <cellStyle name="Обычный 18 2 4 5 3 2" xfId="27692"/>
    <cellStyle name="Обычный 18 2 4 5 3 3" xfId="36888"/>
    <cellStyle name="Обычный 18 2 4 5 3 4" xfId="45816"/>
    <cellStyle name="Обычный 18 2 4 5 3 5" xfId="54736"/>
    <cellStyle name="Обычный 18 2 4 5 4" xfId="11495"/>
    <cellStyle name="Обычный 18 2 4 5 5" xfId="14905"/>
    <cellStyle name="Обычный 18 2 4 5 6" xfId="18765"/>
    <cellStyle name="Обычный 18 2 4 5 7" xfId="23827"/>
    <cellStyle name="Обычный 18 2 4 5 8" xfId="33030"/>
    <cellStyle name="Обычный 18 2 4 5 9" xfId="41956"/>
    <cellStyle name="Обычный 18 2 4 6" xfId="2452"/>
    <cellStyle name="Обычный 18 2 4 6 2" xfId="2453"/>
    <cellStyle name="Обычный 18 2 4 6 2 2" xfId="28240"/>
    <cellStyle name="Обычный 18 2 4 6 2 3" xfId="37436"/>
    <cellStyle name="Обычный 18 2 4 6 2 4" xfId="46364"/>
    <cellStyle name="Обычный 18 2 4 6 2 5" xfId="55284"/>
    <cellStyle name="Обычный 18 2 4 6 3" xfId="11594"/>
    <cellStyle name="Обычный 18 2 4 6 4" xfId="15453"/>
    <cellStyle name="Обычный 18 2 4 6 5" xfId="19313"/>
    <cellStyle name="Обычный 18 2 4 6 6" xfId="24375"/>
    <cellStyle name="Обычный 18 2 4 6 7" xfId="33577"/>
    <cellStyle name="Обычный 18 2 4 6 8" xfId="42504"/>
    <cellStyle name="Обычный 18 2 4 6 9" xfId="51424"/>
    <cellStyle name="Обычный 18 2 4 7" xfId="2454"/>
    <cellStyle name="Обычный 18 2 4 7 2" xfId="2455"/>
    <cellStyle name="Обычный 18 2 4 7 2 2" xfId="26908"/>
    <cellStyle name="Обычный 18 2 4 7 2 3" xfId="36105"/>
    <cellStyle name="Обычный 18 2 4 7 2 4" xfId="45033"/>
    <cellStyle name="Обычный 18 2 4 7 2 5" xfId="53953"/>
    <cellStyle name="Обычный 18 2 4 7 3" xfId="14122"/>
    <cellStyle name="Обычный 18 2 4 7 4" xfId="17982"/>
    <cellStyle name="Обычный 18 2 4 7 5" xfId="23044"/>
    <cellStyle name="Обычный 18 2 4 7 6" xfId="32280"/>
    <cellStyle name="Обычный 18 2 4 7 7" xfId="41173"/>
    <cellStyle name="Обычный 18 2 4 7 8" xfId="50093"/>
    <cellStyle name="Обычный 18 2 4 8" xfId="2456"/>
    <cellStyle name="Обычный 18 2 4 8 2" xfId="29621"/>
    <cellStyle name="Обычный 18 2 4 8 3" xfId="38817"/>
    <cellStyle name="Обычный 18 2 4 8 4" xfId="47745"/>
    <cellStyle name="Обычный 18 2 4 8 5" xfId="56665"/>
    <cellStyle name="Обычный 18 2 4 9" xfId="2457"/>
    <cellStyle name="Обычный 18 2 4 9 2" xfId="25756"/>
    <cellStyle name="Обычный 18 2 4 9 3" xfId="34957"/>
    <cellStyle name="Обычный 18 2 4 9 4" xfId="43885"/>
    <cellStyle name="Обычный 18 2 4 9 5" xfId="52805"/>
    <cellStyle name="Обычный 18 2 5" xfId="2458"/>
    <cellStyle name="Обычный 18 2 5 10" xfId="16835"/>
    <cellStyle name="Обычный 18 2 5 11" xfId="20695"/>
    <cellStyle name="Обычный 18 2 5 12" xfId="10279"/>
    <cellStyle name="Обычный 18 2 5 13" xfId="21896"/>
    <cellStyle name="Обычный 18 2 5 14" xfId="31218"/>
    <cellStyle name="Обычный 18 2 5 15" xfId="40026"/>
    <cellStyle name="Обычный 18 2 5 16" xfId="48946"/>
    <cellStyle name="Обычный 18 2 5 2" xfId="2459"/>
    <cellStyle name="Обычный 18 2 5 2 10" xfId="10700"/>
    <cellStyle name="Обычный 18 2 5 2 11" xfId="22195"/>
    <cellStyle name="Обычный 18 2 5 2 12" xfId="31219"/>
    <cellStyle name="Обычный 18 2 5 2 13" xfId="40325"/>
    <cellStyle name="Обычный 18 2 5 2 14" xfId="49245"/>
    <cellStyle name="Обычный 18 2 5 2 2" xfId="2460"/>
    <cellStyle name="Обычный 18 2 5 2 2 10" xfId="22795"/>
    <cellStyle name="Обычный 18 2 5 2 2 11" xfId="31220"/>
    <cellStyle name="Обычный 18 2 5 2 2 12" xfId="40924"/>
    <cellStyle name="Обычный 18 2 5 2 2 13" xfId="49844"/>
    <cellStyle name="Обычный 18 2 5 2 2 2" xfId="2461"/>
    <cellStyle name="Обычный 18 2 5 2 2 2 2" xfId="2462"/>
    <cellStyle name="Обычный 18 2 5 2 2 2 2 2" xfId="29323"/>
    <cellStyle name="Обычный 18 2 5 2 2 2 2 3" xfId="38519"/>
    <cellStyle name="Обычный 18 2 5 2 2 2 2 4" xfId="47447"/>
    <cellStyle name="Обычный 18 2 5 2 2 2 2 5" xfId="56367"/>
    <cellStyle name="Обычный 18 2 5 2 2 2 3" xfId="12677"/>
    <cellStyle name="Обычный 18 2 5 2 2 2 4" xfId="16536"/>
    <cellStyle name="Обычный 18 2 5 2 2 2 5" xfId="20396"/>
    <cellStyle name="Обычный 18 2 5 2 2 2 6" xfId="25458"/>
    <cellStyle name="Обычный 18 2 5 2 2 2 7" xfId="34659"/>
    <cellStyle name="Обычный 18 2 5 2 2 2 8" xfId="43587"/>
    <cellStyle name="Обычный 18 2 5 2 2 2 9" xfId="52507"/>
    <cellStyle name="Обычный 18 2 5 2 2 3" xfId="2463"/>
    <cellStyle name="Обычный 18 2 5 2 2 3 2" xfId="2464"/>
    <cellStyle name="Обычный 18 2 5 2 2 3 2 2" xfId="27992"/>
    <cellStyle name="Обычный 18 2 5 2 2 3 2 3" xfId="37188"/>
    <cellStyle name="Обычный 18 2 5 2 2 3 2 4" xfId="46116"/>
    <cellStyle name="Обычный 18 2 5 2 2 3 2 5" xfId="55036"/>
    <cellStyle name="Обычный 18 2 5 2 2 3 3" xfId="15205"/>
    <cellStyle name="Обычный 18 2 5 2 2 3 4" xfId="19065"/>
    <cellStyle name="Обычный 18 2 5 2 2 3 5" xfId="24127"/>
    <cellStyle name="Обычный 18 2 5 2 2 3 6" xfId="33330"/>
    <cellStyle name="Обычный 18 2 5 2 2 3 7" xfId="42256"/>
    <cellStyle name="Обычный 18 2 5 2 2 3 8" xfId="51176"/>
    <cellStyle name="Обычный 18 2 5 2 2 4" xfId="2465"/>
    <cellStyle name="Обычный 18 2 5 2 2 4 2" xfId="30520"/>
    <cellStyle name="Обычный 18 2 5 2 2 4 3" xfId="39716"/>
    <cellStyle name="Обычный 18 2 5 2 2 4 4" xfId="48644"/>
    <cellStyle name="Обычный 18 2 5 2 2 4 5" xfId="57564"/>
    <cellStyle name="Обычный 18 2 5 2 2 5" xfId="2466"/>
    <cellStyle name="Обычный 18 2 5 2 2 5 2" xfId="26659"/>
    <cellStyle name="Обычный 18 2 5 2 2 5 3" xfId="35856"/>
    <cellStyle name="Обычный 18 2 5 2 2 5 4" xfId="44784"/>
    <cellStyle name="Обычный 18 2 5 2 2 5 5" xfId="53704"/>
    <cellStyle name="Обычный 18 2 5 2 2 6" xfId="13874"/>
    <cellStyle name="Обычный 18 2 5 2 2 7" xfId="17733"/>
    <cellStyle name="Обычный 18 2 5 2 2 8" xfId="21593"/>
    <cellStyle name="Обычный 18 2 5 2 2 9" xfId="11221"/>
    <cellStyle name="Обычный 18 2 5 2 3" xfId="2467"/>
    <cellStyle name="Обычный 18 2 5 2 3 2" xfId="2468"/>
    <cellStyle name="Обычный 18 2 5 2 3 2 2" xfId="28725"/>
    <cellStyle name="Обычный 18 2 5 2 3 2 3" xfId="37921"/>
    <cellStyle name="Обычный 18 2 5 2 3 2 4" xfId="46849"/>
    <cellStyle name="Обычный 18 2 5 2 3 2 5" xfId="55769"/>
    <cellStyle name="Обычный 18 2 5 2 3 3" xfId="12079"/>
    <cellStyle name="Обычный 18 2 5 2 3 4" xfId="15938"/>
    <cellStyle name="Обычный 18 2 5 2 3 5" xfId="19798"/>
    <cellStyle name="Обычный 18 2 5 2 3 6" xfId="24860"/>
    <cellStyle name="Обычный 18 2 5 2 3 7" xfId="34061"/>
    <cellStyle name="Обычный 18 2 5 2 3 8" xfId="42989"/>
    <cellStyle name="Обычный 18 2 5 2 3 9" xfId="51909"/>
    <cellStyle name="Обычный 18 2 5 2 4" xfId="2469"/>
    <cellStyle name="Обычный 18 2 5 2 4 2" xfId="2470"/>
    <cellStyle name="Обычный 18 2 5 2 4 2 2" xfId="27394"/>
    <cellStyle name="Обычный 18 2 5 2 4 2 3" xfId="36590"/>
    <cellStyle name="Обычный 18 2 5 2 4 2 4" xfId="45518"/>
    <cellStyle name="Обычный 18 2 5 2 4 2 5" xfId="54438"/>
    <cellStyle name="Обычный 18 2 5 2 4 3" xfId="14607"/>
    <cellStyle name="Обычный 18 2 5 2 4 4" xfId="18467"/>
    <cellStyle name="Обычный 18 2 5 2 4 5" xfId="23529"/>
    <cellStyle name="Обычный 18 2 5 2 4 6" xfId="32733"/>
    <cellStyle name="Обычный 18 2 5 2 4 7" xfId="41658"/>
    <cellStyle name="Обычный 18 2 5 2 4 8" xfId="50578"/>
    <cellStyle name="Обычный 18 2 5 2 5" xfId="2471"/>
    <cellStyle name="Обычный 18 2 5 2 5 2" xfId="29921"/>
    <cellStyle name="Обычный 18 2 5 2 5 3" xfId="39117"/>
    <cellStyle name="Обычный 18 2 5 2 5 4" xfId="48045"/>
    <cellStyle name="Обычный 18 2 5 2 5 5" xfId="56965"/>
    <cellStyle name="Обычный 18 2 5 2 6" xfId="2472"/>
    <cellStyle name="Обычный 18 2 5 2 6 2" xfId="26060"/>
    <cellStyle name="Обычный 18 2 5 2 6 3" xfId="35257"/>
    <cellStyle name="Обычный 18 2 5 2 6 4" xfId="44185"/>
    <cellStyle name="Обычный 18 2 5 2 6 5" xfId="53105"/>
    <cellStyle name="Обычный 18 2 5 2 7" xfId="13275"/>
    <cellStyle name="Обычный 18 2 5 2 8" xfId="17134"/>
    <cellStyle name="Обычный 18 2 5 2 9" xfId="20994"/>
    <cellStyle name="Обычный 18 2 5 3" xfId="2473"/>
    <cellStyle name="Обычный 18 2 5 3 10" xfId="22496"/>
    <cellStyle name="Обычный 18 2 5 3 11" xfId="31221"/>
    <cellStyle name="Обычный 18 2 5 3 12" xfId="40625"/>
    <cellStyle name="Обычный 18 2 5 3 13" xfId="49545"/>
    <cellStyle name="Обычный 18 2 5 3 2" xfId="2474"/>
    <cellStyle name="Обычный 18 2 5 3 2 2" xfId="2475"/>
    <cellStyle name="Обычный 18 2 5 3 2 2 2" xfId="28426"/>
    <cellStyle name="Обычный 18 2 5 3 2 2 3" xfId="37622"/>
    <cellStyle name="Обычный 18 2 5 3 2 2 4" xfId="46550"/>
    <cellStyle name="Обычный 18 2 5 3 2 2 5" xfId="55470"/>
    <cellStyle name="Обычный 18 2 5 3 2 3" xfId="11780"/>
    <cellStyle name="Обычный 18 2 5 3 2 4" xfId="15639"/>
    <cellStyle name="Обычный 18 2 5 3 2 5" xfId="19499"/>
    <cellStyle name="Обычный 18 2 5 3 2 6" xfId="24561"/>
    <cellStyle name="Обычный 18 2 5 3 2 7" xfId="33763"/>
    <cellStyle name="Обычный 18 2 5 3 2 8" xfId="42690"/>
    <cellStyle name="Обычный 18 2 5 3 2 9" xfId="51610"/>
    <cellStyle name="Обычный 18 2 5 3 3" xfId="2476"/>
    <cellStyle name="Обычный 18 2 5 3 3 2" xfId="2477"/>
    <cellStyle name="Обычный 18 2 5 3 3 2 2" xfId="27094"/>
    <cellStyle name="Обычный 18 2 5 3 3 2 3" xfId="36291"/>
    <cellStyle name="Обычный 18 2 5 3 3 2 4" xfId="45219"/>
    <cellStyle name="Обычный 18 2 5 3 3 2 5" xfId="54139"/>
    <cellStyle name="Обычный 18 2 5 3 3 3" xfId="14308"/>
    <cellStyle name="Обычный 18 2 5 3 3 4" xfId="18168"/>
    <cellStyle name="Обычный 18 2 5 3 3 5" xfId="23230"/>
    <cellStyle name="Обычный 18 2 5 3 3 6" xfId="32435"/>
    <cellStyle name="Обычный 18 2 5 3 3 7" xfId="41359"/>
    <cellStyle name="Обычный 18 2 5 3 3 8" xfId="50279"/>
    <cellStyle name="Обычный 18 2 5 3 4" xfId="2478"/>
    <cellStyle name="Обычный 18 2 5 3 4 2" xfId="30221"/>
    <cellStyle name="Обычный 18 2 5 3 4 3" xfId="39417"/>
    <cellStyle name="Обычный 18 2 5 3 4 4" xfId="48345"/>
    <cellStyle name="Обычный 18 2 5 3 4 5" xfId="57265"/>
    <cellStyle name="Обычный 18 2 5 3 5" xfId="2479"/>
    <cellStyle name="Обычный 18 2 5 3 5 2" xfId="26360"/>
    <cellStyle name="Обычный 18 2 5 3 5 3" xfId="35557"/>
    <cellStyle name="Обычный 18 2 5 3 5 4" xfId="44485"/>
    <cellStyle name="Обычный 18 2 5 3 5 5" xfId="53405"/>
    <cellStyle name="Обычный 18 2 5 3 6" xfId="13575"/>
    <cellStyle name="Обычный 18 2 5 3 7" xfId="17434"/>
    <cellStyle name="Обычный 18 2 5 3 8" xfId="21294"/>
    <cellStyle name="Обычный 18 2 5 3 9" xfId="10394"/>
    <cellStyle name="Обычный 18 2 5 4" xfId="2480"/>
    <cellStyle name="Обычный 18 2 5 4 10" xfId="50877"/>
    <cellStyle name="Обычный 18 2 5 4 2" xfId="2481"/>
    <cellStyle name="Обычный 18 2 5 4 2 2" xfId="2482"/>
    <cellStyle name="Обычный 18 2 5 4 2 2 2" xfId="29024"/>
    <cellStyle name="Обычный 18 2 5 4 2 2 3" xfId="38220"/>
    <cellStyle name="Обычный 18 2 5 4 2 2 4" xfId="47148"/>
    <cellStyle name="Обычный 18 2 5 4 2 2 5" xfId="56068"/>
    <cellStyle name="Обычный 18 2 5 4 2 3" xfId="12378"/>
    <cellStyle name="Обычный 18 2 5 4 2 4" xfId="16237"/>
    <cellStyle name="Обычный 18 2 5 4 2 5" xfId="20097"/>
    <cellStyle name="Обычный 18 2 5 4 2 6" xfId="25159"/>
    <cellStyle name="Обычный 18 2 5 4 2 7" xfId="34360"/>
    <cellStyle name="Обычный 18 2 5 4 2 8" xfId="43288"/>
    <cellStyle name="Обычный 18 2 5 4 2 9" xfId="52208"/>
    <cellStyle name="Обычный 18 2 5 4 3" xfId="2483"/>
    <cellStyle name="Обычный 18 2 5 4 3 2" xfId="27693"/>
    <cellStyle name="Обычный 18 2 5 4 3 3" xfId="36889"/>
    <cellStyle name="Обычный 18 2 5 4 3 4" xfId="45817"/>
    <cellStyle name="Обычный 18 2 5 4 3 5" xfId="54737"/>
    <cellStyle name="Обычный 18 2 5 4 4" xfId="11496"/>
    <cellStyle name="Обычный 18 2 5 4 5" xfId="14906"/>
    <cellStyle name="Обычный 18 2 5 4 6" xfId="18766"/>
    <cellStyle name="Обычный 18 2 5 4 7" xfId="23828"/>
    <cellStyle name="Обычный 18 2 5 4 8" xfId="33031"/>
    <cellStyle name="Обычный 18 2 5 4 9" xfId="41957"/>
    <cellStyle name="Обычный 18 2 5 5" xfId="2484"/>
    <cellStyle name="Обычный 18 2 5 5 2" xfId="2485"/>
    <cellStyle name="Обычный 18 2 5 5 2 2" xfId="28284"/>
    <cellStyle name="Обычный 18 2 5 5 2 3" xfId="37480"/>
    <cellStyle name="Обычный 18 2 5 5 2 4" xfId="46408"/>
    <cellStyle name="Обычный 18 2 5 5 2 5" xfId="55328"/>
    <cellStyle name="Обычный 18 2 5 5 3" xfId="11638"/>
    <cellStyle name="Обычный 18 2 5 5 4" xfId="15497"/>
    <cellStyle name="Обычный 18 2 5 5 5" xfId="19357"/>
    <cellStyle name="Обычный 18 2 5 5 6" xfId="24419"/>
    <cellStyle name="Обычный 18 2 5 5 7" xfId="33621"/>
    <cellStyle name="Обычный 18 2 5 5 8" xfId="42548"/>
    <cellStyle name="Обычный 18 2 5 5 9" xfId="51468"/>
    <cellStyle name="Обычный 18 2 5 6" xfId="2486"/>
    <cellStyle name="Обычный 18 2 5 6 2" xfId="2487"/>
    <cellStyle name="Обычный 18 2 5 6 2 2" xfId="26952"/>
    <cellStyle name="Обычный 18 2 5 6 2 3" xfId="36149"/>
    <cellStyle name="Обычный 18 2 5 6 2 4" xfId="45077"/>
    <cellStyle name="Обычный 18 2 5 6 2 5" xfId="53997"/>
    <cellStyle name="Обычный 18 2 5 6 3" xfId="14166"/>
    <cellStyle name="Обычный 18 2 5 6 4" xfId="18026"/>
    <cellStyle name="Обычный 18 2 5 6 5" xfId="23088"/>
    <cellStyle name="Обычный 18 2 5 6 6" xfId="32333"/>
    <cellStyle name="Обычный 18 2 5 6 7" xfId="41217"/>
    <cellStyle name="Обычный 18 2 5 6 8" xfId="50137"/>
    <cellStyle name="Обычный 18 2 5 7" xfId="2488"/>
    <cellStyle name="Обычный 18 2 5 7 2" xfId="29622"/>
    <cellStyle name="Обычный 18 2 5 7 3" xfId="38818"/>
    <cellStyle name="Обычный 18 2 5 7 4" xfId="47746"/>
    <cellStyle name="Обычный 18 2 5 7 5" xfId="56666"/>
    <cellStyle name="Обычный 18 2 5 8" xfId="2489"/>
    <cellStyle name="Обычный 18 2 5 8 2" xfId="25757"/>
    <cellStyle name="Обычный 18 2 5 8 3" xfId="34958"/>
    <cellStyle name="Обычный 18 2 5 8 4" xfId="43886"/>
    <cellStyle name="Обычный 18 2 5 8 5" xfId="52806"/>
    <cellStyle name="Обычный 18 2 5 9" xfId="12976"/>
    <cellStyle name="Обычный 18 2 6" xfId="2490"/>
    <cellStyle name="Обычный 18 2 6 10" xfId="16836"/>
    <cellStyle name="Обычный 18 2 6 11" xfId="20696"/>
    <cellStyle name="Обычный 18 2 6 12" xfId="10301"/>
    <cellStyle name="Обычный 18 2 6 13" xfId="21897"/>
    <cellStyle name="Обычный 18 2 6 14" xfId="31222"/>
    <cellStyle name="Обычный 18 2 6 15" xfId="40027"/>
    <cellStyle name="Обычный 18 2 6 16" xfId="48947"/>
    <cellStyle name="Обычный 18 2 6 2" xfId="2491"/>
    <cellStyle name="Обычный 18 2 6 2 10" xfId="10701"/>
    <cellStyle name="Обычный 18 2 6 2 11" xfId="22196"/>
    <cellStyle name="Обычный 18 2 6 2 12" xfId="31223"/>
    <cellStyle name="Обычный 18 2 6 2 13" xfId="40326"/>
    <cellStyle name="Обычный 18 2 6 2 14" xfId="49246"/>
    <cellStyle name="Обычный 18 2 6 2 2" xfId="2492"/>
    <cellStyle name="Обычный 18 2 6 2 2 10" xfId="22796"/>
    <cellStyle name="Обычный 18 2 6 2 2 11" xfId="31224"/>
    <cellStyle name="Обычный 18 2 6 2 2 12" xfId="40925"/>
    <cellStyle name="Обычный 18 2 6 2 2 13" xfId="49845"/>
    <cellStyle name="Обычный 18 2 6 2 2 2" xfId="2493"/>
    <cellStyle name="Обычный 18 2 6 2 2 2 2" xfId="2494"/>
    <cellStyle name="Обычный 18 2 6 2 2 2 2 2" xfId="29324"/>
    <cellStyle name="Обычный 18 2 6 2 2 2 2 3" xfId="38520"/>
    <cellStyle name="Обычный 18 2 6 2 2 2 2 4" xfId="47448"/>
    <cellStyle name="Обычный 18 2 6 2 2 2 2 5" xfId="56368"/>
    <cellStyle name="Обычный 18 2 6 2 2 2 3" xfId="12678"/>
    <cellStyle name="Обычный 18 2 6 2 2 2 4" xfId="16537"/>
    <cellStyle name="Обычный 18 2 6 2 2 2 5" xfId="20397"/>
    <cellStyle name="Обычный 18 2 6 2 2 2 6" xfId="25459"/>
    <cellStyle name="Обычный 18 2 6 2 2 2 7" xfId="34660"/>
    <cellStyle name="Обычный 18 2 6 2 2 2 8" xfId="43588"/>
    <cellStyle name="Обычный 18 2 6 2 2 2 9" xfId="52508"/>
    <cellStyle name="Обычный 18 2 6 2 2 3" xfId="2495"/>
    <cellStyle name="Обычный 18 2 6 2 2 3 2" xfId="2496"/>
    <cellStyle name="Обычный 18 2 6 2 2 3 2 2" xfId="27993"/>
    <cellStyle name="Обычный 18 2 6 2 2 3 2 3" xfId="37189"/>
    <cellStyle name="Обычный 18 2 6 2 2 3 2 4" xfId="46117"/>
    <cellStyle name="Обычный 18 2 6 2 2 3 2 5" xfId="55037"/>
    <cellStyle name="Обычный 18 2 6 2 2 3 3" xfId="15206"/>
    <cellStyle name="Обычный 18 2 6 2 2 3 4" xfId="19066"/>
    <cellStyle name="Обычный 18 2 6 2 2 3 5" xfId="24128"/>
    <cellStyle name="Обычный 18 2 6 2 2 3 6" xfId="33331"/>
    <cellStyle name="Обычный 18 2 6 2 2 3 7" xfId="42257"/>
    <cellStyle name="Обычный 18 2 6 2 2 3 8" xfId="51177"/>
    <cellStyle name="Обычный 18 2 6 2 2 4" xfId="2497"/>
    <cellStyle name="Обычный 18 2 6 2 2 4 2" xfId="30521"/>
    <cellStyle name="Обычный 18 2 6 2 2 4 3" xfId="39717"/>
    <cellStyle name="Обычный 18 2 6 2 2 4 4" xfId="48645"/>
    <cellStyle name="Обычный 18 2 6 2 2 4 5" xfId="57565"/>
    <cellStyle name="Обычный 18 2 6 2 2 5" xfId="2498"/>
    <cellStyle name="Обычный 18 2 6 2 2 5 2" xfId="26660"/>
    <cellStyle name="Обычный 18 2 6 2 2 5 3" xfId="35857"/>
    <cellStyle name="Обычный 18 2 6 2 2 5 4" xfId="44785"/>
    <cellStyle name="Обычный 18 2 6 2 2 5 5" xfId="53705"/>
    <cellStyle name="Обычный 18 2 6 2 2 6" xfId="13875"/>
    <cellStyle name="Обычный 18 2 6 2 2 7" xfId="17734"/>
    <cellStyle name="Обычный 18 2 6 2 2 8" xfId="21594"/>
    <cellStyle name="Обычный 18 2 6 2 2 9" xfId="11222"/>
    <cellStyle name="Обычный 18 2 6 2 3" xfId="2499"/>
    <cellStyle name="Обычный 18 2 6 2 3 2" xfId="2500"/>
    <cellStyle name="Обычный 18 2 6 2 3 2 2" xfId="28726"/>
    <cellStyle name="Обычный 18 2 6 2 3 2 3" xfId="37922"/>
    <cellStyle name="Обычный 18 2 6 2 3 2 4" xfId="46850"/>
    <cellStyle name="Обычный 18 2 6 2 3 2 5" xfId="55770"/>
    <cellStyle name="Обычный 18 2 6 2 3 3" xfId="12080"/>
    <cellStyle name="Обычный 18 2 6 2 3 4" xfId="15939"/>
    <cellStyle name="Обычный 18 2 6 2 3 5" xfId="19799"/>
    <cellStyle name="Обычный 18 2 6 2 3 6" xfId="24861"/>
    <cellStyle name="Обычный 18 2 6 2 3 7" xfId="34062"/>
    <cellStyle name="Обычный 18 2 6 2 3 8" xfId="42990"/>
    <cellStyle name="Обычный 18 2 6 2 3 9" xfId="51910"/>
    <cellStyle name="Обычный 18 2 6 2 4" xfId="2501"/>
    <cellStyle name="Обычный 18 2 6 2 4 2" xfId="2502"/>
    <cellStyle name="Обычный 18 2 6 2 4 2 2" xfId="27395"/>
    <cellStyle name="Обычный 18 2 6 2 4 2 3" xfId="36591"/>
    <cellStyle name="Обычный 18 2 6 2 4 2 4" xfId="45519"/>
    <cellStyle name="Обычный 18 2 6 2 4 2 5" xfId="54439"/>
    <cellStyle name="Обычный 18 2 6 2 4 3" xfId="14608"/>
    <cellStyle name="Обычный 18 2 6 2 4 4" xfId="18468"/>
    <cellStyle name="Обычный 18 2 6 2 4 5" xfId="23530"/>
    <cellStyle name="Обычный 18 2 6 2 4 6" xfId="32734"/>
    <cellStyle name="Обычный 18 2 6 2 4 7" xfId="41659"/>
    <cellStyle name="Обычный 18 2 6 2 4 8" xfId="50579"/>
    <cellStyle name="Обычный 18 2 6 2 5" xfId="2503"/>
    <cellStyle name="Обычный 18 2 6 2 5 2" xfId="29922"/>
    <cellStyle name="Обычный 18 2 6 2 5 3" xfId="39118"/>
    <cellStyle name="Обычный 18 2 6 2 5 4" xfId="48046"/>
    <cellStyle name="Обычный 18 2 6 2 5 5" xfId="56966"/>
    <cellStyle name="Обычный 18 2 6 2 6" xfId="2504"/>
    <cellStyle name="Обычный 18 2 6 2 6 2" xfId="26061"/>
    <cellStyle name="Обычный 18 2 6 2 6 3" xfId="35258"/>
    <cellStyle name="Обычный 18 2 6 2 6 4" xfId="44186"/>
    <cellStyle name="Обычный 18 2 6 2 6 5" xfId="53106"/>
    <cellStyle name="Обычный 18 2 6 2 7" xfId="13276"/>
    <cellStyle name="Обычный 18 2 6 2 8" xfId="17135"/>
    <cellStyle name="Обычный 18 2 6 2 9" xfId="20995"/>
    <cellStyle name="Обычный 18 2 6 3" xfId="2505"/>
    <cellStyle name="Обычный 18 2 6 3 10" xfId="22497"/>
    <cellStyle name="Обычный 18 2 6 3 11" xfId="31225"/>
    <cellStyle name="Обычный 18 2 6 3 12" xfId="40626"/>
    <cellStyle name="Обычный 18 2 6 3 13" xfId="49546"/>
    <cellStyle name="Обычный 18 2 6 3 2" xfId="2506"/>
    <cellStyle name="Обычный 18 2 6 3 2 2" xfId="2507"/>
    <cellStyle name="Обычный 18 2 6 3 2 2 2" xfId="28427"/>
    <cellStyle name="Обычный 18 2 6 3 2 2 3" xfId="37623"/>
    <cellStyle name="Обычный 18 2 6 3 2 2 4" xfId="46551"/>
    <cellStyle name="Обычный 18 2 6 3 2 2 5" xfId="55471"/>
    <cellStyle name="Обычный 18 2 6 3 2 3" xfId="11781"/>
    <cellStyle name="Обычный 18 2 6 3 2 4" xfId="15640"/>
    <cellStyle name="Обычный 18 2 6 3 2 5" xfId="19500"/>
    <cellStyle name="Обычный 18 2 6 3 2 6" xfId="24562"/>
    <cellStyle name="Обычный 18 2 6 3 2 7" xfId="33764"/>
    <cellStyle name="Обычный 18 2 6 3 2 8" xfId="42691"/>
    <cellStyle name="Обычный 18 2 6 3 2 9" xfId="51611"/>
    <cellStyle name="Обычный 18 2 6 3 3" xfId="2508"/>
    <cellStyle name="Обычный 18 2 6 3 3 2" xfId="2509"/>
    <cellStyle name="Обычный 18 2 6 3 3 2 2" xfId="27095"/>
    <cellStyle name="Обычный 18 2 6 3 3 2 3" xfId="36292"/>
    <cellStyle name="Обычный 18 2 6 3 3 2 4" xfId="45220"/>
    <cellStyle name="Обычный 18 2 6 3 3 2 5" xfId="54140"/>
    <cellStyle name="Обычный 18 2 6 3 3 3" xfId="14309"/>
    <cellStyle name="Обычный 18 2 6 3 3 4" xfId="18169"/>
    <cellStyle name="Обычный 18 2 6 3 3 5" xfId="23231"/>
    <cellStyle name="Обычный 18 2 6 3 3 6" xfId="32436"/>
    <cellStyle name="Обычный 18 2 6 3 3 7" xfId="41360"/>
    <cellStyle name="Обычный 18 2 6 3 3 8" xfId="50280"/>
    <cellStyle name="Обычный 18 2 6 3 4" xfId="2510"/>
    <cellStyle name="Обычный 18 2 6 3 4 2" xfId="30222"/>
    <cellStyle name="Обычный 18 2 6 3 4 3" xfId="39418"/>
    <cellStyle name="Обычный 18 2 6 3 4 4" xfId="48346"/>
    <cellStyle name="Обычный 18 2 6 3 4 5" xfId="57266"/>
    <cellStyle name="Обычный 18 2 6 3 5" xfId="2511"/>
    <cellStyle name="Обычный 18 2 6 3 5 2" xfId="26361"/>
    <cellStyle name="Обычный 18 2 6 3 5 3" xfId="35558"/>
    <cellStyle name="Обычный 18 2 6 3 5 4" xfId="44486"/>
    <cellStyle name="Обычный 18 2 6 3 5 5" xfId="53406"/>
    <cellStyle name="Обычный 18 2 6 3 6" xfId="13576"/>
    <cellStyle name="Обычный 18 2 6 3 7" xfId="17435"/>
    <cellStyle name="Обычный 18 2 6 3 8" xfId="21295"/>
    <cellStyle name="Обычный 18 2 6 3 9" xfId="10395"/>
    <cellStyle name="Обычный 18 2 6 4" xfId="2512"/>
    <cellStyle name="Обычный 18 2 6 4 10" xfId="50878"/>
    <cellStyle name="Обычный 18 2 6 4 2" xfId="2513"/>
    <cellStyle name="Обычный 18 2 6 4 2 2" xfId="2514"/>
    <cellStyle name="Обычный 18 2 6 4 2 2 2" xfId="29025"/>
    <cellStyle name="Обычный 18 2 6 4 2 2 3" xfId="38221"/>
    <cellStyle name="Обычный 18 2 6 4 2 2 4" xfId="47149"/>
    <cellStyle name="Обычный 18 2 6 4 2 2 5" xfId="56069"/>
    <cellStyle name="Обычный 18 2 6 4 2 3" xfId="12379"/>
    <cellStyle name="Обычный 18 2 6 4 2 4" xfId="16238"/>
    <cellStyle name="Обычный 18 2 6 4 2 5" xfId="20098"/>
    <cellStyle name="Обычный 18 2 6 4 2 6" xfId="25160"/>
    <cellStyle name="Обычный 18 2 6 4 2 7" xfId="34361"/>
    <cellStyle name="Обычный 18 2 6 4 2 8" xfId="43289"/>
    <cellStyle name="Обычный 18 2 6 4 2 9" xfId="52209"/>
    <cellStyle name="Обычный 18 2 6 4 3" xfId="2515"/>
    <cellStyle name="Обычный 18 2 6 4 3 2" xfId="27694"/>
    <cellStyle name="Обычный 18 2 6 4 3 3" xfId="36890"/>
    <cellStyle name="Обычный 18 2 6 4 3 4" xfId="45818"/>
    <cellStyle name="Обычный 18 2 6 4 3 5" xfId="54738"/>
    <cellStyle name="Обычный 18 2 6 4 4" xfId="11497"/>
    <cellStyle name="Обычный 18 2 6 4 5" xfId="14907"/>
    <cellStyle name="Обычный 18 2 6 4 6" xfId="18767"/>
    <cellStyle name="Обычный 18 2 6 4 7" xfId="23829"/>
    <cellStyle name="Обычный 18 2 6 4 8" xfId="33032"/>
    <cellStyle name="Обычный 18 2 6 4 9" xfId="41958"/>
    <cellStyle name="Обычный 18 2 6 5" xfId="2516"/>
    <cellStyle name="Обычный 18 2 6 5 2" xfId="2517"/>
    <cellStyle name="Обычный 18 2 6 5 2 2" xfId="28262"/>
    <cellStyle name="Обычный 18 2 6 5 2 3" xfId="37458"/>
    <cellStyle name="Обычный 18 2 6 5 2 4" xfId="46386"/>
    <cellStyle name="Обычный 18 2 6 5 2 5" xfId="55306"/>
    <cellStyle name="Обычный 18 2 6 5 3" xfId="11616"/>
    <cellStyle name="Обычный 18 2 6 5 4" xfId="15475"/>
    <cellStyle name="Обычный 18 2 6 5 5" xfId="19335"/>
    <cellStyle name="Обычный 18 2 6 5 6" xfId="24397"/>
    <cellStyle name="Обычный 18 2 6 5 7" xfId="33599"/>
    <cellStyle name="Обычный 18 2 6 5 8" xfId="42526"/>
    <cellStyle name="Обычный 18 2 6 5 9" xfId="51446"/>
    <cellStyle name="Обычный 18 2 6 6" xfId="2518"/>
    <cellStyle name="Обычный 18 2 6 6 2" xfId="2519"/>
    <cellStyle name="Обычный 18 2 6 6 2 2" xfId="26930"/>
    <cellStyle name="Обычный 18 2 6 6 2 3" xfId="36127"/>
    <cellStyle name="Обычный 18 2 6 6 2 4" xfId="45055"/>
    <cellStyle name="Обычный 18 2 6 6 2 5" xfId="53975"/>
    <cellStyle name="Обычный 18 2 6 6 3" xfId="14144"/>
    <cellStyle name="Обычный 18 2 6 6 4" xfId="18004"/>
    <cellStyle name="Обычный 18 2 6 6 5" xfId="23066"/>
    <cellStyle name="Обычный 18 2 6 6 6" xfId="32298"/>
    <cellStyle name="Обычный 18 2 6 6 7" xfId="41195"/>
    <cellStyle name="Обычный 18 2 6 6 8" xfId="50115"/>
    <cellStyle name="Обычный 18 2 6 7" xfId="2520"/>
    <cellStyle name="Обычный 18 2 6 7 2" xfId="29623"/>
    <cellStyle name="Обычный 18 2 6 7 3" xfId="38819"/>
    <cellStyle name="Обычный 18 2 6 7 4" xfId="47747"/>
    <cellStyle name="Обычный 18 2 6 7 5" xfId="56667"/>
    <cellStyle name="Обычный 18 2 6 8" xfId="2521"/>
    <cellStyle name="Обычный 18 2 6 8 2" xfId="25758"/>
    <cellStyle name="Обычный 18 2 6 8 3" xfId="34959"/>
    <cellStyle name="Обычный 18 2 6 8 4" xfId="43887"/>
    <cellStyle name="Обычный 18 2 6 8 5" xfId="52807"/>
    <cellStyle name="Обычный 18 2 6 9" xfId="12977"/>
    <cellStyle name="Обычный 18 2 7" xfId="2522"/>
    <cellStyle name="Обычный 18 2 7 10" xfId="16837"/>
    <cellStyle name="Обычный 18 2 7 11" xfId="20697"/>
    <cellStyle name="Обычный 18 2 7 12" xfId="10396"/>
    <cellStyle name="Обычный 18 2 7 13" xfId="21898"/>
    <cellStyle name="Обычный 18 2 7 14" xfId="31226"/>
    <cellStyle name="Обычный 18 2 7 15" xfId="40028"/>
    <cellStyle name="Обычный 18 2 7 16" xfId="48948"/>
    <cellStyle name="Обычный 18 2 7 2" xfId="2523"/>
    <cellStyle name="Обычный 18 2 7 2 10" xfId="10702"/>
    <cellStyle name="Обычный 18 2 7 2 11" xfId="22197"/>
    <cellStyle name="Обычный 18 2 7 2 12" xfId="31227"/>
    <cellStyle name="Обычный 18 2 7 2 13" xfId="40327"/>
    <cellStyle name="Обычный 18 2 7 2 14" xfId="49247"/>
    <cellStyle name="Обычный 18 2 7 2 2" xfId="2524"/>
    <cellStyle name="Обычный 18 2 7 2 2 10" xfId="22797"/>
    <cellStyle name="Обычный 18 2 7 2 2 11" xfId="31228"/>
    <cellStyle name="Обычный 18 2 7 2 2 12" xfId="40926"/>
    <cellStyle name="Обычный 18 2 7 2 2 13" xfId="49846"/>
    <cellStyle name="Обычный 18 2 7 2 2 2" xfId="2525"/>
    <cellStyle name="Обычный 18 2 7 2 2 2 2" xfId="2526"/>
    <cellStyle name="Обычный 18 2 7 2 2 2 2 2" xfId="29325"/>
    <cellStyle name="Обычный 18 2 7 2 2 2 2 3" xfId="38521"/>
    <cellStyle name="Обычный 18 2 7 2 2 2 2 4" xfId="47449"/>
    <cellStyle name="Обычный 18 2 7 2 2 2 2 5" xfId="56369"/>
    <cellStyle name="Обычный 18 2 7 2 2 2 3" xfId="12679"/>
    <cellStyle name="Обычный 18 2 7 2 2 2 4" xfId="16538"/>
    <cellStyle name="Обычный 18 2 7 2 2 2 5" xfId="20398"/>
    <cellStyle name="Обычный 18 2 7 2 2 2 6" xfId="25460"/>
    <cellStyle name="Обычный 18 2 7 2 2 2 7" xfId="34661"/>
    <cellStyle name="Обычный 18 2 7 2 2 2 8" xfId="43589"/>
    <cellStyle name="Обычный 18 2 7 2 2 2 9" xfId="52509"/>
    <cellStyle name="Обычный 18 2 7 2 2 3" xfId="2527"/>
    <cellStyle name="Обычный 18 2 7 2 2 3 2" xfId="2528"/>
    <cellStyle name="Обычный 18 2 7 2 2 3 2 2" xfId="27994"/>
    <cellStyle name="Обычный 18 2 7 2 2 3 2 3" xfId="37190"/>
    <cellStyle name="Обычный 18 2 7 2 2 3 2 4" xfId="46118"/>
    <cellStyle name="Обычный 18 2 7 2 2 3 2 5" xfId="55038"/>
    <cellStyle name="Обычный 18 2 7 2 2 3 3" xfId="15207"/>
    <cellStyle name="Обычный 18 2 7 2 2 3 4" xfId="19067"/>
    <cellStyle name="Обычный 18 2 7 2 2 3 5" xfId="24129"/>
    <cellStyle name="Обычный 18 2 7 2 2 3 6" xfId="33332"/>
    <cellStyle name="Обычный 18 2 7 2 2 3 7" xfId="42258"/>
    <cellStyle name="Обычный 18 2 7 2 2 3 8" xfId="51178"/>
    <cellStyle name="Обычный 18 2 7 2 2 4" xfId="2529"/>
    <cellStyle name="Обычный 18 2 7 2 2 4 2" xfId="30522"/>
    <cellStyle name="Обычный 18 2 7 2 2 4 3" xfId="39718"/>
    <cellStyle name="Обычный 18 2 7 2 2 4 4" xfId="48646"/>
    <cellStyle name="Обычный 18 2 7 2 2 4 5" xfId="57566"/>
    <cellStyle name="Обычный 18 2 7 2 2 5" xfId="2530"/>
    <cellStyle name="Обычный 18 2 7 2 2 5 2" xfId="26661"/>
    <cellStyle name="Обычный 18 2 7 2 2 5 3" xfId="35858"/>
    <cellStyle name="Обычный 18 2 7 2 2 5 4" xfId="44786"/>
    <cellStyle name="Обычный 18 2 7 2 2 5 5" xfId="53706"/>
    <cellStyle name="Обычный 18 2 7 2 2 6" xfId="13876"/>
    <cellStyle name="Обычный 18 2 7 2 2 7" xfId="17735"/>
    <cellStyle name="Обычный 18 2 7 2 2 8" xfId="21595"/>
    <cellStyle name="Обычный 18 2 7 2 2 9" xfId="11223"/>
    <cellStyle name="Обычный 18 2 7 2 3" xfId="2531"/>
    <cellStyle name="Обычный 18 2 7 2 3 2" xfId="2532"/>
    <cellStyle name="Обычный 18 2 7 2 3 2 2" xfId="28727"/>
    <cellStyle name="Обычный 18 2 7 2 3 2 3" xfId="37923"/>
    <cellStyle name="Обычный 18 2 7 2 3 2 4" xfId="46851"/>
    <cellStyle name="Обычный 18 2 7 2 3 2 5" xfId="55771"/>
    <cellStyle name="Обычный 18 2 7 2 3 3" xfId="12081"/>
    <cellStyle name="Обычный 18 2 7 2 3 4" xfId="15940"/>
    <cellStyle name="Обычный 18 2 7 2 3 5" xfId="19800"/>
    <cellStyle name="Обычный 18 2 7 2 3 6" xfId="24862"/>
    <cellStyle name="Обычный 18 2 7 2 3 7" xfId="34063"/>
    <cellStyle name="Обычный 18 2 7 2 3 8" xfId="42991"/>
    <cellStyle name="Обычный 18 2 7 2 3 9" xfId="51911"/>
    <cellStyle name="Обычный 18 2 7 2 4" xfId="2533"/>
    <cellStyle name="Обычный 18 2 7 2 4 2" xfId="2534"/>
    <cellStyle name="Обычный 18 2 7 2 4 2 2" xfId="27396"/>
    <cellStyle name="Обычный 18 2 7 2 4 2 3" xfId="36592"/>
    <cellStyle name="Обычный 18 2 7 2 4 2 4" xfId="45520"/>
    <cellStyle name="Обычный 18 2 7 2 4 2 5" xfId="54440"/>
    <cellStyle name="Обычный 18 2 7 2 4 3" xfId="14609"/>
    <cellStyle name="Обычный 18 2 7 2 4 4" xfId="18469"/>
    <cellStyle name="Обычный 18 2 7 2 4 5" xfId="23531"/>
    <cellStyle name="Обычный 18 2 7 2 4 6" xfId="32735"/>
    <cellStyle name="Обычный 18 2 7 2 4 7" xfId="41660"/>
    <cellStyle name="Обычный 18 2 7 2 4 8" xfId="50580"/>
    <cellStyle name="Обычный 18 2 7 2 5" xfId="2535"/>
    <cellStyle name="Обычный 18 2 7 2 5 2" xfId="29923"/>
    <cellStyle name="Обычный 18 2 7 2 5 3" xfId="39119"/>
    <cellStyle name="Обычный 18 2 7 2 5 4" xfId="48047"/>
    <cellStyle name="Обычный 18 2 7 2 5 5" xfId="56967"/>
    <cellStyle name="Обычный 18 2 7 2 6" xfId="2536"/>
    <cellStyle name="Обычный 18 2 7 2 6 2" xfId="26062"/>
    <cellStyle name="Обычный 18 2 7 2 6 3" xfId="35259"/>
    <cellStyle name="Обычный 18 2 7 2 6 4" xfId="44187"/>
    <cellStyle name="Обычный 18 2 7 2 6 5" xfId="53107"/>
    <cellStyle name="Обычный 18 2 7 2 7" xfId="13277"/>
    <cellStyle name="Обычный 18 2 7 2 8" xfId="17136"/>
    <cellStyle name="Обычный 18 2 7 2 9" xfId="20996"/>
    <cellStyle name="Обычный 18 2 7 3" xfId="2537"/>
    <cellStyle name="Обычный 18 2 7 3 10" xfId="22498"/>
    <cellStyle name="Обычный 18 2 7 3 11" xfId="31229"/>
    <cellStyle name="Обычный 18 2 7 3 12" xfId="40627"/>
    <cellStyle name="Обычный 18 2 7 3 13" xfId="49547"/>
    <cellStyle name="Обычный 18 2 7 3 2" xfId="2538"/>
    <cellStyle name="Обычный 18 2 7 3 2 2" xfId="2539"/>
    <cellStyle name="Обычный 18 2 7 3 2 2 2" xfId="28428"/>
    <cellStyle name="Обычный 18 2 7 3 2 2 3" xfId="37624"/>
    <cellStyle name="Обычный 18 2 7 3 2 2 4" xfId="46552"/>
    <cellStyle name="Обычный 18 2 7 3 2 2 5" xfId="55472"/>
    <cellStyle name="Обычный 18 2 7 3 2 3" xfId="11782"/>
    <cellStyle name="Обычный 18 2 7 3 2 4" xfId="15641"/>
    <cellStyle name="Обычный 18 2 7 3 2 5" xfId="19501"/>
    <cellStyle name="Обычный 18 2 7 3 2 6" xfId="24563"/>
    <cellStyle name="Обычный 18 2 7 3 2 7" xfId="33765"/>
    <cellStyle name="Обычный 18 2 7 3 2 8" xfId="42692"/>
    <cellStyle name="Обычный 18 2 7 3 2 9" xfId="51612"/>
    <cellStyle name="Обычный 18 2 7 3 3" xfId="2540"/>
    <cellStyle name="Обычный 18 2 7 3 3 2" xfId="2541"/>
    <cellStyle name="Обычный 18 2 7 3 3 2 2" xfId="27096"/>
    <cellStyle name="Обычный 18 2 7 3 3 2 3" xfId="36293"/>
    <cellStyle name="Обычный 18 2 7 3 3 2 4" xfId="45221"/>
    <cellStyle name="Обычный 18 2 7 3 3 2 5" xfId="54141"/>
    <cellStyle name="Обычный 18 2 7 3 3 3" xfId="14310"/>
    <cellStyle name="Обычный 18 2 7 3 3 4" xfId="18170"/>
    <cellStyle name="Обычный 18 2 7 3 3 5" xfId="23232"/>
    <cellStyle name="Обычный 18 2 7 3 3 6" xfId="32437"/>
    <cellStyle name="Обычный 18 2 7 3 3 7" xfId="41361"/>
    <cellStyle name="Обычный 18 2 7 3 3 8" xfId="50281"/>
    <cellStyle name="Обычный 18 2 7 3 4" xfId="2542"/>
    <cellStyle name="Обычный 18 2 7 3 4 2" xfId="30223"/>
    <cellStyle name="Обычный 18 2 7 3 4 3" xfId="39419"/>
    <cellStyle name="Обычный 18 2 7 3 4 4" xfId="48347"/>
    <cellStyle name="Обычный 18 2 7 3 4 5" xfId="57267"/>
    <cellStyle name="Обычный 18 2 7 3 5" xfId="2543"/>
    <cellStyle name="Обычный 18 2 7 3 5 2" xfId="26362"/>
    <cellStyle name="Обычный 18 2 7 3 5 3" xfId="35559"/>
    <cellStyle name="Обычный 18 2 7 3 5 4" xfId="44487"/>
    <cellStyle name="Обычный 18 2 7 3 5 5" xfId="53407"/>
    <cellStyle name="Обычный 18 2 7 3 6" xfId="13577"/>
    <cellStyle name="Обычный 18 2 7 3 7" xfId="17436"/>
    <cellStyle name="Обычный 18 2 7 3 8" xfId="21296"/>
    <cellStyle name="Обычный 18 2 7 3 9" xfId="10967"/>
    <cellStyle name="Обычный 18 2 7 4" xfId="2544"/>
    <cellStyle name="Обычный 18 2 7 4 10" xfId="50879"/>
    <cellStyle name="Обычный 18 2 7 4 2" xfId="2545"/>
    <cellStyle name="Обычный 18 2 7 4 2 2" xfId="2546"/>
    <cellStyle name="Обычный 18 2 7 4 2 2 2" xfId="29026"/>
    <cellStyle name="Обычный 18 2 7 4 2 2 3" xfId="38222"/>
    <cellStyle name="Обычный 18 2 7 4 2 2 4" xfId="47150"/>
    <cellStyle name="Обычный 18 2 7 4 2 2 5" xfId="56070"/>
    <cellStyle name="Обычный 18 2 7 4 2 3" xfId="12380"/>
    <cellStyle name="Обычный 18 2 7 4 2 4" xfId="16239"/>
    <cellStyle name="Обычный 18 2 7 4 2 5" xfId="20099"/>
    <cellStyle name="Обычный 18 2 7 4 2 6" xfId="25161"/>
    <cellStyle name="Обычный 18 2 7 4 2 7" xfId="34362"/>
    <cellStyle name="Обычный 18 2 7 4 2 8" xfId="43290"/>
    <cellStyle name="Обычный 18 2 7 4 2 9" xfId="52210"/>
    <cellStyle name="Обычный 18 2 7 4 3" xfId="2547"/>
    <cellStyle name="Обычный 18 2 7 4 3 2" xfId="27695"/>
    <cellStyle name="Обычный 18 2 7 4 3 3" xfId="36891"/>
    <cellStyle name="Обычный 18 2 7 4 3 4" xfId="45819"/>
    <cellStyle name="Обычный 18 2 7 4 3 5" xfId="54739"/>
    <cellStyle name="Обычный 18 2 7 4 4" xfId="11498"/>
    <cellStyle name="Обычный 18 2 7 4 5" xfId="14908"/>
    <cellStyle name="Обычный 18 2 7 4 6" xfId="18768"/>
    <cellStyle name="Обычный 18 2 7 4 7" xfId="23830"/>
    <cellStyle name="Обычный 18 2 7 4 8" xfId="33033"/>
    <cellStyle name="Обычный 18 2 7 4 9" xfId="41959"/>
    <cellStyle name="Обычный 18 2 7 5" xfId="2548"/>
    <cellStyle name="Обычный 18 2 7 5 2" xfId="2549"/>
    <cellStyle name="Обычный 18 2 7 5 2 2" xfId="28317"/>
    <cellStyle name="Обычный 18 2 7 5 2 3" xfId="37513"/>
    <cellStyle name="Обычный 18 2 7 5 2 4" xfId="46441"/>
    <cellStyle name="Обычный 18 2 7 5 2 5" xfId="55361"/>
    <cellStyle name="Обычный 18 2 7 5 3" xfId="11671"/>
    <cellStyle name="Обычный 18 2 7 5 4" xfId="15530"/>
    <cellStyle name="Обычный 18 2 7 5 5" xfId="19390"/>
    <cellStyle name="Обычный 18 2 7 5 6" xfId="24452"/>
    <cellStyle name="Обычный 18 2 7 5 7" xfId="33654"/>
    <cellStyle name="Обычный 18 2 7 5 8" xfId="42581"/>
    <cellStyle name="Обычный 18 2 7 5 9" xfId="51501"/>
    <cellStyle name="Обычный 18 2 7 6" xfId="2550"/>
    <cellStyle name="Обычный 18 2 7 6 2" xfId="2551"/>
    <cellStyle name="Обычный 18 2 7 6 2 2" xfId="26985"/>
    <cellStyle name="Обычный 18 2 7 6 2 3" xfId="36182"/>
    <cellStyle name="Обычный 18 2 7 6 2 4" xfId="45110"/>
    <cellStyle name="Обычный 18 2 7 6 2 5" xfId="54030"/>
    <cellStyle name="Обычный 18 2 7 6 3" xfId="14199"/>
    <cellStyle name="Обычный 18 2 7 6 4" xfId="18059"/>
    <cellStyle name="Обычный 18 2 7 6 5" xfId="23121"/>
    <cellStyle name="Обычный 18 2 7 6 6" xfId="32387"/>
    <cellStyle name="Обычный 18 2 7 6 7" xfId="41250"/>
    <cellStyle name="Обычный 18 2 7 6 8" xfId="50170"/>
    <cellStyle name="Обычный 18 2 7 7" xfId="2552"/>
    <cellStyle name="Обычный 18 2 7 7 2" xfId="29624"/>
    <cellStyle name="Обычный 18 2 7 7 3" xfId="38820"/>
    <cellStyle name="Обычный 18 2 7 7 4" xfId="47748"/>
    <cellStyle name="Обычный 18 2 7 7 5" xfId="56668"/>
    <cellStyle name="Обычный 18 2 7 8" xfId="2553"/>
    <cellStyle name="Обычный 18 2 7 8 2" xfId="25759"/>
    <cellStyle name="Обычный 18 2 7 8 3" xfId="34960"/>
    <cellStyle name="Обычный 18 2 7 8 4" xfId="43888"/>
    <cellStyle name="Обычный 18 2 7 8 5" xfId="52808"/>
    <cellStyle name="Обычный 18 2 7 9" xfId="12978"/>
    <cellStyle name="Обычный 18 2 8" xfId="2554"/>
    <cellStyle name="Обычный 18 2 8 10" xfId="20698"/>
    <cellStyle name="Обычный 18 2 8 11" xfId="10397"/>
    <cellStyle name="Обычный 18 2 8 12" xfId="21899"/>
    <cellStyle name="Обычный 18 2 8 13" xfId="31230"/>
    <cellStyle name="Обычный 18 2 8 14" xfId="40029"/>
    <cellStyle name="Обычный 18 2 8 15" xfId="48949"/>
    <cellStyle name="Обычный 18 2 8 2" xfId="2555"/>
    <cellStyle name="Обычный 18 2 8 2 10" xfId="10703"/>
    <cellStyle name="Обычный 18 2 8 2 11" xfId="22198"/>
    <cellStyle name="Обычный 18 2 8 2 12" xfId="31231"/>
    <cellStyle name="Обычный 18 2 8 2 13" xfId="40328"/>
    <cellStyle name="Обычный 18 2 8 2 14" xfId="49248"/>
    <cellStyle name="Обычный 18 2 8 2 2" xfId="2556"/>
    <cellStyle name="Обычный 18 2 8 2 2 10" xfId="22798"/>
    <cellStyle name="Обычный 18 2 8 2 2 11" xfId="31232"/>
    <cellStyle name="Обычный 18 2 8 2 2 12" xfId="40927"/>
    <cellStyle name="Обычный 18 2 8 2 2 13" xfId="49847"/>
    <cellStyle name="Обычный 18 2 8 2 2 2" xfId="2557"/>
    <cellStyle name="Обычный 18 2 8 2 2 2 2" xfId="2558"/>
    <cellStyle name="Обычный 18 2 8 2 2 2 2 2" xfId="29326"/>
    <cellStyle name="Обычный 18 2 8 2 2 2 2 3" xfId="38522"/>
    <cellStyle name="Обычный 18 2 8 2 2 2 2 4" xfId="47450"/>
    <cellStyle name="Обычный 18 2 8 2 2 2 2 5" xfId="56370"/>
    <cellStyle name="Обычный 18 2 8 2 2 2 3" xfId="12680"/>
    <cellStyle name="Обычный 18 2 8 2 2 2 4" xfId="16539"/>
    <cellStyle name="Обычный 18 2 8 2 2 2 5" xfId="20399"/>
    <cellStyle name="Обычный 18 2 8 2 2 2 6" xfId="25461"/>
    <cellStyle name="Обычный 18 2 8 2 2 2 7" xfId="34662"/>
    <cellStyle name="Обычный 18 2 8 2 2 2 8" xfId="43590"/>
    <cellStyle name="Обычный 18 2 8 2 2 2 9" xfId="52510"/>
    <cellStyle name="Обычный 18 2 8 2 2 3" xfId="2559"/>
    <cellStyle name="Обычный 18 2 8 2 2 3 2" xfId="2560"/>
    <cellStyle name="Обычный 18 2 8 2 2 3 2 2" xfId="27995"/>
    <cellStyle name="Обычный 18 2 8 2 2 3 2 3" xfId="37191"/>
    <cellStyle name="Обычный 18 2 8 2 2 3 2 4" xfId="46119"/>
    <cellStyle name="Обычный 18 2 8 2 2 3 2 5" xfId="55039"/>
    <cellStyle name="Обычный 18 2 8 2 2 3 3" xfId="15208"/>
    <cellStyle name="Обычный 18 2 8 2 2 3 4" xfId="19068"/>
    <cellStyle name="Обычный 18 2 8 2 2 3 5" xfId="24130"/>
    <cellStyle name="Обычный 18 2 8 2 2 3 6" xfId="33333"/>
    <cellStyle name="Обычный 18 2 8 2 2 3 7" xfId="42259"/>
    <cellStyle name="Обычный 18 2 8 2 2 3 8" xfId="51179"/>
    <cellStyle name="Обычный 18 2 8 2 2 4" xfId="2561"/>
    <cellStyle name="Обычный 18 2 8 2 2 4 2" xfId="30523"/>
    <cellStyle name="Обычный 18 2 8 2 2 4 3" xfId="39719"/>
    <cellStyle name="Обычный 18 2 8 2 2 4 4" xfId="48647"/>
    <cellStyle name="Обычный 18 2 8 2 2 4 5" xfId="57567"/>
    <cellStyle name="Обычный 18 2 8 2 2 5" xfId="2562"/>
    <cellStyle name="Обычный 18 2 8 2 2 5 2" xfId="26662"/>
    <cellStyle name="Обычный 18 2 8 2 2 5 3" xfId="35859"/>
    <cellStyle name="Обычный 18 2 8 2 2 5 4" xfId="44787"/>
    <cellStyle name="Обычный 18 2 8 2 2 5 5" xfId="53707"/>
    <cellStyle name="Обычный 18 2 8 2 2 6" xfId="13877"/>
    <cellStyle name="Обычный 18 2 8 2 2 7" xfId="17736"/>
    <cellStyle name="Обычный 18 2 8 2 2 8" xfId="21596"/>
    <cellStyle name="Обычный 18 2 8 2 2 9" xfId="11224"/>
    <cellStyle name="Обычный 18 2 8 2 3" xfId="2563"/>
    <cellStyle name="Обычный 18 2 8 2 3 2" xfId="2564"/>
    <cellStyle name="Обычный 18 2 8 2 3 2 2" xfId="28728"/>
    <cellStyle name="Обычный 18 2 8 2 3 2 3" xfId="37924"/>
    <cellStyle name="Обычный 18 2 8 2 3 2 4" xfId="46852"/>
    <cellStyle name="Обычный 18 2 8 2 3 2 5" xfId="55772"/>
    <cellStyle name="Обычный 18 2 8 2 3 3" xfId="12082"/>
    <cellStyle name="Обычный 18 2 8 2 3 4" xfId="15941"/>
    <cellStyle name="Обычный 18 2 8 2 3 5" xfId="19801"/>
    <cellStyle name="Обычный 18 2 8 2 3 6" xfId="24863"/>
    <cellStyle name="Обычный 18 2 8 2 3 7" xfId="34064"/>
    <cellStyle name="Обычный 18 2 8 2 3 8" xfId="42992"/>
    <cellStyle name="Обычный 18 2 8 2 3 9" xfId="51912"/>
    <cellStyle name="Обычный 18 2 8 2 4" xfId="2565"/>
    <cellStyle name="Обычный 18 2 8 2 4 2" xfId="2566"/>
    <cellStyle name="Обычный 18 2 8 2 4 2 2" xfId="27397"/>
    <cellStyle name="Обычный 18 2 8 2 4 2 3" xfId="36593"/>
    <cellStyle name="Обычный 18 2 8 2 4 2 4" xfId="45521"/>
    <cellStyle name="Обычный 18 2 8 2 4 2 5" xfId="54441"/>
    <cellStyle name="Обычный 18 2 8 2 4 3" xfId="14610"/>
    <cellStyle name="Обычный 18 2 8 2 4 4" xfId="18470"/>
    <cellStyle name="Обычный 18 2 8 2 4 5" xfId="23532"/>
    <cellStyle name="Обычный 18 2 8 2 4 6" xfId="32736"/>
    <cellStyle name="Обычный 18 2 8 2 4 7" xfId="41661"/>
    <cellStyle name="Обычный 18 2 8 2 4 8" xfId="50581"/>
    <cellStyle name="Обычный 18 2 8 2 5" xfId="2567"/>
    <cellStyle name="Обычный 18 2 8 2 5 2" xfId="29924"/>
    <cellStyle name="Обычный 18 2 8 2 5 3" xfId="39120"/>
    <cellStyle name="Обычный 18 2 8 2 5 4" xfId="48048"/>
    <cellStyle name="Обычный 18 2 8 2 5 5" xfId="56968"/>
    <cellStyle name="Обычный 18 2 8 2 6" xfId="2568"/>
    <cellStyle name="Обычный 18 2 8 2 6 2" xfId="26063"/>
    <cellStyle name="Обычный 18 2 8 2 6 3" xfId="35260"/>
    <cellStyle name="Обычный 18 2 8 2 6 4" xfId="44188"/>
    <cellStyle name="Обычный 18 2 8 2 6 5" xfId="53108"/>
    <cellStyle name="Обычный 18 2 8 2 7" xfId="13278"/>
    <cellStyle name="Обычный 18 2 8 2 8" xfId="17137"/>
    <cellStyle name="Обычный 18 2 8 2 9" xfId="20997"/>
    <cellStyle name="Обычный 18 2 8 3" xfId="2569"/>
    <cellStyle name="Обычный 18 2 8 3 10" xfId="22499"/>
    <cellStyle name="Обычный 18 2 8 3 11" xfId="31233"/>
    <cellStyle name="Обычный 18 2 8 3 12" xfId="40628"/>
    <cellStyle name="Обычный 18 2 8 3 13" xfId="49548"/>
    <cellStyle name="Обычный 18 2 8 3 2" xfId="2570"/>
    <cellStyle name="Обычный 18 2 8 3 2 2" xfId="2571"/>
    <cellStyle name="Обычный 18 2 8 3 2 2 2" xfId="29027"/>
    <cellStyle name="Обычный 18 2 8 3 2 2 3" xfId="38223"/>
    <cellStyle name="Обычный 18 2 8 3 2 2 4" xfId="47151"/>
    <cellStyle name="Обычный 18 2 8 3 2 2 5" xfId="56071"/>
    <cellStyle name="Обычный 18 2 8 3 2 3" xfId="12381"/>
    <cellStyle name="Обычный 18 2 8 3 2 4" xfId="16240"/>
    <cellStyle name="Обычный 18 2 8 3 2 5" xfId="20100"/>
    <cellStyle name="Обычный 18 2 8 3 2 6" xfId="25162"/>
    <cellStyle name="Обычный 18 2 8 3 2 7" xfId="34363"/>
    <cellStyle name="Обычный 18 2 8 3 2 8" xfId="43291"/>
    <cellStyle name="Обычный 18 2 8 3 2 9" xfId="52211"/>
    <cellStyle name="Обычный 18 2 8 3 3" xfId="2572"/>
    <cellStyle name="Обычный 18 2 8 3 3 2" xfId="2573"/>
    <cellStyle name="Обычный 18 2 8 3 3 2 2" xfId="27696"/>
    <cellStyle name="Обычный 18 2 8 3 3 2 3" xfId="36892"/>
    <cellStyle name="Обычный 18 2 8 3 3 2 4" xfId="45820"/>
    <cellStyle name="Обычный 18 2 8 3 3 2 5" xfId="54740"/>
    <cellStyle name="Обычный 18 2 8 3 3 3" xfId="14909"/>
    <cellStyle name="Обычный 18 2 8 3 3 4" xfId="18769"/>
    <cellStyle name="Обычный 18 2 8 3 3 5" xfId="23831"/>
    <cellStyle name="Обычный 18 2 8 3 3 6" xfId="33034"/>
    <cellStyle name="Обычный 18 2 8 3 3 7" xfId="41960"/>
    <cellStyle name="Обычный 18 2 8 3 3 8" xfId="50880"/>
    <cellStyle name="Обычный 18 2 8 3 4" xfId="2574"/>
    <cellStyle name="Обычный 18 2 8 3 4 2" xfId="30224"/>
    <cellStyle name="Обычный 18 2 8 3 4 3" xfId="39420"/>
    <cellStyle name="Обычный 18 2 8 3 4 4" xfId="48348"/>
    <cellStyle name="Обычный 18 2 8 3 4 5" xfId="57268"/>
    <cellStyle name="Обычный 18 2 8 3 5" xfId="2575"/>
    <cellStyle name="Обычный 18 2 8 3 5 2" xfId="26363"/>
    <cellStyle name="Обычный 18 2 8 3 5 3" xfId="35560"/>
    <cellStyle name="Обычный 18 2 8 3 5 4" xfId="44488"/>
    <cellStyle name="Обычный 18 2 8 3 5 5" xfId="53408"/>
    <cellStyle name="Обычный 18 2 8 3 6" xfId="13578"/>
    <cellStyle name="Обычный 18 2 8 3 7" xfId="17437"/>
    <cellStyle name="Обычный 18 2 8 3 8" xfId="21297"/>
    <cellStyle name="Обычный 18 2 8 3 9" xfId="10968"/>
    <cellStyle name="Обычный 18 2 8 4" xfId="2576"/>
    <cellStyle name="Обычный 18 2 8 4 2" xfId="2577"/>
    <cellStyle name="Обычный 18 2 8 4 2 2" xfId="28429"/>
    <cellStyle name="Обычный 18 2 8 4 2 3" xfId="37625"/>
    <cellStyle name="Обычный 18 2 8 4 2 4" xfId="46553"/>
    <cellStyle name="Обычный 18 2 8 4 2 5" xfId="55473"/>
    <cellStyle name="Обычный 18 2 8 4 3" xfId="11783"/>
    <cellStyle name="Обычный 18 2 8 4 4" xfId="15642"/>
    <cellStyle name="Обычный 18 2 8 4 5" xfId="19502"/>
    <cellStyle name="Обычный 18 2 8 4 6" xfId="24564"/>
    <cellStyle name="Обычный 18 2 8 4 7" xfId="33766"/>
    <cellStyle name="Обычный 18 2 8 4 8" xfId="42693"/>
    <cellStyle name="Обычный 18 2 8 4 9" xfId="51613"/>
    <cellStyle name="Обычный 18 2 8 5" xfId="2578"/>
    <cellStyle name="Обычный 18 2 8 5 2" xfId="2579"/>
    <cellStyle name="Обычный 18 2 8 5 2 2" xfId="27097"/>
    <cellStyle name="Обычный 18 2 8 5 2 3" xfId="36294"/>
    <cellStyle name="Обычный 18 2 8 5 2 4" xfId="45222"/>
    <cellStyle name="Обычный 18 2 8 5 2 5" xfId="54142"/>
    <cellStyle name="Обычный 18 2 8 5 3" xfId="14311"/>
    <cellStyle name="Обычный 18 2 8 5 4" xfId="18171"/>
    <cellStyle name="Обычный 18 2 8 5 5" xfId="23233"/>
    <cellStyle name="Обычный 18 2 8 5 6" xfId="32438"/>
    <cellStyle name="Обычный 18 2 8 5 7" xfId="41362"/>
    <cellStyle name="Обычный 18 2 8 5 8" xfId="50282"/>
    <cellStyle name="Обычный 18 2 8 6" xfId="2580"/>
    <cellStyle name="Обычный 18 2 8 6 2" xfId="29625"/>
    <cellStyle name="Обычный 18 2 8 6 3" xfId="38821"/>
    <cellStyle name="Обычный 18 2 8 6 4" xfId="47749"/>
    <cellStyle name="Обычный 18 2 8 6 5" xfId="56669"/>
    <cellStyle name="Обычный 18 2 8 7" xfId="2581"/>
    <cellStyle name="Обычный 18 2 8 7 2" xfId="25760"/>
    <cellStyle name="Обычный 18 2 8 7 3" xfId="34961"/>
    <cellStyle name="Обычный 18 2 8 7 4" xfId="43889"/>
    <cellStyle name="Обычный 18 2 8 7 5" xfId="52809"/>
    <cellStyle name="Обычный 18 2 8 8" xfId="12979"/>
    <cellStyle name="Обычный 18 2 8 9" xfId="16838"/>
    <cellStyle name="Обычный 18 2 9" xfId="2582"/>
    <cellStyle name="Обычный 18 2 9 10" xfId="20699"/>
    <cellStyle name="Обычный 18 2 9 11" xfId="10398"/>
    <cellStyle name="Обычный 18 2 9 12" xfId="21900"/>
    <cellStyle name="Обычный 18 2 9 13" xfId="31234"/>
    <cellStyle name="Обычный 18 2 9 14" xfId="40030"/>
    <cellStyle name="Обычный 18 2 9 15" xfId="48950"/>
    <cellStyle name="Обычный 18 2 9 2" xfId="2583"/>
    <cellStyle name="Обычный 18 2 9 2 10" xfId="10704"/>
    <cellStyle name="Обычный 18 2 9 2 11" xfId="22199"/>
    <cellStyle name="Обычный 18 2 9 2 12" xfId="31235"/>
    <cellStyle name="Обычный 18 2 9 2 13" xfId="40329"/>
    <cellStyle name="Обычный 18 2 9 2 14" xfId="49249"/>
    <cellStyle name="Обычный 18 2 9 2 2" xfId="2584"/>
    <cellStyle name="Обычный 18 2 9 2 2 10" xfId="22799"/>
    <cellStyle name="Обычный 18 2 9 2 2 11" xfId="31236"/>
    <cellStyle name="Обычный 18 2 9 2 2 12" xfId="40928"/>
    <cellStyle name="Обычный 18 2 9 2 2 13" xfId="49848"/>
    <cellStyle name="Обычный 18 2 9 2 2 2" xfId="2585"/>
    <cellStyle name="Обычный 18 2 9 2 2 2 2" xfId="2586"/>
    <cellStyle name="Обычный 18 2 9 2 2 2 2 2" xfId="29327"/>
    <cellStyle name="Обычный 18 2 9 2 2 2 2 3" xfId="38523"/>
    <cellStyle name="Обычный 18 2 9 2 2 2 2 4" xfId="47451"/>
    <cellStyle name="Обычный 18 2 9 2 2 2 2 5" xfId="56371"/>
    <cellStyle name="Обычный 18 2 9 2 2 2 3" xfId="12681"/>
    <cellStyle name="Обычный 18 2 9 2 2 2 4" xfId="16540"/>
    <cellStyle name="Обычный 18 2 9 2 2 2 5" xfId="20400"/>
    <cellStyle name="Обычный 18 2 9 2 2 2 6" xfId="25462"/>
    <cellStyle name="Обычный 18 2 9 2 2 2 7" xfId="34663"/>
    <cellStyle name="Обычный 18 2 9 2 2 2 8" xfId="43591"/>
    <cellStyle name="Обычный 18 2 9 2 2 2 9" xfId="52511"/>
    <cellStyle name="Обычный 18 2 9 2 2 3" xfId="2587"/>
    <cellStyle name="Обычный 18 2 9 2 2 3 2" xfId="2588"/>
    <cellStyle name="Обычный 18 2 9 2 2 3 2 2" xfId="27996"/>
    <cellStyle name="Обычный 18 2 9 2 2 3 2 3" xfId="37192"/>
    <cellStyle name="Обычный 18 2 9 2 2 3 2 4" xfId="46120"/>
    <cellStyle name="Обычный 18 2 9 2 2 3 2 5" xfId="55040"/>
    <cellStyle name="Обычный 18 2 9 2 2 3 3" xfId="15209"/>
    <cellStyle name="Обычный 18 2 9 2 2 3 4" xfId="19069"/>
    <cellStyle name="Обычный 18 2 9 2 2 3 5" xfId="24131"/>
    <cellStyle name="Обычный 18 2 9 2 2 3 6" xfId="33334"/>
    <cellStyle name="Обычный 18 2 9 2 2 3 7" xfId="42260"/>
    <cellStyle name="Обычный 18 2 9 2 2 3 8" xfId="51180"/>
    <cellStyle name="Обычный 18 2 9 2 2 4" xfId="2589"/>
    <cellStyle name="Обычный 18 2 9 2 2 4 2" xfId="30524"/>
    <cellStyle name="Обычный 18 2 9 2 2 4 3" xfId="39720"/>
    <cellStyle name="Обычный 18 2 9 2 2 4 4" xfId="48648"/>
    <cellStyle name="Обычный 18 2 9 2 2 4 5" xfId="57568"/>
    <cellStyle name="Обычный 18 2 9 2 2 5" xfId="2590"/>
    <cellStyle name="Обычный 18 2 9 2 2 5 2" xfId="26663"/>
    <cellStyle name="Обычный 18 2 9 2 2 5 3" xfId="35860"/>
    <cellStyle name="Обычный 18 2 9 2 2 5 4" xfId="44788"/>
    <cellStyle name="Обычный 18 2 9 2 2 5 5" xfId="53708"/>
    <cellStyle name="Обычный 18 2 9 2 2 6" xfId="13878"/>
    <cellStyle name="Обычный 18 2 9 2 2 7" xfId="17737"/>
    <cellStyle name="Обычный 18 2 9 2 2 8" xfId="21597"/>
    <cellStyle name="Обычный 18 2 9 2 2 9" xfId="11225"/>
    <cellStyle name="Обычный 18 2 9 2 3" xfId="2591"/>
    <cellStyle name="Обычный 18 2 9 2 3 2" xfId="2592"/>
    <cellStyle name="Обычный 18 2 9 2 3 2 2" xfId="28729"/>
    <cellStyle name="Обычный 18 2 9 2 3 2 3" xfId="37925"/>
    <cellStyle name="Обычный 18 2 9 2 3 2 4" xfId="46853"/>
    <cellStyle name="Обычный 18 2 9 2 3 2 5" xfId="55773"/>
    <cellStyle name="Обычный 18 2 9 2 3 3" xfId="12083"/>
    <cellStyle name="Обычный 18 2 9 2 3 4" xfId="15942"/>
    <cellStyle name="Обычный 18 2 9 2 3 5" xfId="19802"/>
    <cellStyle name="Обычный 18 2 9 2 3 6" xfId="24864"/>
    <cellStyle name="Обычный 18 2 9 2 3 7" xfId="34065"/>
    <cellStyle name="Обычный 18 2 9 2 3 8" xfId="42993"/>
    <cellStyle name="Обычный 18 2 9 2 3 9" xfId="51913"/>
    <cellStyle name="Обычный 18 2 9 2 4" xfId="2593"/>
    <cellStyle name="Обычный 18 2 9 2 4 2" xfId="2594"/>
    <cellStyle name="Обычный 18 2 9 2 4 2 2" xfId="27398"/>
    <cellStyle name="Обычный 18 2 9 2 4 2 3" xfId="36594"/>
    <cellStyle name="Обычный 18 2 9 2 4 2 4" xfId="45522"/>
    <cellStyle name="Обычный 18 2 9 2 4 2 5" xfId="54442"/>
    <cellStyle name="Обычный 18 2 9 2 4 3" xfId="14611"/>
    <cellStyle name="Обычный 18 2 9 2 4 4" xfId="18471"/>
    <cellStyle name="Обычный 18 2 9 2 4 5" xfId="23533"/>
    <cellStyle name="Обычный 18 2 9 2 4 6" xfId="32737"/>
    <cellStyle name="Обычный 18 2 9 2 4 7" xfId="41662"/>
    <cellStyle name="Обычный 18 2 9 2 4 8" xfId="50582"/>
    <cellStyle name="Обычный 18 2 9 2 5" xfId="2595"/>
    <cellStyle name="Обычный 18 2 9 2 5 2" xfId="29925"/>
    <cellStyle name="Обычный 18 2 9 2 5 3" xfId="39121"/>
    <cellStyle name="Обычный 18 2 9 2 5 4" xfId="48049"/>
    <cellStyle name="Обычный 18 2 9 2 5 5" xfId="56969"/>
    <cellStyle name="Обычный 18 2 9 2 6" xfId="2596"/>
    <cellStyle name="Обычный 18 2 9 2 6 2" xfId="26064"/>
    <cellStyle name="Обычный 18 2 9 2 6 3" xfId="35261"/>
    <cellStyle name="Обычный 18 2 9 2 6 4" xfId="44189"/>
    <cellStyle name="Обычный 18 2 9 2 6 5" xfId="53109"/>
    <cellStyle name="Обычный 18 2 9 2 7" xfId="13279"/>
    <cellStyle name="Обычный 18 2 9 2 8" xfId="17138"/>
    <cellStyle name="Обычный 18 2 9 2 9" xfId="20998"/>
    <cellStyle name="Обычный 18 2 9 3" xfId="2597"/>
    <cellStyle name="Обычный 18 2 9 3 10" xfId="22500"/>
    <cellStyle name="Обычный 18 2 9 3 11" xfId="31237"/>
    <cellStyle name="Обычный 18 2 9 3 12" xfId="40629"/>
    <cellStyle name="Обычный 18 2 9 3 13" xfId="49549"/>
    <cellStyle name="Обычный 18 2 9 3 2" xfId="2598"/>
    <cellStyle name="Обычный 18 2 9 3 2 2" xfId="2599"/>
    <cellStyle name="Обычный 18 2 9 3 2 2 2" xfId="29028"/>
    <cellStyle name="Обычный 18 2 9 3 2 2 3" xfId="38224"/>
    <cellStyle name="Обычный 18 2 9 3 2 2 4" xfId="47152"/>
    <cellStyle name="Обычный 18 2 9 3 2 2 5" xfId="56072"/>
    <cellStyle name="Обычный 18 2 9 3 2 3" xfId="12382"/>
    <cellStyle name="Обычный 18 2 9 3 2 4" xfId="16241"/>
    <cellStyle name="Обычный 18 2 9 3 2 5" xfId="20101"/>
    <cellStyle name="Обычный 18 2 9 3 2 6" xfId="25163"/>
    <cellStyle name="Обычный 18 2 9 3 2 7" xfId="34364"/>
    <cellStyle name="Обычный 18 2 9 3 2 8" xfId="43292"/>
    <cellStyle name="Обычный 18 2 9 3 2 9" xfId="52212"/>
    <cellStyle name="Обычный 18 2 9 3 3" xfId="2600"/>
    <cellStyle name="Обычный 18 2 9 3 3 2" xfId="2601"/>
    <cellStyle name="Обычный 18 2 9 3 3 2 2" xfId="27697"/>
    <cellStyle name="Обычный 18 2 9 3 3 2 3" xfId="36893"/>
    <cellStyle name="Обычный 18 2 9 3 3 2 4" xfId="45821"/>
    <cellStyle name="Обычный 18 2 9 3 3 2 5" xfId="54741"/>
    <cellStyle name="Обычный 18 2 9 3 3 3" xfId="14910"/>
    <cellStyle name="Обычный 18 2 9 3 3 4" xfId="18770"/>
    <cellStyle name="Обычный 18 2 9 3 3 5" xfId="23832"/>
    <cellStyle name="Обычный 18 2 9 3 3 6" xfId="33035"/>
    <cellStyle name="Обычный 18 2 9 3 3 7" xfId="41961"/>
    <cellStyle name="Обычный 18 2 9 3 3 8" xfId="50881"/>
    <cellStyle name="Обычный 18 2 9 3 4" xfId="2602"/>
    <cellStyle name="Обычный 18 2 9 3 4 2" xfId="30225"/>
    <cellStyle name="Обычный 18 2 9 3 4 3" xfId="39421"/>
    <cellStyle name="Обычный 18 2 9 3 4 4" xfId="48349"/>
    <cellStyle name="Обычный 18 2 9 3 4 5" xfId="57269"/>
    <cellStyle name="Обычный 18 2 9 3 5" xfId="2603"/>
    <cellStyle name="Обычный 18 2 9 3 5 2" xfId="26364"/>
    <cellStyle name="Обычный 18 2 9 3 5 3" xfId="35561"/>
    <cellStyle name="Обычный 18 2 9 3 5 4" xfId="44489"/>
    <cellStyle name="Обычный 18 2 9 3 5 5" xfId="53409"/>
    <cellStyle name="Обычный 18 2 9 3 6" xfId="13579"/>
    <cellStyle name="Обычный 18 2 9 3 7" xfId="17438"/>
    <cellStyle name="Обычный 18 2 9 3 8" xfId="21298"/>
    <cellStyle name="Обычный 18 2 9 3 9" xfId="10969"/>
    <cellStyle name="Обычный 18 2 9 4" xfId="2604"/>
    <cellStyle name="Обычный 18 2 9 4 2" xfId="2605"/>
    <cellStyle name="Обычный 18 2 9 4 2 2" xfId="28430"/>
    <cellStyle name="Обычный 18 2 9 4 2 3" xfId="37626"/>
    <cellStyle name="Обычный 18 2 9 4 2 4" xfId="46554"/>
    <cellStyle name="Обычный 18 2 9 4 2 5" xfId="55474"/>
    <cellStyle name="Обычный 18 2 9 4 3" xfId="11784"/>
    <cellStyle name="Обычный 18 2 9 4 4" xfId="15643"/>
    <cellStyle name="Обычный 18 2 9 4 5" xfId="19503"/>
    <cellStyle name="Обычный 18 2 9 4 6" xfId="24565"/>
    <cellStyle name="Обычный 18 2 9 4 7" xfId="33767"/>
    <cellStyle name="Обычный 18 2 9 4 8" xfId="42694"/>
    <cellStyle name="Обычный 18 2 9 4 9" xfId="51614"/>
    <cellStyle name="Обычный 18 2 9 5" xfId="2606"/>
    <cellStyle name="Обычный 18 2 9 5 2" xfId="2607"/>
    <cellStyle name="Обычный 18 2 9 5 2 2" xfId="27098"/>
    <cellStyle name="Обычный 18 2 9 5 2 3" xfId="36295"/>
    <cellStyle name="Обычный 18 2 9 5 2 4" xfId="45223"/>
    <cellStyle name="Обычный 18 2 9 5 2 5" xfId="54143"/>
    <cellStyle name="Обычный 18 2 9 5 3" xfId="14312"/>
    <cellStyle name="Обычный 18 2 9 5 4" xfId="18172"/>
    <cellStyle name="Обычный 18 2 9 5 5" xfId="23234"/>
    <cellStyle name="Обычный 18 2 9 5 6" xfId="32439"/>
    <cellStyle name="Обычный 18 2 9 5 7" xfId="41363"/>
    <cellStyle name="Обычный 18 2 9 5 8" xfId="50283"/>
    <cellStyle name="Обычный 18 2 9 6" xfId="2608"/>
    <cellStyle name="Обычный 18 2 9 6 2" xfId="29626"/>
    <cellStyle name="Обычный 18 2 9 6 3" xfId="38822"/>
    <cellStyle name="Обычный 18 2 9 6 4" xfId="47750"/>
    <cellStyle name="Обычный 18 2 9 6 5" xfId="56670"/>
    <cellStyle name="Обычный 18 2 9 7" xfId="2609"/>
    <cellStyle name="Обычный 18 2 9 7 2" xfId="25761"/>
    <cellStyle name="Обычный 18 2 9 7 3" xfId="34962"/>
    <cellStyle name="Обычный 18 2 9 7 4" xfId="43890"/>
    <cellStyle name="Обычный 18 2 9 7 5" xfId="52810"/>
    <cellStyle name="Обычный 18 2 9 8" xfId="12980"/>
    <cellStyle name="Обычный 18 2 9 9" xfId="16839"/>
    <cellStyle name="Обычный 18 20" xfId="2610"/>
    <cellStyle name="Обычный 18 20 2" xfId="2611"/>
    <cellStyle name="Обычный 18 20 2 2" xfId="28224"/>
    <cellStyle name="Обычный 18 20 2 3" xfId="37420"/>
    <cellStyle name="Обычный 18 20 2 4" xfId="46348"/>
    <cellStyle name="Обычный 18 20 2 5" xfId="55268"/>
    <cellStyle name="Обычный 18 20 3" xfId="11578"/>
    <cellStyle name="Обычный 18 20 4" xfId="15437"/>
    <cellStyle name="Обычный 18 20 5" xfId="19297"/>
    <cellStyle name="Обычный 18 20 6" xfId="24359"/>
    <cellStyle name="Обычный 18 20 7" xfId="33562"/>
    <cellStyle name="Обычный 18 20 8" xfId="42488"/>
    <cellStyle name="Обычный 18 20 9" xfId="51408"/>
    <cellStyle name="Обычный 18 21" xfId="2612"/>
    <cellStyle name="Обычный 18 21 2" xfId="2613"/>
    <cellStyle name="Обычный 18 21 2 2" xfId="26892"/>
    <cellStyle name="Обычный 18 21 2 3" xfId="36089"/>
    <cellStyle name="Обычный 18 21 2 4" xfId="45017"/>
    <cellStyle name="Обычный 18 21 2 5" xfId="53937"/>
    <cellStyle name="Обычный 18 21 3" xfId="14106"/>
    <cellStyle name="Обычный 18 21 4" xfId="17966"/>
    <cellStyle name="Обычный 18 21 5" xfId="23028"/>
    <cellStyle name="Обычный 18 21 6" xfId="32252"/>
    <cellStyle name="Обычный 18 21 7" xfId="41157"/>
    <cellStyle name="Обычный 18 21 8" xfId="50077"/>
    <cellStyle name="Обычный 18 22" xfId="2614"/>
    <cellStyle name="Обычный 18 22 2" xfId="29555"/>
    <cellStyle name="Обычный 18 22 3" xfId="38751"/>
    <cellStyle name="Обычный 18 22 4" xfId="47679"/>
    <cellStyle name="Обычный 18 22 5" xfId="56599"/>
    <cellStyle name="Обычный 18 23" xfId="2615"/>
    <cellStyle name="Обычный 18 23 2" xfId="25690"/>
    <cellStyle name="Обычный 18 23 3" xfId="34891"/>
    <cellStyle name="Обычный 18 23 4" xfId="43819"/>
    <cellStyle name="Обычный 18 23 5" xfId="52739"/>
    <cellStyle name="Обычный 18 24" xfId="12909"/>
    <cellStyle name="Обычный 18 25" xfId="16768"/>
    <cellStyle name="Обычный 18 26" xfId="20628"/>
    <cellStyle name="Обычный 18 27" xfId="10228"/>
    <cellStyle name="Обычный 18 28" xfId="21829"/>
    <cellStyle name="Обычный 18 29" xfId="30998"/>
    <cellStyle name="Обычный 18 3" xfId="2616"/>
    <cellStyle name="Обычный 18 3 10" xfId="2617"/>
    <cellStyle name="Обычный 18 3 10 10" xfId="20700"/>
    <cellStyle name="Обычный 18 3 10 11" xfId="10399"/>
    <cellStyle name="Обычный 18 3 10 12" xfId="21901"/>
    <cellStyle name="Обычный 18 3 10 13" xfId="31239"/>
    <cellStyle name="Обычный 18 3 10 14" xfId="40031"/>
    <cellStyle name="Обычный 18 3 10 15" xfId="48951"/>
    <cellStyle name="Обычный 18 3 10 2" xfId="2618"/>
    <cellStyle name="Обычный 18 3 10 2 10" xfId="10705"/>
    <cellStyle name="Обычный 18 3 10 2 11" xfId="22200"/>
    <cellStyle name="Обычный 18 3 10 2 12" xfId="31240"/>
    <cellStyle name="Обычный 18 3 10 2 13" xfId="40330"/>
    <cellStyle name="Обычный 18 3 10 2 14" xfId="49250"/>
    <cellStyle name="Обычный 18 3 10 2 2" xfId="2619"/>
    <cellStyle name="Обычный 18 3 10 2 2 10" xfId="22800"/>
    <cellStyle name="Обычный 18 3 10 2 2 11" xfId="31241"/>
    <cellStyle name="Обычный 18 3 10 2 2 12" xfId="40929"/>
    <cellStyle name="Обычный 18 3 10 2 2 13" xfId="49849"/>
    <cellStyle name="Обычный 18 3 10 2 2 2" xfId="2620"/>
    <cellStyle name="Обычный 18 3 10 2 2 2 2" xfId="2621"/>
    <cellStyle name="Обычный 18 3 10 2 2 2 2 2" xfId="29328"/>
    <cellStyle name="Обычный 18 3 10 2 2 2 2 3" xfId="38524"/>
    <cellStyle name="Обычный 18 3 10 2 2 2 2 4" xfId="47452"/>
    <cellStyle name="Обычный 18 3 10 2 2 2 2 5" xfId="56372"/>
    <cellStyle name="Обычный 18 3 10 2 2 2 3" xfId="12682"/>
    <cellStyle name="Обычный 18 3 10 2 2 2 4" xfId="16541"/>
    <cellStyle name="Обычный 18 3 10 2 2 2 5" xfId="20401"/>
    <cellStyle name="Обычный 18 3 10 2 2 2 6" xfId="25463"/>
    <cellStyle name="Обычный 18 3 10 2 2 2 7" xfId="34664"/>
    <cellStyle name="Обычный 18 3 10 2 2 2 8" xfId="43592"/>
    <cellStyle name="Обычный 18 3 10 2 2 2 9" xfId="52512"/>
    <cellStyle name="Обычный 18 3 10 2 2 3" xfId="2622"/>
    <cellStyle name="Обычный 18 3 10 2 2 3 2" xfId="2623"/>
    <cellStyle name="Обычный 18 3 10 2 2 3 2 2" xfId="27997"/>
    <cellStyle name="Обычный 18 3 10 2 2 3 2 3" xfId="37193"/>
    <cellStyle name="Обычный 18 3 10 2 2 3 2 4" xfId="46121"/>
    <cellStyle name="Обычный 18 3 10 2 2 3 2 5" xfId="55041"/>
    <cellStyle name="Обычный 18 3 10 2 2 3 3" xfId="15210"/>
    <cellStyle name="Обычный 18 3 10 2 2 3 4" xfId="19070"/>
    <cellStyle name="Обычный 18 3 10 2 2 3 5" xfId="24132"/>
    <cellStyle name="Обычный 18 3 10 2 2 3 6" xfId="33335"/>
    <cellStyle name="Обычный 18 3 10 2 2 3 7" xfId="42261"/>
    <cellStyle name="Обычный 18 3 10 2 2 3 8" xfId="51181"/>
    <cellStyle name="Обычный 18 3 10 2 2 4" xfId="2624"/>
    <cellStyle name="Обычный 18 3 10 2 2 4 2" xfId="30525"/>
    <cellStyle name="Обычный 18 3 10 2 2 4 3" xfId="39721"/>
    <cellStyle name="Обычный 18 3 10 2 2 4 4" xfId="48649"/>
    <cellStyle name="Обычный 18 3 10 2 2 4 5" xfId="57569"/>
    <cellStyle name="Обычный 18 3 10 2 2 5" xfId="2625"/>
    <cellStyle name="Обычный 18 3 10 2 2 5 2" xfId="26664"/>
    <cellStyle name="Обычный 18 3 10 2 2 5 3" xfId="35861"/>
    <cellStyle name="Обычный 18 3 10 2 2 5 4" xfId="44789"/>
    <cellStyle name="Обычный 18 3 10 2 2 5 5" xfId="53709"/>
    <cellStyle name="Обычный 18 3 10 2 2 6" xfId="13879"/>
    <cellStyle name="Обычный 18 3 10 2 2 7" xfId="17738"/>
    <cellStyle name="Обычный 18 3 10 2 2 8" xfId="21598"/>
    <cellStyle name="Обычный 18 3 10 2 2 9" xfId="11226"/>
    <cellStyle name="Обычный 18 3 10 2 3" xfId="2626"/>
    <cellStyle name="Обычный 18 3 10 2 3 2" xfId="2627"/>
    <cellStyle name="Обычный 18 3 10 2 3 2 2" xfId="28730"/>
    <cellStyle name="Обычный 18 3 10 2 3 2 3" xfId="37926"/>
    <cellStyle name="Обычный 18 3 10 2 3 2 4" xfId="46854"/>
    <cellStyle name="Обычный 18 3 10 2 3 2 5" xfId="55774"/>
    <cellStyle name="Обычный 18 3 10 2 3 3" xfId="12084"/>
    <cellStyle name="Обычный 18 3 10 2 3 4" xfId="15943"/>
    <cellStyle name="Обычный 18 3 10 2 3 5" xfId="19803"/>
    <cellStyle name="Обычный 18 3 10 2 3 6" xfId="24865"/>
    <cellStyle name="Обычный 18 3 10 2 3 7" xfId="34066"/>
    <cellStyle name="Обычный 18 3 10 2 3 8" xfId="42994"/>
    <cellStyle name="Обычный 18 3 10 2 3 9" xfId="51914"/>
    <cellStyle name="Обычный 18 3 10 2 4" xfId="2628"/>
    <cellStyle name="Обычный 18 3 10 2 4 2" xfId="2629"/>
    <cellStyle name="Обычный 18 3 10 2 4 2 2" xfId="27399"/>
    <cellStyle name="Обычный 18 3 10 2 4 2 3" xfId="36595"/>
    <cellStyle name="Обычный 18 3 10 2 4 2 4" xfId="45523"/>
    <cellStyle name="Обычный 18 3 10 2 4 2 5" xfId="54443"/>
    <cellStyle name="Обычный 18 3 10 2 4 3" xfId="14612"/>
    <cellStyle name="Обычный 18 3 10 2 4 4" xfId="18472"/>
    <cellStyle name="Обычный 18 3 10 2 4 5" xfId="23534"/>
    <cellStyle name="Обычный 18 3 10 2 4 6" xfId="32738"/>
    <cellStyle name="Обычный 18 3 10 2 4 7" xfId="41663"/>
    <cellStyle name="Обычный 18 3 10 2 4 8" xfId="50583"/>
    <cellStyle name="Обычный 18 3 10 2 5" xfId="2630"/>
    <cellStyle name="Обычный 18 3 10 2 5 2" xfId="29926"/>
    <cellStyle name="Обычный 18 3 10 2 5 3" xfId="39122"/>
    <cellStyle name="Обычный 18 3 10 2 5 4" xfId="48050"/>
    <cellStyle name="Обычный 18 3 10 2 5 5" xfId="56970"/>
    <cellStyle name="Обычный 18 3 10 2 6" xfId="2631"/>
    <cellStyle name="Обычный 18 3 10 2 6 2" xfId="26065"/>
    <cellStyle name="Обычный 18 3 10 2 6 3" xfId="35262"/>
    <cellStyle name="Обычный 18 3 10 2 6 4" xfId="44190"/>
    <cellStyle name="Обычный 18 3 10 2 6 5" xfId="53110"/>
    <cellStyle name="Обычный 18 3 10 2 7" xfId="13280"/>
    <cellStyle name="Обычный 18 3 10 2 8" xfId="17139"/>
    <cellStyle name="Обычный 18 3 10 2 9" xfId="20999"/>
    <cellStyle name="Обычный 18 3 10 3" xfId="2632"/>
    <cellStyle name="Обычный 18 3 10 3 10" xfId="22501"/>
    <cellStyle name="Обычный 18 3 10 3 11" xfId="31242"/>
    <cellStyle name="Обычный 18 3 10 3 12" xfId="40630"/>
    <cellStyle name="Обычный 18 3 10 3 13" xfId="49550"/>
    <cellStyle name="Обычный 18 3 10 3 2" xfId="2633"/>
    <cellStyle name="Обычный 18 3 10 3 2 2" xfId="2634"/>
    <cellStyle name="Обычный 18 3 10 3 2 2 2" xfId="29029"/>
    <cellStyle name="Обычный 18 3 10 3 2 2 3" xfId="38225"/>
    <cellStyle name="Обычный 18 3 10 3 2 2 4" xfId="47153"/>
    <cellStyle name="Обычный 18 3 10 3 2 2 5" xfId="56073"/>
    <cellStyle name="Обычный 18 3 10 3 2 3" xfId="12383"/>
    <cellStyle name="Обычный 18 3 10 3 2 4" xfId="16242"/>
    <cellStyle name="Обычный 18 3 10 3 2 5" xfId="20102"/>
    <cellStyle name="Обычный 18 3 10 3 2 6" xfId="25164"/>
    <cellStyle name="Обычный 18 3 10 3 2 7" xfId="34365"/>
    <cellStyle name="Обычный 18 3 10 3 2 8" xfId="43293"/>
    <cellStyle name="Обычный 18 3 10 3 2 9" xfId="52213"/>
    <cellStyle name="Обычный 18 3 10 3 3" xfId="2635"/>
    <cellStyle name="Обычный 18 3 10 3 3 2" xfId="2636"/>
    <cellStyle name="Обычный 18 3 10 3 3 2 2" xfId="27698"/>
    <cellStyle name="Обычный 18 3 10 3 3 2 3" xfId="36894"/>
    <cellStyle name="Обычный 18 3 10 3 3 2 4" xfId="45822"/>
    <cellStyle name="Обычный 18 3 10 3 3 2 5" xfId="54742"/>
    <cellStyle name="Обычный 18 3 10 3 3 3" xfId="14911"/>
    <cellStyle name="Обычный 18 3 10 3 3 4" xfId="18771"/>
    <cellStyle name="Обычный 18 3 10 3 3 5" xfId="23833"/>
    <cellStyle name="Обычный 18 3 10 3 3 6" xfId="33036"/>
    <cellStyle name="Обычный 18 3 10 3 3 7" xfId="41962"/>
    <cellStyle name="Обычный 18 3 10 3 3 8" xfId="50882"/>
    <cellStyle name="Обычный 18 3 10 3 4" xfId="2637"/>
    <cellStyle name="Обычный 18 3 10 3 4 2" xfId="30226"/>
    <cellStyle name="Обычный 18 3 10 3 4 3" xfId="39422"/>
    <cellStyle name="Обычный 18 3 10 3 4 4" xfId="48350"/>
    <cellStyle name="Обычный 18 3 10 3 4 5" xfId="57270"/>
    <cellStyle name="Обычный 18 3 10 3 5" xfId="2638"/>
    <cellStyle name="Обычный 18 3 10 3 5 2" xfId="26365"/>
    <cellStyle name="Обычный 18 3 10 3 5 3" xfId="35562"/>
    <cellStyle name="Обычный 18 3 10 3 5 4" xfId="44490"/>
    <cellStyle name="Обычный 18 3 10 3 5 5" xfId="53410"/>
    <cellStyle name="Обычный 18 3 10 3 6" xfId="13580"/>
    <cellStyle name="Обычный 18 3 10 3 7" xfId="17439"/>
    <cellStyle name="Обычный 18 3 10 3 8" xfId="21299"/>
    <cellStyle name="Обычный 18 3 10 3 9" xfId="10970"/>
    <cellStyle name="Обычный 18 3 10 4" xfId="2639"/>
    <cellStyle name="Обычный 18 3 10 4 2" xfId="2640"/>
    <cellStyle name="Обычный 18 3 10 4 2 2" xfId="28431"/>
    <cellStyle name="Обычный 18 3 10 4 2 3" xfId="37627"/>
    <cellStyle name="Обычный 18 3 10 4 2 4" xfId="46555"/>
    <cellStyle name="Обычный 18 3 10 4 2 5" xfId="55475"/>
    <cellStyle name="Обычный 18 3 10 4 3" xfId="11785"/>
    <cellStyle name="Обычный 18 3 10 4 4" xfId="15644"/>
    <cellStyle name="Обычный 18 3 10 4 5" xfId="19504"/>
    <cellStyle name="Обычный 18 3 10 4 6" xfId="24566"/>
    <cellStyle name="Обычный 18 3 10 4 7" xfId="33768"/>
    <cellStyle name="Обычный 18 3 10 4 8" xfId="42695"/>
    <cellStyle name="Обычный 18 3 10 4 9" xfId="51615"/>
    <cellStyle name="Обычный 18 3 10 5" xfId="2641"/>
    <cellStyle name="Обычный 18 3 10 5 2" xfId="2642"/>
    <cellStyle name="Обычный 18 3 10 5 2 2" xfId="27099"/>
    <cellStyle name="Обычный 18 3 10 5 2 3" xfId="36296"/>
    <cellStyle name="Обычный 18 3 10 5 2 4" xfId="45224"/>
    <cellStyle name="Обычный 18 3 10 5 2 5" xfId="54144"/>
    <cellStyle name="Обычный 18 3 10 5 3" xfId="14313"/>
    <cellStyle name="Обычный 18 3 10 5 4" xfId="18173"/>
    <cellStyle name="Обычный 18 3 10 5 5" xfId="23235"/>
    <cellStyle name="Обычный 18 3 10 5 6" xfId="32440"/>
    <cellStyle name="Обычный 18 3 10 5 7" xfId="41364"/>
    <cellStyle name="Обычный 18 3 10 5 8" xfId="50284"/>
    <cellStyle name="Обычный 18 3 10 6" xfId="2643"/>
    <cellStyle name="Обычный 18 3 10 6 2" xfId="29627"/>
    <cellStyle name="Обычный 18 3 10 6 3" xfId="38823"/>
    <cellStyle name="Обычный 18 3 10 6 4" xfId="47751"/>
    <cellStyle name="Обычный 18 3 10 6 5" xfId="56671"/>
    <cellStyle name="Обычный 18 3 10 7" xfId="2644"/>
    <cellStyle name="Обычный 18 3 10 7 2" xfId="25762"/>
    <cellStyle name="Обычный 18 3 10 7 3" xfId="34963"/>
    <cellStyle name="Обычный 18 3 10 7 4" xfId="43891"/>
    <cellStyle name="Обычный 18 3 10 7 5" xfId="52811"/>
    <cellStyle name="Обычный 18 3 10 8" xfId="12981"/>
    <cellStyle name="Обычный 18 3 10 9" xfId="16840"/>
    <cellStyle name="Обычный 18 3 11" xfId="2645"/>
    <cellStyle name="Обычный 18 3 11 10" xfId="20701"/>
    <cellStyle name="Обычный 18 3 11 11" xfId="10400"/>
    <cellStyle name="Обычный 18 3 11 12" xfId="21902"/>
    <cellStyle name="Обычный 18 3 11 13" xfId="31243"/>
    <cellStyle name="Обычный 18 3 11 14" xfId="40032"/>
    <cellStyle name="Обычный 18 3 11 15" xfId="48952"/>
    <cellStyle name="Обычный 18 3 11 2" xfId="2646"/>
    <cellStyle name="Обычный 18 3 11 2 10" xfId="10706"/>
    <cellStyle name="Обычный 18 3 11 2 11" xfId="22201"/>
    <cellStyle name="Обычный 18 3 11 2 12" xfId="31244"/>
    <cellStyle name="Обычный 18 3 11 2 13" xfId="40331"/>
    <cellStyle name="Обычный 18 3 11 2 14" xfId="49251"/>
    <cellStyle name="Обычный 18 3 11 2 2" xfId="2647"/>
    <cellStyle name="Обычный 18 3 11 2 2 10" xfId="22801"/>
    <cellStyle name="Обычный 18 3 11 2 2 11" xfId="31245"/>
    <cellStyle name="Обычный 18 3 11 2 2 12" xfId="40930"/>
    <cellStyle name="Обычный 18 3 11 2 2 13" xfId="49850"/>
    <cellStyle name="Обычный 18 3 11 2 2 2" xfId="2648"/>
    <cellStyle name="Обычный 18 3 11 2 2 2 2" xfId="2649"/>
    <cellStyle name="Обычный 18 3 11 2 2 2 2 2" xfId="29329"/>
    <cellStyle name="Обычный 18 3 11 2 2 2 2 3" xfId="38525"/>
    <cellStyle name="Обычный 18 3 11 2 2 2 2 4" xfId="47453"/>
    <cellStyle name="Обычный 18 3 11 2 2 2 2 5" xfId="56373"/>
    <cellStyle name="Обычный 18 3 11 2 2 2 3" xfId="12683"/>
    <cellStyle name="Обычный 18 3 11 2 2 2 4" xfId="16542"/>
    <cellStyle name="Обычный 18 3 11 2 2 2 5" xfId="20402"/>
    <cellStyle name="Обычный 18 3 11 2 2 2 6" xfId="25464"/>
    <cellStyle name="Обычный 18 3 11 2 2 2 7" xfId="34665"/>
    <cellStyle name="Обычный 18 3 11 2 2 2 8" xfId="43593"/>
    <cellStyle name="Обычный 18 3 11 2 2 2 9" xfId="52513"/>
    <cellStyle name="Обычный 18 3 11 2 2 3" xfId="2650"/>
    <cellStyle name="Обычный 18 3 11 2 2 3 2" xfId="2651"/>
    <cellStyle name="Обычный 18 3 11 2 2 3 2 2" xfId="27998"/>
    <cellStyle name="Обычный 18 3 11 2 2 3 2 3" xfId="37194"/>
    <cellStyle name="Обычный 18 3 11 2 2 3 2 4" xfId="46122"/>
    <cellStyle name="Обычный 18 3 11 2 2 3 2 5" xfId="55042"/>
    <cellStyle name="Обычный 18 3 11 2 2 3 3" xfId="15211"/>
    <cellStyle name="Обычный 18 3 11 2 2 3 4" xfId="19071"/>
    <cellStyle name="Обычный 18 3 11 2 2 3 5" xfId="24133"/>
    <cellStyle name="Обычный 18 3 11 2 2 3 6" xfId="33336"/>
    <cellStyle name="Обычный 18 3 11 2 2 3 7" xfId="42262"/>
    <cellStyle name="Обычный 18 3 11 2 2 3 8" xfId="51182"/>
    <cellStyle name="Обычный 18 3 11 2 2 4" xfId="2652"/>
    <cellStyle name="Обычный 18 3 11 2 2 4 2" xfId="30526"/>
    <cellStyle name="Обычный 18 3 11 2 2 4 3" xfId="39722"/>
    <cellStyle name="Обычный 18 3 11 2 2 4 4" xfId="48650"/>
    <cellStyle name="Обычный 18 3 11 2 2 4 5" xfId="57570"/>
    <cellStyle name="Обычный 18 3 11 2 2 5" xfId="2653"/>
    <cellStyle name="Обычный 18 3 11 2 2 5 2" xfId="26665"/>
    <cellStyle name="Обычный 18 3 11 2 2 5 3" xfId="35862"/>
    <cellStyle name="Обычный 18 3 11 2 2 5 4" xfId="44790"/>
    <cellStyle name="Обычный 18 3 11 2 2 5 5" xfId="53710"/>
    <cellStyle name="Обычный 18 3 11 2 2 6" xfId="13880"/>
    <cellStyle name="Обычный 18 3 11 2 2 7" xfId="17739"/>
    <cellStyle name="Обычный 18 3 11 2 2 8" xfId="21599"/>
    <cellStyle name="Обычный 18 3 11 2 2 9" xfId="11227"/>
    <cellStyle name="Обычный 18 3 11 2 3" xfId="2654"/>
    <cellStyle name="Обычный 18 3 11 2 3 2" xfId="2655"/>
    <cellStyle name="Обычный 18 3 11 2 3 2 2" xfId="28731"/>
    <cellStyle name="Обычный 18 3 11 2 3 2 3" xfId="37927"/>
    <cellStyle name="Обычный 18 3 11 2 3 2 4" xfId="46855"/>
    <cellStyle name="Обычный 18 3 11 2 3 2 5" xfId="55775"/>
    <cellStyle name="Обычный 18 3 11 2 3 3" xfId="12085"/>
    <cellStyle name="Обычный 18 3 11 2 3 4" xfId="15944"/>
    <cellStyle name="Обычный 18 3 11 2 3 5" xfId="19804"/>
    <cellStyle name="Обычный 18 3 11 2 3 6" xfId="24866"/>
    <cellStyle name="Обычный 18 3 11 2 3 7" xfId="34067"/>
    <cellStyle name="Обычный 18 3 11 2 3 8" xfId="42995"/>
    <cellStyle name="Обычный 18 3 11 2 3 9" xfId="51915"/>
    <cellStyle name="Обычный 18 3 11 2 4" xfId="2656"/>
    <cellStyle name="Обычный 18 3 11 2 4 2" xfId="2657"/>
    <cellStyle name="Обычный 18 3 11 2 4 2 2" xfId="27400"/>
    <cellStyle name="Обычный 18 3 11 2 4 2 3" xfId="36596"/>
    <cellStyle name="Обычный 18 3 11 2 4 2 4" xfId="45524"/>
    <cellStyle name="Обычный 18 3 11 2 4 2 5" xfId="54444"/>
    <cellStyle name="Обычный 18 3 11 2 4 3" xfId="14613"/>
    <cellStyle name="Обычный 18 3 11 2 4 4" xfId="18473"/>
    <cellStyle name="Обычный 18 3 11 2 4 5" xfId="23535"/>
    <cellStyle name="Обычный 18 3 11 2 4 6" xfId="32739"/>
    <cellStyle name="Обычный 18 3 11 2 4 7" xfId="41664"/>
    <cellStyle name="Обычный 18 3 11 2 4 8" xfId="50584"/>
    <cellStyle name="Обычный 18 3 11 2 5" xfId="2658"/>
    <cellStyle name="Обычный 18 3 11 2 5 2" xfId="29927"/>
    <cellStyle name="Обычный 18 3 11 2 5 3" xfId="39123"/>
    <cellStyle name="Обычный 18 3 11 2 5 4" xfId="48051"/>
    <cellStyle name="Обычный 18 3 11 2 5 5" xfId="56971"/>
    <cellStyle name="Обычный 18 3 11 2 6" xfId="2659"/>
    <cellStyle name="Обычный 18 3 11 2 6 2" xfId="26066"/>
    <cellStyle name="Обычный 18 3 11 2 6 3" xfId="35263"/>
    <cellStyle name="Обычный 18 3 11 2 6 4" xfId="44191"/>
    <cellStyle name="Обычный 18 3 11 2 6 5" xfId="53111"/>
    <cellStyle name="Обычный 18 3 11 2 7" xfId="13281"/>
    <cellStyle name="Обычный 18 3 11 2 8" xfId="17140"/>
    <cellStyle name="Обычный 18 3 11 2 9" xfId="21000"/>
    <cellStyle name="Обычный 18 3 11 3" xfId="2660"/>
    <cellStyle name="Обычный 18 3 11 3 10" xfId="22502"/>
    <cellStyle name="Обычный 18 3 11 3 11" xfId="31246"/>
    <cellStyle name="Обычный 18 3 11 3 12" xfId="40631"/>
    <cellStyle name="Обычный 18 3 11 3 13" xfId="49551"/>
    <cellStyle name="Обычный 18 3 11 3 2" xfId="2661"/>
    <cellStyle name="Обычный 18 3 11 3 2 2" xfId="2662"/>
    <cellStyle name="Обычный 18 3 11 3 2 2 2" xfId="29030"/>
    <cellStyle name="Обычный 18 3 11 3 2 2 3" xfId="38226"/>
    <cellStyle name="Обычный 18 3 11 3 2 2 4" xfId="47154"/>
    <cellStyle name="Обычный 18 3 11 3 2 2 5" xfId="56074"/>
    <cellStyle name="Обычный 18 3 11 3 2 3" xfId="12384"/>
    <cellStyle name="Обычный 18 3 11 3 2 4" xfId="16243"/>
    <cellStyle name="Обычный 18 3 11 3 2 5" xfId="20103"/>
    <cellStyle name="Обычный 18 3 11 3 2 6" xfId="25165"/>
    <cellStyle name="Обычный 18 3 11 3 2 7" xfId="34366"/>
    <cellStyle name="Обычный 18 3 11 3 2 8" xfId="43294"/>
    <cellStyle name="Обычный 18 3 11 3 2 9" xfId="52214"/>
    <cellStyle name="Обычный 18 3 11 3 3" xfId="2663"/>
    <cellStyle name="Обычный 18 3 11 3 3 2" xfId="2664"/>
    <cellStyle name="Обычный 18 3 11 3 3 2 2" xfId="27699"/>
    <cellStyle name="Обычный 18 3 11 3 3 2 3" xfId="36895"/>
    <cellStyle name="Обычный 18 3 11 3 3 2 4" xfId="45823"/>
    <cellStyle name="Обычный 18 3 11 3 3 2 5" xfId="54743"/>
    <cellStyle name="Обычный 18 3 11 3 3 3" xfId="14912"/>
    <cellStyle name="Обычный 18 3 11 3 3 4" xfId="18772"/>
    <cellStyle name="Обычный 18 3 11 3 3 5" xfId="23834"/>
    <cellStyle name="Обычный 18 3 11 3 3 6" xfId="33037"/>
    <cellStyle name="Обычный 18 3 11 3 3 7" xfId="41963"/>
    <cellStyle name="Обычный 18 3 11 3 3 8" xfId="50883"/>
    <cellStyle name="Обычный 18 3 11 3 4" xfId="2665"/>
    <cellStyle name="Обычный 18 3 11 3 4 2" xfId="30227"/>
    <cellStyle name="Обычный 18 3 11 3 4 3" xfId="39423"/>
    <cellStyle name="Обычный 18 3 11 3 4 4" xfId="48351"/>
    <cellStyle name="Обычный 18 3 11 3 4 5" xfId="57271"/>
    <cellStyle name="Обычный 18 3 11 3 5" xfId="2666"/>
    <cellStyle name="Обычный 18 3 11 3 5 2" xfId="26366"/>
    <cellStyle name="Обычный 18 3 11 3 5 3" xfId="35563"/>
    <cellStyle name="Обычный 18 3 11 3 5 4" xfId="44491"/>
    <cellStyle name="Обычный 18 3 11 3 5 5" xfId="53411"/>
    <cellStyle name="Обычный 18 3 11 3 6" xfId="13581"/>
    <cellStyle name="Обычный 18 3 11 3 7" xfId="17440"/>
    <cellStyle name="Обычный 18 3 11 3 8" xfId="21300"/>
    <cellStyle name="Обычный 18 3 11 3 9" xfId="10971"/>
    <cellStyle name="Обычный 18 3 11 4" xfId="2667"/>
    <cellStyle name="Обычный 18 3 11 4 2" xfId="2668"/>
    <cellStyle name="Обычный 18 3 11 4 2 2" xfId="28432"/>
    <cellStyle name="Обычный 18 3 11 4 2 3" xfId="37628"/>
    <cellStyle name="Обычный 18 3 11 4 2 4" xfId="46556"/>
    <cellStyle name="Обычный 18 3 11 4 2 5" xfId="55476"/>
    <cellStyle name="Обычный 18 3 11 4 3" xfId="11786"/>
    <cellStyle name="Обычный 18 3 11 4 4" xfId="15645"/>
    <cellStyle name="Обычный 18 3 11 4 5" xfId="19505"/>
    <cellStyle name="Обычный 18 3 11 4 6" xfId="24567"/>
    <cellStyle name="Обычный 18 3 11 4 7" xfId="33769"/>
    <cellStyle name="Обычный 18 3 11 4 8" xfId="42696"/>
    <cellStyle name="Обычный 18 3 11 4 9" xfId="51616"/>
    <cellStyle name="Обычный 18 3 11 5" xfId="2669"/>
    <cellStyle name="Обычный 18 3 11 5 2" xfId="2670"/>
    <cellStyle name="Обычный 18 3 11 5 2 2" xfId="27100"/>
    <cellStyle name="Обычный 18 3 11 5 2 3" xfId="36297"/>
    <cellStyle name="Обычный 18 3 11 5 2 4" xfId="45225"/>
    <cellStyle name="Обычный 18 3 11 5 2 5" xfId="54145"/>
    <cellStyle name="Обычный 18 3 11 5 3" xfId="14314"/>
    <cellStyle name="Обычный 18 3 11 5 4" xfId="18174"/>
    <cellStyle name="Обычный 18 3 11 5 5" xfId="23236"/>
    <cellStyle name="Обычный 18 3 11 5 6" xfId="32441"/>
    <cellStyle name="Обычный 18 3 11 5 7" xfId="41365"/>
    <cellStyle name="Обычный 18 3 11 5 8" xfId="50285"/>
    <cellStyle name="Обычный 18 3 11 6" xfId="2671"/>
    <cellStyle name="Обычный 18 3 11 6 2" xfId="29628"/>
    <cellStyle name="Обычный 18 3 11 6 3" xfId="38824"/>
    <cellStyle name="Обычный 18 3 11 6 4" xfId="47752"/>
    <cellStyle name="Обычный 18 3 11 6 5" xfId="56672"/>
    <cellStyle name="Обычный 18 3 11 7" xfId="2672"/>
    <cellStyle name="Обычный 18 3 11 7 2" xfId="25763"/>
    <cellStyle name="Обычный 18 3 11 7 3" xfId="34964"/>
    <cellStyle name="Обычный 18 3 11 7 4" xfId="43892"/>
    <cellStyle name="Обычный 18 3 11 7 5" xfId="52812"/>
    <cellStyle name="Обычный 18 3 11 8" xfId="12982"/>
    <cellStyle name="Обычный 18 3 11 9" xfId="16841"/>
    <cellStyle name="Обычный 18 3 12" xfId="2673"/>
    <cellStyle name="Обычный 18 3 12 10" xfId="20702"/>
    <cellStyle name="Обычный 18 3 12 11" xfId="10401"/>
    <cellStyle name="Обычный 18 3 12 12" xfId="21903"/>
    <cellStyle name="Обычный 18 3 12 13" xfId="31247"/>
    <cellStyle name="Обычный 18 3 12 14" xfId="40033"/>
    <cellStyle name="Обычный 18 3 12 15" xfId="48953"/>
    <cellStyle name="Обычный 18 3 12 2" xfId="2674"/>
    <cellStyle name="Обычный 18 3 12 2 10" xfId="10707"/>
    <cellStyle name="Обычный 18 3 12 2 11" xfId="22202"/>
    <cellStyle name="Обычный 18 3 12 2 12" xfId="31248"/>
    <cellStyle name="Обычный 18 3 12 2 13" xfId="40332"/>
    <cellStyle name="Обычный 18 3 12 2 14" xfId="49252"/>
    <cellStyle name="Обычный 18 3 12 2 2" xfId="2675"/>
    <cellStyle name="Обычный 18 3 12 2 2 10" xfId="22802"/>
    <cellStyle name="Обычный 18 3 12 2 2 11" xfId="31249"/>
    <cellStyle name="Обычный 18 3 12 2 2 12" xfId="40931"/>
    <cellStyle name="Обычный 18 3 12 2 2 13" xfId="49851"/>
    <cellStyle name="Обычный 18 3 12 2 2 2" xfId="2676"/>
    <cellStyle name="Обычный 18 3 12 2 2 2 2" xfId="2677"/>
    <cellStyle name="Обычный 18 3 12 2 2 2 2 2" xfId="29330"/>
    <cellStyle name="Обычный 18 3 12 2 2 2 2 3" xfId="38526"/>
    <cellStyle name="Обычный 18 3 12 2 2 2 2 4" xfId="47454"/>
    <cellStyle name="Обычный 18 3 12 2 2 2 2 5" xfId="56374"/>
    <cellStyle name="Обычный 18 3 12 2 2 2 3" xfId="12684"/>
    <cellStyle name="Обычный 18 3 12 2 2 2 4" xfId="16543"/>
    <cellStyle name="Обычный 18 3 12 2 2 2 5" xfId="20403"/>
    <cellStyle name="Обычный 18 3 12 2 2 2 6" xfId="25465"/>
    <cellStyle name="Обычный 18 3 12 2 2 2 7" xfId="34666"/>
    <cellStyle name="Обычный 18 3 12 2 2 2 8" xfId="43594"/>
    <cellStyle name="Обычный 18 3 12 2 2 2 9" xfId="52514"/>
    <cellStyle name="Обычный 18 3 12 2 2 3" xfId="2678"/>
    <cellStyle name="Обычный 18 3 12 2 2 3 2" xfId="2679"/>
    <cellStyle name="Обычный 18 3 12 2 2 3 2 2" xfId="27999"/>
    <cellStyle name="Обычный 18 3 12 2 2 3 2 3" xfId="37195"/>
    <cellStyle name="Обычный 18 3 12 2 2 3 2 4" xfId="46123"/>
    <cellStyle name="Обычный 18 3 12 2 2 3 2 5" xfId="55043"/>
    <cellStyle name="Обычный 18 3 12 2 2 3 3" xfId="15212"/>
    <cellStyle name="Обычный 18 3 12 2 2 3 4" xfId="19072"/>
    <cellStyle name="Обычный 18 3 12 2 2 3 5" xfId="24134"/>
    <cellStyle name="Обычный 18 3 12 2 2 3 6" xfId="33337"/>
    <cellStyle name="Обычный 18 3 12 2 2 3 7" xfId="42263"/>
    <cellStyle name="Обычный 18 3 12 2 2 3 8" xfId="51183"/>
    <cellStyle name="Обычный 18 3 12 2 2 4" xfId="2680"/>
    <cellStyle name="Обычный 18 3 12 2 2 4 2" xfId="30527"/>
    <cellStyle name="Обычный 18 3 12 2 2 4 3" xfId="39723"/>
    <cellStyle name="Обычный 18 3 12 2 2 4 4" xfId="48651"/>
    <cellStyle name="Обычный 18 3 12 2 2 4 5" xfId="57571"/>
    <cellStyle name="Обычный 18 3 12 2 2 5" xfId="2681"/>
    <cellStyle name="Обычный 18 3 12 2 2 5 2" xfId="26666"/>
    <cellStyle name="Обычный 18 3 12 2 2 5 3" xfId="35863"/>
    <cellStyle name="Обычный 18 3 12 2 2 5 4" xfId="44791"/>
    <cellStyle name="Обычный 18 3 12 2 2 5 5" xfId="53711"/>
    <cellStyle name="Обычный 18 3 12 2 2 6" xfId="13881"/>
    <cellStyle name="Обычный 18 3 12 2 2 7" xfId="17740"/>
    <cellStyle name="Обычный 18 3 12 2 2 8" xfId="21600"/>
    <cellStyle name="Обычный 18 3 12 2 2 9" xfId="11228"/>
    <cellStyle name="Обычный 18 3 12 2 3" xfId="2682"/>
    <cellStyle name="Обычный 18 3 12 2 3 2" xfId="2683"/>
    <cellStyle name="Обычный 18 3 12 2 3 2 2" xfId="28732"/>
    <cellStyle name="Обычный 18 3 12 2 3 2 3" xfId="37928"/>
    <cellStyle name="Обычный 18 3 12 2 3 2 4" xfId="46856"/>
    <cellStyle name="Обычный 18 3 12 2 3 2 5" xfId="55776"/>
    <cellStyle name="Обычный 18 3 12 2 3 3" xfId="12086"/>
    <cellStyle name="Обычный 18 3 12 2 3 4" xfId="15945"/>
    <cellStyle name="Обычный 18 3 12 2 3 5" xfId="19805"/>
    <cellStyle name="Обычный 18 3 12 2 3 6" xfId="24867"/>
    <cellStyle name="Обычный 18 3 12 2 3 7" xfId="34068"/>
    <cellStyle name="Обычный 18 3 12 2 3 8" xfId="42996"/>
    <cellStyle name="Обычный 18 3 12 2 3 9" xfId="51916"/>
    <cellStyle name="Обычный 18 3 12 2 4" xfId="2684"/>
    <cellStyle name="Обычный 18 3 12 2 4 2" xfId="2685"/>
    <cellStyle name="Обычный 18 3 12 2 4 2 2" xfId="27401"/>
    <cellStyle name="Обычный 18 3 12 2 4 2 3" xfId="36597"/>
    <cellStyle name="Обычный 18 3 12 2 4 2 4" xfId="45525"/>
    <cellStyle name="Обычный 18 3 12 2 4 2 5" xfId="54445"/>
    <cellStyle name="Обычный 18 3 12 2 4 3" xfId="14614"/>
    <cellStyle name="Обычный 18 3 12 2 4 4" xfId="18474"/>
    <cellStyle name="Обычный 18 3 12 2 4 5" xfId="23536"/>
    <cellStyle name="Обычный 18 3 12 2 4 6" xfId="32740"/>
    <cellStyle name="Обычный 18 3 12 2 4 7" xfId="41665"/>
    <cellStyle name="Обычный 18 3 12 2 4 8" xfId="50585"/>
    <cellStyle name="Обычный 18 3 12 2 5" xfId="2686"/>
    <cellStyle name="Обычный 18 3 12 2 5 2" xfId="29928"/>
    <cellStyle name="Обычный 18 3 12 2 5 3" xfId="39124"/>
    <cellStyle name="Обычный 18 3 12 2 5 4" xfId="48052"/>
    <cellStyle name="Обычный 18 3 12 2 5 5" xfId="56972"/>
    <cellStyle name="Обычный 18 3 12 2 6" xfId="2687"/>
    <cellStyle name="Обычный 18 3 12 2 6 2" xfId="26067"/>
    <cellStyle name="Обычный 18 3 12 2 6 3" xfId="35264"/>
    <cellStyle name="Обычный 18 3 12 2 6 4" xfId="44192"/>
    <cellStyle name="Обычный 18 3 12 2 6 5" xfId="53112"/>
    <cellStyle name="Обычный 18 3 12 2 7" xfId="13282"/>
    <cellStyle name="Обычный 18 3 12 2 8" xfId="17141"/>
    <cellStyle name="Обычный 18 3 12 2 9" xfId="21001"/>
    <cellStyle name="Обычный 18 3 12 3" xfId="2688"/>
    <cellStyle name="Обычный 18 3 12 3 10" xfId="22503"/>
    <cellStyle name="Обычный 18 3 12 3 11" xfId="31250"/>
    <cellStyle name="Обычный 18 3 12 3 12" xfId="40632"/>
    <cellStyle name="Обычный 18 3 12 3 13" xfId="49552"/>
    <cellStyle name="Обычный 18 3 12 3 2" xfId="2689"/>
    <cellStyle name="Обычный 18 3 12 3 2 2" xfId="2690"/>
    <cellStyle name="Обычный 18 3 12 3 2 2 2" xfId="29031"/>
    <cellStyle name="Обычный 18 3 12 3 2 2 3" xfId="38227"/>
    <cellStyle name="Обычный 18 3 12 3 2 2 4" xfId="47155"/>
    <cellStyle name="Обычный 18 3 12 3 2 2 5" xfId="56075"/>
    <cellStyle name="Обычный 18 3 12 3 2 3" xfId="12385"/>
    <cellStyle name="Обычный 18 3 12 3 2 4" xfId="16244"/>
    <cellStyle name="Обычный 18 3 12 3 2 5" xfId="20104"/>
    <cellStyle name="Обычный 18 3 12 3 2 6" xfId="25166"/>
    <cellStyle name="Обычный 18 3 12 3 2 7" xfId="34367"/>
    <cellStyle name="Обычный 18 3 12 3 2 8" xfId="43295"/>
    <cellStyle name="Обычный 18 3 12 3 2 9" xfId="52215"/>
    <cellStyle name="Обычный 18 3 12 3 3" xfId="2691"/>
    <cellStyle name="Обычный 18 3 12 3 3 2" xfId="2692"/>
    <cellStyle name="Обычный 18 3 12 3 3 2 2" xfId="27700"/>
    <cellStyle name="Обычный 18 3 12 3 3 2 3" xfId="36896"/>
    <cellStyle name="Обычный 18 3 12 3 3 2 4" xfId="45824"/>
    <cellStyle name="Обычный 18 3 12 3 3 2 5" xfId="54744"/>
    <cellStyle name="Обычный 18 3 12 3 3 3" xfId="14913"/>
    <cellStyle name="Обычный 18 3 12 3 3 4" xfId="18773"/>
    <cellStyle name="Обычный 18 3 12 3 3 5" xfId="23835"/>
    <cellStyle name="Обычный 18 3 12 3 3 6" xfId="33038"/>
    <cellStyle name="Обычный 18 3 12 3 3 7" xfId="41964"/>
    <cellStyle name="Обычный 18 3 12 3 3 8" xfId="50884"/>
    <cellStyle name="Обычный 18 3 12 3 4" xfId="2693"/>
    <cellStyle name="Обычный 18 3 12 3 4 2" xfId="30228"/>
    <cellStyle name="Обычный 18 3 12 3 4 3" xfId="39424"/>
    <cellStyle name="Обычный 18 3 12 3 4 4" xfId="48352"/>
    <cellStyle name="Обычный 18 3 12 3 4 5" xfId="57272"/>
    <cellStyle name="Обычный 18 3 12 3 5" xfId="2694"/>
    <cellStyle name="Обычный 18 3 12 3 5 2" xfId="26367"/>
    <cellStyle name="Обычный 18 3 12 3 5 3" xfId="35564"/>
    <cellStyle name="Обычный 18 3 12 3 5 4" xfId="44492"/>
    <cellStyle name="Обычный 18 3 12 3 5 5" xfId="53412"/>
    <cellStyle name="Обычный 18 3 12 3 6" xfId="13582"/>
    <cellStyle name="Обычный 18 3 12 3 7" xfId="17441"/>
    <cellStyle name="Обычный 18 3 12 3 8" xfId="21301"/>
    <cellStyle name="Обычный 18 3 12 3 9" xfId="10972"/>
    <cellStyle name="Обычный 18 3 12 4" xfId="2695"/>
    <cellStyle name="Обычный 18 3 12 4 2" xfId="2696"/>
    <cellStyle name="Обычный 18 3 12 4 2 2" xfId="28433"/>
    <cellStyle name="Обычный 18 3 12 4 2 3" xfId="37629"/>
    <cellStyle name="Обычный 18 3 12 4 2 4" xfId="46557"/>
    <cellStyle name="Обычный 18 3 12 4 2 5" xfId="55477"/>
    <cellStyle name="Обычный 18 3 12 4 3" xfId="11787"/>
    <cellStyle name="Обычный 18 3 12 4 4" xfId="15646"/>
    <cellStyle name="Обычный 18 3 12 4 5" xfId="19506"/>
    <cellStyle name="Обычный 18 3 12 4 6" xfId="24568"/>
    <cellStyle name="Обычный 18 3 12 4 7" xfId="33770"/>
    <cellStyle name="Обычный 18 3 12 4 8" xfId="42697"/>
    <cellStyle name="Обычный 18 3 12 4 9" xfId="51617"/>
    <cellStyle name="Обычный 18 3 12 5" xfId="2697"/>
    <cellStyle name="Обычный 18 3 12 5 2" xfId="2698"/>
    <cellStyle name="Обычный 18 3 12 5 2 2" xfId="27101"/>
    <cellStyle name="Обычный 18 3 12 5 2 3" xfId="36298"/>
    <cellStyle name="Обычный 18 3 12 5 2 4" xfId="45226"/>
    <cellStyle name="Обычный 18 3 12 5 2 5" xfId="54146"/>
    <cellStyle name="Обычный 18 3 12 5 3" xfId="14315"/>
    <cellStyle name="Обычный 18 3 12 5 4" xfId="18175"/>
    <cellStyle name="Обычный 18 3 12 5 5" xfId="23237"/>
    <cellStyle name="Обычный 18 3 12 5 6" xfId="32442"/>
    <cellStyle name="Обычный 18 3 12 5 7" xfId="41366"/>
    <cellStyle name="Обычный 18 3 12 5 8" xfId="50286"/>
    <cellStyle name="Обычный 18 3 12 6" xfId="2699"/>
    <cellStyle name="Обычный 18 3 12 6 2" xfId="29629"/>
    <cellStyle name="Обычный 18 3 12 6 3" xfId="38825"/>
    <cellStyle name="Обычный 18 3 12 6 4" xfId="47753"/>
    <cellStyle name="Обычный 18 3 12 6 5" xfId="56673"/>
    <cellStyle name="Обычный 18 3 12 7" xfId="2700"/>
    <cellStyle name="Обычный 18 3 12 7 2" xfId="25764"/>
    <cellStyle name="Обычный 18 3 12 7 3" xfId="34965"/>
    <cellStyle name="Обычный 18 3 12 7 4" xfId="43893"/>
    <cellStyle name="Обычный 18 3 12 7 5" xfId="52813"/>
    <cellStyle name="Обычный 18 3 12 8" xfId="12983"/>
    <cellStyle name="Обычный 18 3 12 9" xfId="16842"/>
    <cellStyle name="Обычный 18 3 13" xfId="2701"/>
    <cellStyle name="Обычный 18 3 13 10" xfId="20888"/>
    <cellStyle name="Обычный 18 3 13 11" xfId="10594"/>
    <cellStyle name="Обычный 18 3 13 12" xfId="22089"/>
    <cellStyle name="Обычный 18 3 13 13" xfId="31251"/>
    <cellStyle name="Обычный 18 3 13 14" xfId="40219"/>
    <cellStyle name="Обычный 18 3 13 15" xfId="49139"/>
    <cellStyle name="Обычный 18 3 13 2" xfId="2702"/>
    <cellStyle name="Обычный 18 3 13 2 10" xfId="10893"/>
    <cellStyle name="Обычный 18 3 13 2 11" xfId="22389"/>
    <cellStyle name="Обычный 18 3 13 2 12" xfId="31252"/>
    <cellStyle name="Обычный 18 3 13 2 13" xfId="40518"/>
    <cellStyle name="Обычный 18 3 13 2 14" xfId="49438"/>
    <cellStyle name="Обычный 18 3 13 2 2" xfId="2703"/>
    <cellStyle name="Обычный 18 3 13 2 2 10" xfId="22988"/>
    <cellStyle name="Обычный 18 3 13 2 2 11" xfId="31253"/>
    <cellStyle name="Обычный 18 3 13 2 2 12" xfId="41117"/>
    <cellStyle name="Обычный 18 3 13 2 2 13" xfId="50037"/>
    <cellStyle name="Обычный 18 3 13 2 2 2" xfId="2704"/>
    <cellStyle name="Обычный 18 3 13 2 2 2 2" xfId="2705"/>
    <cellStyle name="Обычный 18 3 13 2 2 2 2 2" xfId="29516"/>
    <cellStyle name="Обычный 18 3 13 2 2 2 2 3" xfId="38712"/>
    <cellStyle name="Обычный 18 3 13 2 2 2 2 4" xfId="47640"/>
    <cellStyle name="Обычный 18 3 13 2 2 2 2 5" xfId="56560"/>
    <cellStyle name="Обычный 18 3 13 2 2 2 3" xfId="12870"/>
    <cellStyle name="Обычный 18 3 13 2 2 2 4" xfId="16729"/>
    <cellStyle name="Обычный 18 3 13 2 2 2 5" xfId="20589"/>
    <cellStyle name="Обычный 18 3 13 2 2 2 6" xfId="25651"/>
    <cellStyle name="Обычный 18 3 13 2 2 2 7" xfId="34852"/>
    <cellStyle name="Обычный 18 3 13 2 2 2 8" xfId="43780"/>
    <cellStyle name="Обычный 18 3 13 2 2 2 9" xfId="52700"/>
    <cellStyle name="Обычный 18 3 13 2 2 3" xfId="2706"/>
    <cellStyle name="Обычный 18 3 13 2 2 3 2" xfId="2707"/>
    <cellStyle name="Обычный 18 3 13 2 2 3 2 2" xfId="28185"/>
    <cellStyle name="Обычный 18 3 13 2 2 3 2 3" xfId="37381"/>
    <cellStyle name="Обычный 18 3 13 2 2 3 2 4" xfId="46309"/>
    <cellStyle name="Обычный 18 3 13 2 2 3 2 5" xfId="55229"/>
    <cellStyle name="Обычный 18 3 13 2 2 3 3" xfId="15398"/>
    <cellStyle name="Обычный 18 3 13 2 2 3 4" xfId="19258"/>
    <cellStyle name="Обычный 18 3 13 2 2 3 5" xfId="24320"/>
    <cellStyle name="Обычный 18 3 13 2 2 3 6" xfId="33523"/>
    <cellStyle name="Обычный 18 3 13 2 2 3 7" xfId="42449"/>
    <cellStyle name="Обычный 18 3 13 2 2 3 8" xfId="51369"/>
    <cellStyle name="Обычный 18 3 13 2 2 4" xfId="2708"/>
    <cellStyle name="Обычный 18 3 13 2 2 4 2" xfId="30713"/>
    <cellStyle name="Обычный 18 3 13 2 2 4 3" xfId="39909"/>
    <cellStyle name="Обычный 18 3 13 2 2 4 4" xfId="48837"/>
    <cellStyle name="Обычный 18 3 13 2 2 4 5" xfId="57757"/>
    <cellStyle name="Обычный 18 3 13 2 2 5" xfId="2709"/>
    <cellStyle name="Обычный 18 3 13 2 2 5 2" xfId="26852"/>
    <cellStyle name="Обычный 18 3 13 2 2 5 3" xfId="36049"/>
    <cellStyle name="Обычный 18 3 13 2 2 5 4" xfId="44977"/>
    <cellStyle name="Обычный 18 3 13 2 2 5 5" xfId="53897"/>
    <cellStyle name="Обычный 18 3 13 2 2 6" xfId="14067"/>
    <cellStyle name="Обычный 18 3 13 2 2 7" xfId="17926"/>
    <cellStyle name="Обычный 18 3 13 2 2 8" xfId="21786"/>
    <cellStyle name="Обычный 18 3 13 2 2 9" xfId="11414"/>
    <cellStyle name="Обычный 18 3 13 2 3" xfId="2710"/>
    <cellStyle name="Обычный 18 3 13 2 3 2" xfId="2711"/>
    <cellStyle name="Обычный 18 3 13 2 3 2 2" xfId="28918"/>
    <cellStyle name="Обычный 18 3 13 2 3 2 3" xfId="38114"/>
    <cellStyle name="Обычный 18 3 13 2 3 2 4" xfId="47042"/>
    <cellStyle name="Обычный 18 3 13 2 3 2 5" xfId="55962"/>
    <cellStyle name="Обычный 18 3 13 2 3 3" xfId="12272"/>
    <cellStyle name="Обычный 18 3 13 2 3 4" xfId="16131"/>
    <cellStyle name="Обычный 18 3 13 2 3 5" xfId="19991"/>
    <cellStyle name="Обычный 18 3 13 2 3 6" xfId="25053"/>
    <cellStyle name="Обычный 18 3 13 2 3 7" xfId="34254"/>
    <cellStyle name="Обычный 18 3 13 2 3 8" xfId="43182"/>
    <cellStyle name="Обычный 18 3 13 2 3 9" xfId="52102"/>
    <cellStyle name="Обычный 18 3 13 2 4" xfId="2712"/>
    <cellStyle name="Обычный 18 3 13 2 4 2" xfId="2713"/>
    <cellStyle name="Обычный 18 3 13 2 4 2 2" xfId="27587"/>
    <cellStyle name="Обычный 18 3 13 2 4 2 3" xfId="36783"/>
    <cellStyle name="Обычный 18 3 13 2 4 2 4" xfId="45711"/>
    <cellStyle name="Обычный 18 3 13 2 4 2 5" xfId="54631"/>
    <cellStyle name="Обычный 18 3 13 2 4 3" xfId="14800"/>
    <cellStyle name="Обычный 18 3 13 2 4 4" xfId="18660"/>
    <cellStyle name="Обычный 18 3 13 2 4 5" xfId="23722"/>
    <cellStyle name="Обычный 18 3 13 2 4 6" xfId="32926"/>
    <cellStyle name="Обычный 18 3 13 2 4 7" xfId="41851"/>
    <cellStyle name="Обычный 18 3 13 2 4 8" xfId="50771"/>
    <cellStyle name="Обычный 18 3 13 2 5" xfId="2714"/>
    <cellStyle name="Обычный 18 3 13 2 5 2" xfId="30114"/>
    <cellStyle name="Обычный 18 3 13 2 5 3" xfId="39310"/>
    <cellStyle name="Обычный 18 3 13 2 5 4" xfId="48238"/>
    <cellStyle name="Обычный 18 3 13 2 5 5" xfId="57158"/>
    <cellStyle name="Обычный 18 3 13 2 6" xfId="2715"/>
    <cellStyle name="Обычный 18 3 13 2 6 2" xfId="26253"/>
    <cellStyle name="Обычный 18 3 13 2 6 3" xfId="35450"/>
    <cellStyle name="Обычный 18 3 13 2 6 4" xfId="44378"/>
    <cellStyle name="Обычный 18 3 13 2 6 5" xfId="53298"/>
    <cellStyle name="Обычный 18 3 13 2 7" xfId="13468"/>
    <cellStyle name="Обычный 18 3 13 2 8" xfId="17327"/>
    <cellStyle name="Обычный 18 3 13 2 9" xfId="21187"/>
    <cellStyle name="Обычный 18 3 13 3" xfId="2716"/>
    <cellStyle name="Обычный 18 3 13 3 10" xfId="22689"/>
    <cellStyle name="Обычный 18 3 13 3 11" xfId="31254"/>
    <cellStyle name="Обычный 18 3 13 3 12" xfId="40818"/>
    <cellStyle name="Обычный 18 3 13 3 13" xfId="49738"/>
    <cellStyle name="Обычный 18 3 13 3 2" xfId="2717"/>
    <cellStyle name="Обычный 18 3 13 3 2 2" xfId="2718"/>
    <cellStyle name="Обычный 18 3 13 3 2 2 2" xfId="29217"/>
    <cellStyle name="Обычный 18 3 13 3 2 2 3" xfId="38413"/>
    <cellStyle name="Обычный 18 3 13 3 2 2 4" xfId="47341"/>
    <cellStyle name="Обычный 18 3 13 3 2 2 5" xfId="56261"/>
    <cellStyle name="Обычный 18 3 13 3 2 3" xfId="12571"/>
    <cellStyle name="Обычный 18 3 13 3 2 4" xfId="16430"/>
    <cellStyle name="Обычный 18 3 13 3 2 5" xfId="20290"/>
    <cellStyle name="Обычный 18 3 13 3 2 6" xfId="25352"/>
    <cellStyle name="Обычный 18 3 13 3 2 7" xfId="34553"/>
    <cellStyle name="Обычный 18 3 13 3 2 8" xfId="43481"/>
    <cellStyle name="Обычный 18 3 13 3 2 9" xfId="52401"/>
    <cellStyle name="Обычный 18 3 13 3 3" xfId="2719"/>
    <cellStyle name="Обычный 18 3 13 3 3 2" xfId="2720"/>
    <cellStyle name="Обычный 18 3 13 3 3 2 2" xfId="27886"/>
    <cellStyle name="Обычный 18 3 13 3 3 2 3" xfId="37082"/>
    <cellStyle name="Обычный 18 3 13 3 3 2 4" xfId="46010"/>
    <cellStyle name="Обычный 18 3 13 3 3 2 5" xfId="54930"/>
    <cellStyle name="Обычный 18 3 13 3 3 3" xfId="15099"/>
    <cellStyle name="Обычный 18 3 13 3 3 4" xfId="18959"/>
    <cellStyle name="Обычный 18 3 13 3 3 5" xfId="24021"/>
    <cellStyle name="Обычный 18 3 13 3 3 6" xfId="33224"/>
    <cellStyle name="Обычный 18 3 13 3 3 7" xfId="42150"/>
    <cellStyle name="Обычный 18 3 13 3 3 8" xfId="51070"/>
    <cellStyle name="Обычный 18 3 13 3 4" xfId="2721"/>
    <cellStyle name="Обычный 18 3 13 3 4 2" xfId="30414"/>
    <cellStyle name="Обычный 18 3 13 3 4 3" xfId="39610"/>
    <cellStyle name="Обычный 18 3 13 3 4 4" xfId="48538"/>
    <cellStyle name="Обычный 18 3 13 3 4 5" xfId="57458"/>
    <cellStyle name="Обычный 18 3 13 3 5" xfId="2722"/>
    <cellStyle name="Обычный 18 3 13 3 5 2" xfId="26553"/>
    <cellStyle name="Обычный 18 3 13 3 5 3" xfId="35750"/>
    <cellStyle name="Обычный 18 3 13 3 5 4" xfId="44678"/>
    <cellStyle name="Обычный 18 3 13 3 5 5" xfId="53598"/>
    <cellStyle name="Обычный 18 3 13 3 6" xfId="13768"/>
    <cellStyle name="Обычный 18 3 13 3 7" xfId="17627"/>
    <cellStyle name="Обычный 18 3 13 3 8" xfId="21487"/>
    <cellStyle name="Обычный 18 3 13 3 9" xfId="11115"/>
    <cellStyle name="Обычный 18 3 13 4" xfId="2723"/>
    <cellStyle name="Обычный 18 3 13 4 2" xfId="2724"/>
    <cellStyle name="Обычный 18 3 13 4 2 2" xfId="28619"/>
    <cellStyle name="Обычный 18 3 13 4 2 3" xfId="37815"/>
    <cellStyle name="Обычный 18 3 13 4 2 4" xfId="46743"/>
    <cellStyle name="Обычный 18 3 13 4 2 5" xfId="55663"/>
    <cellStyle name="Обычный 18 3 13 4 3" xfId="11973"/>
    <cellStyle name="Обычный 18 3 13 4 4" xfId="15832"/>
    <cellStyle name="Обычный 18 3 13 4 5" xfId="19692"/>
    <cellStyle name="Обычный 18 3 13 4 6" xfId="24754"/>
    <cellStyle name="Обычный 18 3 13 4 7" xfId="33955"/>
    <cellStyle name="Обычный 18 3 13 4 8" xfId="42883"/>
    <cellStyle name="Обычный 18 3 13 4 9" xfId="51803"/>
    <cellStyle name="Обычный 18 3 13 5" xfId="2725"/>
    <cellStyle name="Обычный 18 3 13 5 2" xfId="2726"/>
    <cellStyle name="Обычный 18 3 13 5 2 2" xfId="27288"/>
    <cellStyle name="Обычный 18 3 13 5 2 3" xfId="36484"/>
    <cellStyle name="Обычный 18 3 13 5 2 4" xfId="45412"/>
    <cellStyle name="Обычный 18 3 13 5 2 5" xfId="54332"/>
    <cellStyle name="Обычный 18 3 13 5 3" xfId="14501"/>
    <cellStyle name="Обычный 18 3 13 5 4" xfId="18361"/>
    <cellStyle name="Обычный 18 3 13 5 5" xfId="23423"/>
    <cellStyle name="Обычный 18 3 13 5 6" xfId="32627"/>
    <cellStyle name="Обычный 18 3 13 5 7" xfId="41552"/>
    <cellStyle name="Обычный 18 3 13 5 8" xfId="50472"/>
    <cellStyle name="Обычный 18 3 13 6" xfId="2727"/>
    <cellStyle name="Обычный 18 3 13 6 2" xfId="29815"/>
    <cellStyle name="Обычный 18 3 13 6 3" xfId="39011"/>
    <cellStyle name="Обычный 18 3 13 6 4" xfId="47939"/>
    <cellStyle name="Обычный 18 3 13 6 5" xfId="56859"/>
    <cellStyle name="Обычный 18 3 13 7" xfId="2728"/>
    <cellStyle name="Обычный 18 3 13 7 2" xfId="25954"/>
    <cellStyle name="Обычный 18 3 13 7 3" xfId="35151"/>
    <cellStyle name="Обычный 18 3 13 7 4" xfId="44079"/>
    <cellStyle name="Обычный 18 3 13 7 5" xfId="52999"/>
    <cellStyle name="Обычный 18 3 13 8" xfId="13169"/>
    <cellStyle name="Обычный 18 3 13 9" xfId="17028"/>
    <cellStyle name="Обычный 18 3 14" xfId="2729"/>
    <cellStyle name="Обычный 18 3 14 10" xfId="10638"/>
    <cellStyle name="Обычный 18 3 14 11" xfId="22133"/>
    <cellStyle name="Обычный 18 3 14 12" xfId="31255"/>
    <cellStyle name="Обычный 18 3 14 13" xfId="40263"/>
    <cellStyle name="Обычный 18 3 14 14" xfId="49183"/>
    <cellStyle name="Обычный 18 3 14 2" xfId="2730"/>
    <cellStyle name="Обычный 18 3 14 2 10" xfId="22733"/>
    <cellStyle name="Обычный 18 3 14 2 11" xfId="31256"/>
    <cellStyle name="Обычный 18 3 14 2 12" xfId="40862"/>
    <cellStyle name="Обычный 18 3 14 2 13" xfId="49782"/>
    <cellStyle name="Обычный 18 3 14 2 2" xfId="2731"/>
    <cellStyle name="Обычный 18 3 14 2 2 2" xfId="2732"/>
    <cellStyle name="Обычный 18 3 14 2 2 2 2" xfId="29261"/>
    <cellStyle name="Обычный 18 3 14 2 2 2 3" xfId="38457"/>
    <cellStyle name="Обычный 18 3 14 2 2 2 4" xfId="47385"/>
    <cellStyle name="Обычный 18 3 14 2 2 2 5" xfId="56305"/>
    <cellStyle name="Обычный 18 3 14 2 2 3" xfId="12615"/>
    <cellStyle name="Обычный 18 3 14 2 2 4" xfId="16474"/>
    <cellStyle name="Обычный 18 3 14 2 2 5" xfId="20334"/>
    <cellStyle name="Обычный 18 3 14 2 2 6" xfId="25396"/>
    <cellStyle name="Обычный 18 3 14 2 2 7" xfId="34597"/>
    <cellStyle name="Обычный 18 3 14 2 2 8" xfId="43525"/>
    <cellStyle name="Обычный 18 3 14 2 2 9" xfId="52445"/>
    <cellStyle name="Обычный 18 3 14 2 3" xfId="2733"/>
    <cellStyle name="Обычный 18 3 14 2 3 2" xfId="2734"/>
    <cellStyle name="Обычный 18 3 14 2 3 2 2" xfId="27930"/>
    <cellStyle name="Обычный 18 3 14 2 3 2 3" xfId="37126"/>
    <cellStyle name="Обычный 18 3 14 2 3 2 4" xfId="46054"/>
    <cellStyle name="Обычный 18 3 14 2 3 2 5" xfId="54974"/>
    <cellStyle name="Обычный 18 3 14 2 3 3" xfId="15143"/>
    <cellStyle name="Обычный 18 3 14 2 3 4" xfId="19003"/>
    <cellStyle name="Обычный 18 3 14 2 3 5" xfId="24065"/>
    <cellStyle name="Обычный 18 3 14 2 3 6" xfId="33268"/>
    <cellStyle name="Обычный 18 3 14 2 3 7" xfId="42194"/>
    <cellStyle name="Обычный 18 3 14 2 3 8" xfId="51114"/>
    <cellStyle name="Обычный 18 3 14 2 4" xfId="2735"/>
    <cellStyle name="Обычный 18 3 14 2 4 2" xfId="30458"/>
    <cellStyle name="Обычный 18 3 14 2 4 3" xfId="39654"/>
    <cellStyle name="Обычный 18 3 14 2 4 4" xfId="48582"/>
    <cellStyle name="Обычный 18 3 14 2 4 5" xfId="57502"/>
    <cellStyle name="Обычный 18 3 14 2 5" xfId="2736"/>
    <cellStyle name="Обычный 18 3 14 2 5 2" xfId="26597"/>
    <cellStyle name="Обычный 18 3 14 2 5 3" xfId="35794"/>
    <cellStyle name="Обычный 18 3 14 2 5 4" xfId="44722"/>
    <cellStyle name="Обычный 18 3 14 2 5 5" xfId="53642"/>
    <cellStyle name="Обычный 18 3 14 2 6" xfId="13812"/>
    <cellStyle name="Обычный 18 3 14 2 7" xfId="17671"/>
    <cellStyle name="Обычный 18 3 14 2 8" xfId="21531"/>
    <cellStyle name="Обычный 18 3 14 2 9" xfId="11159"/>
    <cellStyle name="Обычный 18 3 14 3" xfId="2737"/>
    <cellStyle name="Обычный 18 3 14 3 2" xfId="2738"/>
    <cellStyle name="Обычный 18 3 14 3 2 2" xfId="28663"/>
    <cellStyle name="Обычный 18 3 14 3 2 3" xfId="37859"/>
    <cellStyle name="Обычный 18 3 14 3 2 4" xfId="46787"/>
    <cellStyle name="Обычный 18 3 14 3 2 5" xfId="55707"/>
    <cellStyle name="Обычный 18 3 14 3 3" xfId="12017"/>
    <cellStyle name="Обычный 18 3 14 3 4" xfId="15876"/>
    <cellStyle name="Обычный 18 3 14 3 5" xfId="19736"/>
    <cellStyle name="Обычный 18 3 14 3 6" xfId="24798"/>
    <cellStyle name="Обычный 18 3 14 3 7" xfId="33999"/>
    <cellStyle name="Обычный 18 3 14 3 8" xfId="42927"/>
    <cellStyle name="Обычный 18 3 14 3 9" xfId="51847"/>
    <cellStyle name="Обычный 18 3 14 4" xfId="2739"/>
    <cellStyle name="Обычный 18 3 14 4 2" xfId="2740"/>
    <cellStyle name="Обычный 18 3 14 4 2 2" xfId="27332"/>
    <cellStyle name="Обычный 18 3 14 4 2 3" xfId="36528"/>
    <cellStyle name="Обычный 18 3 14 4 2 4" xfId="45456"/>
    <cellStyle name="Обычный 18 3 14 4 2 5" xfId="54376"/>
    <cellStyle name="Обычный 18 3 14 4 3" xfId="14545"/>
    <cellStyle name="Обычный 18 3 14 4 4" xfId="18405"/>
    <cellStyle name="Обычный 18 3 14 4 5" xfId="23467"/>
    <cellStyle name="Обычный 18 3 14 4 6" xfId="32671"/>
    <cellStyle name="Обычный 18 3 14 4 7" xfId="41596"/>
    <cellStyle name="Обычный 18 3 14 4 8" xfId="50516"/>
    <cellStyle name="Обычный 18 3 14 5" xfId="2741"/>
    <cellStyle name="Обычный 18 3 14 5 2" xfId="29859"/>
    <cellStyle name="Обычный 18 3 14 5 3" xfId="39055"/>
    <cellStyle name="Обычный 18 3 14 5 4" xfId="47983"/>
    <cellStyle name="Обычный 18 3 14 5 5" xfId="56903"/>
    <cellStyle name="Обычный 18 3 14 6" xfId="2742"/>
    <cellStyle name="Обычный 18 3 14 6 2" xfId="25998"/>
    <cellStyle name="Обычный 18 3 14 6 3" xfId="35195"/>
    <cellStyle name="Обычный 18 3 14 6 4" xfId="44123"/>
    <cellStyle name="Обычный 18 3 14 6 5" xfId="53043"/>
    <cellStyle name="Обычный 18 3 14 7" xfId="13213"/>
    <cellStyle name="Обычный 18 3 14 8" xfId="17072"/>
    <cellStyle name="Обычный 18 3 14 9" xfId="20932"/>
    <cellStyle name="Обычный 18 3 15" xfId="2743"/>
    <cellStyle name="Обычный 18 3 15 10" xfId="22434"/>
    <cellStyle name="Обычный 18 3 15 11" xfId="31257"/>
    <cellStyle name="Обычный 18 3 15 12" xfId="40563"/>
    <cellStyle name="Обычный 18 3 15 13" xfId="49483"/>
    <cellStyle name="Обычный 18 3 15 2" xfId="2744"/>
    <cellStyle name="Обычный 18 3 15 2 2" xfId="2745"/>
    <cellStyle name="Обычный 18 3 15 2 2 2" xfId="28364"/>
    <cellStyle name="Обычный 18 3 15 2 2 3" xfId="37560"/>
    <cellStyle name="Обычный 18 3 15 2 2 4" xfId="46488"/>
    <cellStyle name="Обычный 18 3 15 2 2 5" xfId="55408"/>
    <cellStyle name="Обычный 18 3 15 2 3" xfId="11718"/>
    <cellStyle name="Обычный 18 3 15 2 4" xfId="15577"/>
    <cellStyle name="Обычный 18 3 15 2 5" xfId="19437"/>
    <cellStyle name="Обычный 18 3 15 2 6" xfId="24499"/>
    <cellStyle name="Обычный 18 3 15 2 7" xfId="33701"/>
    <cellStyle name="Обычный 18 3 15 2 8" xfId="42628"/>
    <cellStyle name="Обычный 18 3 15 2 9" xfId="51548"/>
    <cellStyle name="Обычный 18 3 15 3" xfId="2746"/>
    <cellStyle name="Обычный 18 3 15 3 2" xfId="2747"/>
    <cellStyle name="Обычный 18 3 15 3 2 2" xfId="27032"/>
    <cellStyle name="Обычный 18 3 15 3 2 3" xfId="36229"/>
    <cellStyle name="Обычный 18 3 15 3 2 4" xfId="45157"/>
    <cellStyle name="Обычный 18 3 15 3 2 5" xfId="54077"/>
    <cellStyle name="Обычный 18 3 15 3 3" xfId="14246"/>
    <cellStyle name="Обычный 18 3 15 3 4" xfId="18106"/>
    <cellStyle name="Обычный 18 3 15 3 5" xfId="23168"/>
    <cellStyle name="Обычный 18 3 15 3 6" xfId="32339"/>
    <cellStyle name="Обычный 18 3 15 3 7" xfId="41297"/>
    <cellStyle name="Обычный 18 3 15 3 8" xfId="50217"/>
    <cellStyle name="Обычный 18 3 15 4" xfId="2748"/>
    <cellStyle name="Обычный 18 3 15 4 2" xfId="30159"/>
    <cellStyle name="Обычный 18 3 15 4 3" xfId="39355"/>
    <cellStyle name="Обычный 18 3 15 4 4" xfId="48283"/>
    <cellStyle name="Обычный 18 3 15 4 5" xfId="57203"/>
    <cellStyle name="Обычный 18 3 15 5" xfId="2749"/>
    <cellStyle name="Обычный 18 3 15 5 2" xfId="26298"/>
    <cellStyle name="Обычный 18 3 15 5 3" xfId="35495"/>
    <cellStyle name="Обычный 18 3 15 5 4" xfId="44423"/>
    <cellStyle name="Обычный 18 3 15 5 5" xfId="53343"/>
    <cellStyle name="Обычный 18 3 15 6" xfId="13513"/>
    <cellStyle name="Обычный 18 3 15 7" xfId="17372"/>
    <cellStyle name="Обычный 18 3 15 8" xfId="21232"/>
    <cellStyle name="Обычный 18 3 15 9" xfId="10330"/>
    <cellStyle name="Обычный 18 3 16" xfId="2750"/>
    <cellStyle name="Обычный 18 3 16 10" xfId="50815"/>
    <cellStyle name="Обычный 18 3 16 2" xfId="2751"/>
    <cellStyle name="Обычный 18 3 16 2 2" xfId="2752"/>
    <cellStyle name="Обычный 18 3 16 2 2 2" xfId="28962"/>
    <cellStyle name="Обычный 18 3 16 2 2 3" xfId="38158"/>
    <cellStyle name="Обычный 18 3 16 2 2 4" xfId="47086"/>
    <cellStyle name="Обычный 18 3 16 2 2 5" xfId="56006"/>
    <cellStyle name="Обычный 18 3 16 2 3" xfId="12316"/>
    <cellStyle name="Обычный 18 3 16 2 4" xfId="16175"/>
    <cellStyle name="Обычный 18 3 16 2 5" xfId="20035"/>
    <cellStyle name="Обычный 18 3 16 2 6" xfId="25097"/>
    <cellStyle name="Обычный 18 3 16 2 7" xfId="34298"/>
    <cellStyle name="Обычный 18 3 16 2 8" xfId="43226"/>
    <cellStyle name="Обычный 18 3 16 2 9" xfId="52146"/>
    <cellStyle name="Обычный 18 3 16 3" xfId="2753"/>
    <cellStyle name="Обычный 18 3 16 3 2" xfId="27631"/>
    <cellStyle name="Обычный 18 3 16 3 3" xfId="36827"/>
    <cellStyle name="Обычный 18 3 16 3 4" xfId="45755"/>
    <cellStyle name="Обычный 18 3 16 3 5" xfId="54675"/>
    <cellStyle name="Обычный 18 3 16 4" xfId="11470"/>
    <cellStyle name="Обычный 18 3 16 5" xfId="14844"/>
    <cellStyle name="Обычный 18 3 16 6" xfId="18704"/>
    <cellStyle name="Обычный 18 3 16 7" xfId="23766"/>
    <cellStyle name="Обычный 18 3 16 8" xfId="32969"/>
    <cellStyle name="Обычный 18 3 16 9" xfId="41895"/>
    <cellStyle name="Обычный 18 3 17" xfId="2754"/>
    <cellStyle name="Обычный 18 3 17 2" xfId="2755"/>
    <cellStyle name="Обычный 18 3 17 2 2" xfId="28227"/>
    <cellStyle name="Обычный 18 3 17 2 3" xfId="37423"/>
    <cellStyle name="Обычный 18 3 17 2 4" xfId="46351"/>
    <cellStyle name="Обычный 18 3 17 2 5" xfId="55271"/>
    <cellStyle name="Обычный 18 3 17 3" xfId="11581"/>
    <cellStyle name="Обычный 18 3 17 4" xfId="15440"/>
    <cellStyle name="Обычный 18 3 17 5" xfId="19300"/>
    <cellStyle name="Обычный 18 3 17 6" xfId="24362"/>
    <cellStyle name="Обычный 18 3 17 7" xfId="33565"/>
    <cellStyle name="Обычный 18 3 17 8" xfId="42491"/>
    <cellStyle name="Обычный 18 3 17 9" xfId="51411"/>
    <cellStyle name="Обычный 18 3 18" xfId="2756"/>
    <cellStyle name="Обычный 18 3 18 2" xfId="2757"/>
    <cellStyle name="Обычный 18 3 18 2 2" xfId="26895"/>
    <cellStyle name="Обычный 18 3 18 2 3" xfId="36092"/>
    <cellStyle name="Обычный 18 3 18 2 4" xfId="45020"/>
    <cellStyle name="Обычный 18 3 18 2 5" xfId="53940"/>
    <cellStyle name="Обычный 18 3 18 3" xfId="14109"/>
    <cellStyle name="Обычный 18 3 18 4" xfId="17969"/>
    <cellStyle name="Обычный 18 3 18 5" xfId="23031"/>
    <cellStyle name="Обычный 18 3 18 6" xfId="32276"/>
    <cellStyle name="Обычный 18 3 18 7" xfId="41160"/>
    <cellStyle name="Обычный 18 3 18 8" xfId="50080"/>
    <cellStyle name="Обычный 18 3 19" xfId="2758"/>
    <cellStyle name="Обычный 18 3 19 2" xfId="29560"/>
    <cellStyle name="Обычный 18 3 19 3" xfId="38756"/>
    <cellStyle name="Обычный 18 3 19 4" xfId="47684"/>
    <cellStyle name="Обычный 18 3 19 5" xfId="56604"/>
    <cellStyle name="Обычный 18 3 2" xfId="2759"/>
    <cellStyle name="Обычный 18 3 2 10" xfId="2760"/>
    <cellStyle name="Обычный 18 3 2 10 10" xfId="20703"/>
    <cellStyle name="Обычный 18 3 2 10 11" xfId="10402"/>
    <cellStyle name="Обычный 18 3 2 10 12" xfId="21904"/>
    <cellStyle name="Обычный 18 3 2 10 13" xfId="31259"/>
    <cellStyle name="Обычный 18 3 2 10 14" xfId="40034"/>
    <cellStyle name="Обычный 18 3 2 10 15" xfId="48954"/>
    <cellStyle name="Обычный 18 3 2 10 2" xfId="2761"/>
    <cellStyle name="Обычный 18 3 2 10 2 10" xfId="10708"/>
    <cellStyle name="Обычный 18 3 2 10 2 11" xfId="22203"/>
    <cellStyle name="Обычный 18 3 2 10 2 12" xfId="31260"/>
    <cellStyle name="Обычный 18 3 2 10 2 13" xfId="40333"/>
    <cellStyle name="Обычный 18 3 2 10 2 14" xfId="49253"/>
    <cellStyle name="Обычный 18 3 2 10 2 2" xfId="2762"/>
    <cellStyle name="Обычный 18 3 2 10 2 2 10" xfId="22803"/>
    <cellStyle name="Обычный 18 3 2 10 2 2 11" xfId="31261"/>
    <cellStyle name="Обычный 18 3 2 10 2 2 12" xfId="40932"/>
    <cellStyle name="Обычный 18 3 2 10 2 2 13" xfId="49852"/>
    <cellStyle name="Обычный 18 3 2 10 2 2 2" xfId="2763"/>
    <cellStyle name="Обычный 18 3 2 10 2 2 2 2" xfId="2764"/>
    <cellStyle name="Обычный 18 3 2 10 2 2 2 2 2" xfId="29331"/>
    <cellStyle name="Обычный 18 3 2 10 2 2 2 2 3" xfId="38527"/>
    <cellStyle name="Обычный 18 3 2 10 2 2 2 2 4" xfId="47455"/>
    <cellStyle name="Обычный 18 3 2 10 2 2 2 2 5" xfId="56375"/>
    <cellStyle name="Обычный 18 3 2 10 2 2 2 3" xfId="12685"/>
    <cellStyle name="Обычный 18 3 2 10 2 2 2 4" xfId="16544"/>
    <cellStyle name="Обычный 18 3 2 10 2 2 2 5" xfId="20404"/>
    <cellStyle name="Обычный 18 3 2 10 2 2 2 6" xfId="25466"/>
    <cellStyle name="Обычный 18 3 2 10 2 2 2 7" xfId="34667"/>
    <cellStyle name="Обычный 18 3 2 10 2 2 2 8" xfId="43595"/>
    <cellStyle name="Обычный 18 3 2 10 2 2 2 9" xfId="52515"/>
    <cellStyle name="Обычный 18 3 2 10 2 2 3" xfId="2765"/>
    <cellStyle name="Обычный 18 3 2 10 2 2 3 2" xfId="2766"/>
    <cellStyle name="Обычный 18 3 2 10 2 2 3 2 2" xfId="28000"/>
    <cellStyle name="Обычный 18 3 2 10 2 2 3 2 3" xfId="37196"/>
    <cellStyle name="Обычный 18 3 2 10 2 2 3 2 4" xfId="46124"/>
    <cellStyle name="Обычный 18 3 2 10 2 2 3 2 5" xfId="55044"/>
    <cellStyle name="Обычный 18 3 2 10 2 2 3 3" xfId="15213"/>
    <cellStyle name="Обычный 18 3 2 10 2 2 3 4" xfId="19073"/>
    <cellStyle name="Обычный 18 3 2 10 2 2 3 5" xfId="24135"/>
    <cellStyle name="Обычный 18 3 2 10 2 2 3 6" xfId="33338"/>
    <cellStyle name="Обычный 18 3 2 10 2 2 3 7" xfId="42264"/>
    <cellStyle name="Обычный 18 3 2 10 2 2 3 8" xfId="51184"/>
    <cellStyle name="Обычный 18 3 2 10 2 2 4" xfId="2767"/>
    <cellStyle name="Обычный 18 3 2 10 2 2 4 2" xfId="30528"/>
    <cellStyle name="Обычный 18 3 2 10 2 2 4 3" xfId="39724"/>
    <cellStyle name="Обычный 18 3 2 10 2 2 4 4" xfId="48652"/>
    <cellStyle name="Обычный 18 3 2 10 2 2 4 5" xfId="57572"/>
    <cellStyle name="Обычный 18 3 2 10 2 2 5" xfId="2768"/>
    <cellStyle name="Обычный 18 3 2 10 2 2 5 2" xfId="26667"/>
    <cellStyle name="Обычный 18 3 2 10 2 2 5 3" xfId="35864"/>
    <cellStyle name="Обычный 18 3 2 10 2 2 5 4" xfId="44792"/>
    <cellStyle name="Обычный 18 3 2 10 2 2 5 5" xfId="53712"/>
    <cellStyle name="Обычный 18 3 2 10 2 2 6" xfId="13882"/>
    <cellStyle name="Обычный 18 3 2 10 2 2 7" xfId="17741"/>
    <cellStyle name="Обычный 18 3 2 10 2 2 8" xfId="21601"/>
    <cellStyle name="Обычный 18 3 2 10 2 2 9" xfId="11229"/>
    <cellStyle name="Обычный 18 3 2 10 2 3" xfId="2769"/>
    <cellStyle name="Обычный 18 3 2 10 2 3 2" xfId="2770"/>
    <cellStyle name="Обычный 18 3 2 10 2 3 2 2" xfId="28733"/>
    <cellStyle name="Обычный 18 3 2 10 2 3 2 3" xfId="37929"/>
    <cellStyle name="Обычный 18 3 2 10 2 3 2 4" xfId="46857"/>
    <cellStyle name="Обычный 18 3 2 10 2 3 2 5" xfId="55777"/>
    <cellStyle name="Обычный 18 3 2 10 2 3 3" xfId="12087"/>
    <cellStyle name="Обычный 18 3 2 10 2 3 4" xfId="15946"/>
    <cellStyle name="Обычный 18 3 2 10 2 3 5" xfId="19806"/>
    <cellStyle name="Обычный 18 3 2 10 2 3 6" xfId="24868"/>
    <cellStyle name="Обычный 18 3 2 10 2 3 7" xfId="34069"/>
    <cellStyle name="Обычный 18 3 2 10 2 3 8" xfId="42997"/>
    <cellStyle name="Обычный 18 3 2 10 2 3 9" xfId="51917"/>
    <cellStyle name="Обычный 18 3 2 10 2 4" xfId="2771"/>
    <cellStyle name="Обычный 18 3 2 10 2 4 2" xfId="2772"/>
    <cellStyle name="Обычный 18 3 2 10 2 4 2 2" xfId="27402"/>
    <cellStyle name="Обычный 18 3 2 10 2 4 2 3" xfId="36598"/>
    <cellStyle name="Обычный 18 3 2 10 2 4 2 4" xfId="45526"/>
    <cellStyle name="Обычный 18 3 2 10 2 4 2 5" xfId="54446"/>
    <cellStyle name="Обычный 18 3 2 10 2 4 3" xfId="14615"/>
    <cellStyle name="Обычный 18 3 2 10 2 4 4" xfId="18475"/>
    <cellStyle name="Обычный 18 3 2 10 2 4 5" xfId="23537"/>
    <cellStyle name="Обычный 18 3 2 10 2 4 6" xfId="32741"/>
    <cellStyle name="Обычный 18 3 2 10 2 4 7" xfId="41666"/>
    <cellStyle name="Обычный 18 3 2 10 2 4 8" xfId="50586"/>
    <cellStyle name="Обычный 18 3 2 10 2 5" xfId="2773"/>
    <cellStyle name="Обычный 18 3 2 10 2 5 2" xfId="29929"/>
    <cellStyle name="Обычный 18 3 2 10 2 5 3" xfId="39125"/>
    <cellStyle name="Обычный 18 3 2 10 2 5 4" xfId="48053"/>
    <cellStyle name="Обычный 18 3 2 10 2 5 5" xfId="56973"/>
    <cellStyle name="Обычный 18 3 2 10 2 6" xfId="2774"/>
    <cellStyle name="Обычный 18 3 2 10 2 6 2" xfId="26068"/>
    <cellStyle name="Обычный 18 3 2 10 2 6 3" xfId="35265"/>
    <cellStyle name="Обычный 18 3 2 10 2 6 4" xfId="44193"/>
    <cellStyle name="Обычный 18 3 2 10 2 6 5" xfId="53113"/>
    <cellStyle name="Обычный 18 3 2 10 2 7" xfId="13283"/>
    <cellStyle name="Обычный 18 3 2 10 2 8" xfId="17142"/>
    <cellStyle name="Обычный 18 3 2 10 2 9" xfId="21002"/>
    <cellStyle name="Обычный 18 3 2 10 3" xfId="2775"/>
    <cellStyle name="Обычный 18 3 2 10 3 10" xfId="22504"/>
    <cellStyle name="Обычный 18 3 2 10 3 11" xfId="31262"/>
    <cellStyle name="Обычный 18 3 2 10 3 12" xfId="40633"/>
    <cellStyle name="Обычный 18 3 2 10 3 13" xfId="49553"/>
    <cellStyle name="Обычный 18 3 2 10 3 2" xfId="2776"/>
    <cellStyle name="Обычный 18 3 2 10 3 2 2" xfId="2777"/>
    <cellStyle name="Обычный 18 3 2 10 3 2 2 2" xfId="29032"/>
    <cellStyle name="Обычный 18 3 2 10 3 2 2 3" xfId="38228"/>
    <cellStyle name="Обычный 18 3 2 10 3 2 2 4" xfId="47156"/>
    <cellStyle name="Обычный 18 3 2 10 3 2 2 5" xfId="56076"/>
    <cellStyle name="Обычный 18 3 2 10 3 2 3" xfId="12386"/>
    <cellStyle name="Обычный 18 3 2 10 3 2 4" xfId="16245"/>
    <cellStyle name="Обычный 18 3 2 10 3 2 5" xfId="20105"/>
    <cellStyle name="Обычный 18 3 2 10 3 2 6" xfId="25167"/>
    <cellStyle name="Обычный 18 3 2 10 3 2 7" xfId="34368"/>
    <cellStyle name="Обычный 18 3 2 10 3 2 8" xfId="43296"/>
    <cellStyle name="Обычный 18 3 2 10 3 2 9" xfId="52216"/>
    <cellStyle name="Обычный 18 3 2 10 3 3" xfId="2778"/>
    <cellStyle name="Обычный 18 3 2 10 3 3 2" xfId="2779"/>
    <cellStyle name="Обычный 18 3 2 10 3 3 2 2" xfId="27701"/>
    <cellStyle name="Обычный 18 3 2 10 3 3 2 3" xfId="36897"/>
    <cellStyle name="Обычный 18 3 2 10 3 3 2 4" xfId="45825"/>
    <cellStyle name="Обычный 18 3 2 10 3 3 2 5" xfId="54745"/>
    <cellStyle name="Обычный 18 3 2 10 3 3 3" xfId="14914"/>
    <cellStyle name="Обычный 18 3 2 10 3 3 4" xfId="18774"/>
    <cellStyle name="Обычный 18 3 2 10 3 3 5" xfId="23836"/>
    <cellStyle name="Обычный 18 3 2 10 3 3 6" xfId="33039"/>
    <cellStyle name="Обычный 18 3 2 10 3 3 7" xfId="41965"/>
    <cellStyle name="Обычный 18 3 2 10 3 3 8" xfId="50885"/>
    <cellStyle name="Обычный 18 3 2 10 3 4" xfId="2780"/>
    <cellStyle name="Обычный 18 3 2 10 3 4 2" xfId="30229"/>
    <cellStyle name="Обычный 18 3 2 10 3 4 3" xfId="39425"/>
    <cellStyle name="Обычный 18 3 2 10 3 4 4" xfId="48353"/>
    <cellStyle name="Обычный 18 3 2 10 3 4 5" xfId="57273"/>
    <cellStyle name="Обычный 18 3 2 10 3 5" xfId="2781"/>
    <cellStyle name="Обычный 18 3 2 10 3 5 2" xfId="26368"/>
    <cellStyle name="Обычный 18 3 2 10 3 5 3" xfId="35565"/>
    <cellStyle name="Обычный 18 3 2 10 3 5 4" xfId="44493"/>
    <cellStyle name="Обычный 18 3 2 10 3 5 5" xfId="53413"/>
    <cellStyle name="Обычный 18 3 2 10 3 6" xfId="13583"/>
    <cellStyle name="Обычный 18 3 2 10 3 7" xfId="17442"/>
    <cellStyle name="Обычный 18 3 2 10 3 8" xfId="21302"/>
    <cellStyle name="Обычный 18 3 2 10 3 9" xfId="10973"/>
    <cellStyle name="Обычный 18 3 2 10 4" xfId="2782"/>
    <cellStyle name="Обычный 18 3 2 10 4 2" xfId="2783"/>
    <cellStyle name="Обычный 18 3 2 10 4 2 2" xfId="28434"/>
    <cellStyle name="Обычный 18 3 2 10 4 2 3" xfId="37630"/>
    <cellStyle name="Обычный 18 3 2 10 4 2 4" xfId="46558"/>
    <cellStyle name="Обычный 18 3 2 10 4 2 5" xfId="55478"/>
    <cellStyle name="Обычный 18 3 2 10 4 3" xfId="11788"/>
    <cellStyle name="Обычный 18 3 2 10 4 4" xfId="15647"/>
    <cellStyle name="Обычный 18 3 2 10 4 5" xfId="19507"/>
    <cellStyle name="Обычный 18 3 2 10 4 6" xfId="24569"/>
    <cellStyle name="Обычный 18 3 2 10 4 7" xfId="33771"/>
    <cellStyle name="Обычный 18 3 2 10 4 8" xfId="42698"/>
    <cellStyle name="Обычный 18 3 2 10 4 9" xfId="51618"/>
    <cellStyle name="Обычный 18 3 2 10 5" xfId="2784"/>
    <cellStyle name="Обычный 18 3 2 10 5 2" xfId="2785"/>
    <cellStyle name="Обычный 18 3 2 10 5 2 2" xfId="27102"/>
    <cellStyle name="Обычный 18 3 2 10 5 2 3" xfId="36299"/>
    <cellStyle name="Обычный 18 3 2 10 5 2 4" xfId="45227"/>
    <cellStyle name="Обычный 18 3 2 10 5 2 5" xfId="54147"/>
    <cellStyle name="Обычный 18 3 2 10 5 3" xfId="14316"/>
    <cellStyle name="Обычный 18 3 2 10 5 4" xfId="18176"/>
    <cellStyle name="Обычный 18 3 2 10 5 5" xfId="23238"/>
    <cellStyle name="Обычный 18 3 2 10 5 6" xfId="32443"/>
    <cellStyle name="Обычный 18 3 2 10 5 7" xfId="41367"/>
    <cellStyle name="Обычный 18 3 2 10 5 8" xfId="50287"/>
    <cellStyle name="Обычный 18 3 2 10 6" xfId="2786"/>
    <cellStyle name="Обычный 18 3 2 10 6 2" xfId="29630"/>
    <cellStyle name="Обычный 18 3 2 10 6 3" xfId="38826"/>
    <cellStyle name="Обычный 18 3 2 10 6 4" xfId="47754"/>
    <cellStyle name="Обычный 18 3 2 10 6 5" xfId="56674"/>
    <cellStyle name="Обычный 18 3 2 10 7" xfId="2787"/>
    <cellStyle name="Обычный 18 3 2 10 7 2" xfId="25765"/>
    <cellStyle name="Обычный 18 3 2 10 7 3" xfId="34966"/>
    <cellStyle name="Обычный 18 3 2 10 7 4" xfId="43894"/>
    <cellStyle name="Обычный 18 3 2 10 7 5" xfId="52814"/>
    <cellStyle name="Обычный 18 3 2 10 8" xfId="12984"/>
    <cellStyle name="Обычный 18 3 2 10 9" xfId="16843"/>
    <cellStyle name="Обычный 18 3 2 11" xfId="2788"/>
    <cellStyle name="Обычный 18 3 2 11 10" xfId="20704"/>
    <cellStyle name="Обычный 18 3 2 11 11" xfId="10403"/>
    <cellStyle name="Обычный 18 3 2 11 12" xfId="21905"/>
    <cellStyle name="Обычный 18 3 2 11 13" xfId="31263"/>
    <cellStyle name="Обычный 18 3 2 11 14" xfId="40035"/>
    <cellStyle name="Обычный 18 3 2 11 15" xfId="48955"/>
    <cellStyle name="Обычный 18 3 2 11 2" xfId="2789"/>
    <cellStyle name="Обычный 18 3 2 11 2 10" xfId="10709"/>
    <cellStyle name="Обычный 18 3 2 11 2 11" xfId="22204"/>
    <cellStyle name="Обычный 18 3 2 11 2 12" xfId="31264"/>
    <cellStyle name="Обычный 18 3 2 11 2 13" xfId="40334"/>
    <cellStyle name="Обычный 18 3 2 11 2 14" xfId="49254"/>
    <cellStyle name="Обычный 18 3 2 11 2 2" xfId="2790"/>
    <cellStyle name="Обычный 18 3 2 11 2 2 10" xfId="22804"/>
    <cellStyle name="Обычный 18 3 2 11 2 2 11" xfId="31265"/>
    <cellStyle name="Обычный 18 3 2 11 2 2 12" xfId="40933"/>
    <cellStyle name="Обычный 18 3 2 11 2 2 13" xfId="49853"/>
    <cellStyle name="Обычный 18 3 2 11 2 2 2" xfId="2791"/>
    <cellStyle name="Обычный 18 3 2 11 2 2 2 2" xfId="2792"/>
    <cellStyle name="Обычный 18 3 2 11 2 2 2 2 2" xfId="29332"/>
    <cellStyle name="Обычный 18 3 2 11 2 2 2 2 3" xfId="38528"/>
    <cellStyle name="Обычный 18 3 2 11 2 2 2 2 4" xfId="47456"/>
    <cellStyle name="Обычный 18 3 2 11 2 2 2 2 5" xfId="56376"/>
    <cellStyle name="Обычный 18 3 2 11 2 2 2 3" xfId="12686"/>
    <cellStyle name="Обычный 18 3 2 11 2 2 2 4" xfId="16545"/>
    <cellStyle name="Обычный 18 3 2 11 2 2 2 5" xfId="20405"/>
    <cellStyle name="Обычный 18 3 2 11 2 2 2 6" xfId="25467"/>
    <cellStyle name="Обычный 18 3 2 11 2 2 2 7" xfId="34668"/>
    <cellStyle name="Обычный 18 3 2 11 2 2 2 8" xfId="43596"/>
    <cellStyle name="Обычный 18 3 2 11 2 2 2 9" xfId="52516"/>
    <cellStyle name="Обычный 18 3 2 11 2 2 3" xfId="2793"/>
    <cellStyle name="Обычный 18 3 2 11 2 2 3 2" xfId="2794"/>
    <cellStyle name="Обычный 18 3 2 11 2 2 3 2 2" xfId="28001"/>
    <cellStyle name="Обычный 18 3 2 11 2 2 3 2 3" xfId="37197"/>
    <cellStyle name="Обычный 18 3 2 11 2 2 3 2 4" xfId="46125"/>
    <cellStyle name="Обычный 18 3 2 11 2 2 3 2 5" xfId="55045"/>
    <cellStyle name="Обычный 18 3 2 11 2 2 3 3" xfId="15214"/>
    <cellStyle name="Обычный 18 3 2 11 2 2 3 4" xfId="19074"/>
    <cellStyle name="Обычный 18 3 2 11 2 2 3 5" xfId="24136"/>
    <cellStyle name="Обычный 18 3 2 11 2 2 3 6" xfId="33339"/>
    <cellStyle name="Обычный 18 3 2 11 2 2 3 7" xfId="42265"/>
    <cellStyle name="Обычный 18 3 2 11 2 2 3 8" xfId="51185"/>
    <cellStyle name="Обычный 18 3 2 11 2 2 4" xfId="2795"/>
    <cellStyle name="Обычный 18 3 2 11 2 2 4 2" xfId="30529"/>
    <cellStyle name="Обычный 18 3 2 11 2 2 4 3" xfId="39725"/>
    <cellStyle name="Обычный 18 3 2 11 2 2 4 4" xfId="48653"/>
    <cellStyle name="Обычный 18 3 2 11 2 2 4 5" xfId="57573"/>
    <cellStyle name="Обычный 18 3 2 11 2 2 5" xfId="2796"/>
    <cellStyle name="Обычный 18 3 2 11 2 2 5 2" xfId="26668"/>
    <cellStyle name="Обычный 18 3 2 11 2 2 5 3" xfId="35865"/>
    <cellStyle name="Обычный 18 3 2 11 2 2 5 4" xfId="44793"/>
    <cellStyle name="Обычный 18 3 2 11 2 2 5 5" xfId="53713"/>
    <cellStyle name="Обычный 18 3 2 11 2 2 6" xfId="13883"/>
    <cellStyle name="Обычный 18 3 2 11 2 2 7" xfId="17742"/>
    <cellStyle name="Обычный 18 3 2 11 2 2 8" xfId="21602"/>
    <cellStyle name="Обычный 18 3 2 11 2 2 9" xfId="11230"/>
    <cellStyle name="Обычный 18 3 2 11 2 3" xfId="2797"/>
    <cellStyle name="Обычный 18 3 2 11 2 3 2" xfId="2798"/>
    <cellStyle name="Обычный 18 3 2 11 2 3 2 2" xfId="28734"/>
    <cellStyle name="Обычный 18 3 2 11 2 3 2 3" xfId="37930"/>
    <cellStyle name="Обычный 18 3 2 11 2 3 2 4" xfId="46858"/>
    <cellStyle name="Обычный 18 3 2 11 2 3 2 5" xfId="55778"/>
    <cellStyle name="Обычный 18 3 2 11 2 3 3" xfId="12088"/>
    <cellStyle name="Обычный 18 3 2 11 2 3 4" xfId="15947"/>
    <cellStyle name="Обычный 18 3 2 11 2 3 5" xfId="19807"/>
    <cellStyle name="Обычный 18 3 2 11 2 3 6" xfId="24869"/>
    <cellStyle name="Обычный 18 3 2 11 2 3 7" xfId="34070"/>
    <cellStyle name="Обычный 18 3 2 11 2 3 8" xfId="42998"/>
    <cellStyle name="Обычный 18 3 2 11 2 3 9" xfId="51918"/>
    <cellStyle name="Обычный 18 3 2 11 2 4" xfId="2799"/>
    <cellStyle name="Обычный 18 3 2 11 2 4 2" xfId="2800"/>
    <cellStyle name="Обычный 18 3 2 11 2 4 2 2" xfId="27403"/>
    <cellStyle name="Обычный 18 3 2 11 2 4 2 3" xfId="36599"/>
    <cellStyle name="Обычный 18 3 2 11 2 4 2 4" xfId="45527"/>
    <cellStyle name="Обычный 18 3 2 11 2 4 2 5" xfId="54447"/>
    <cellStyle name="Обычный 18 3 2 11 2 4 3" xfId="14616"/>
    <cellStyle name="Обычный 18 3 2 11 2 4 4" xfId="18476"/>
    <cellStyle name="Обычный 18 3 2 11 2 4 5" xfId="23538"/>
    <cellStyle name="Обычный 18 3 2 11 2 4 6" xfId="32742"/>
    <cellStyle name="Обычный 18 3 2 11 2 4 7" xfId="41667"/>
    <cellStyle name="Обычный 18 3 2 11 2 4 8" xfId="50587"/>
    <cellStyle name="Обычный 18 3 2 11 2 5" xfId="2801"/>
    <cellStyle name="Обычный 18 3 2 11 2 5 2" xfId="29930"/>
    <cellStyle name="Обычный 18 3 2 11 2 5 3" xfId="39126"/>
    <cellStyle name="Обычный 18 3 2 11 2 5 4" xfId="48054"/>
    <cellStyle name="Обычный 18 3 2 11 2 5 5" xfId="56974"/>
    <cellStyle name="Обычный 18 3 2 11 2 6" xfId="2802"/>
    <cellStyle name="Обычный 18 3 2 11 2 6 2" xfId="26069"/>
    <cellStyle name="Обычный 18 3 2 11 2 6 3" xfId="35266"/>
    <cellStyle name="Обычный 18 3 2 11 2 6 4" xfId="44194"/>
    <cellStyle name="Обычный 18 3 2 11 2 6 5" xfId="53114"/>
    <cellStyle name="Обычный 18 3 2 11 2 7" xfId="13284"/>
    <cellStyle name="Обычный 18 3 2 11 2 8" xfId="17143"/>
    <cellStyle name="Обычный 18 3 2 11 2 9" xfId="21003"/>
    <cellStyle name="Обычный 18 3 2 11 3" xfId="2803"/>
    <cellStyle name="Обычный 18 3 2 11 3 10" xfId="22505"/>
    <cellStyle name="Обычный 18 3 2 11 3 11" xfId="31266"/>
    <cellStyle name="Обычный 18 3 2 11 3 12" xfId="40634"/>
    <cellStyle name="Обычный 18 3 2 11 3 13" xfId="49554"/>
    <cellStyle name="Обычный 18 3 2 11 3 2" xfId="2804"/>
    <cellStyle name="Обычный 18 3 2 11 3 2 2" xfId="2805"/>
    <cellStyle name="Обычный 18 3 2 11 3 2 2 2" xfId="29033"/>
    <cellStyle name="Обычный 18 3 2 11 3 2 2 3" xfId="38229"/>
    <cellStyle name="Обычный 18 3 2 11 3 2 2 4" xfId="47157"/>
    <cellStyle name="Обычный 18 3 2 11 3 2 2 5" xfId="56077"/>
    <cellStyle name="Обычный 18 3 2 11 3 2 3" xfId="12387"/>
    <cellStyle name="Обычный 18 3 2 11 3 2 4" xfId="16246"/>
    <cellStyle name="Обычный 18 3 2 11 3 2 5" xfId="20106"/>
    <cellStyle name="Обычный 18 3 2 11 3 2 6" xfId="25168"/>
    <cellStyle name="Обычный 18 3 2 11 3 2 7" xfId="34369"/>
    <cellStyle name="Обычный 18 3 2 11 3 2 8" xfId="43297"/>
    <cellStyle name="Обычный 18 3 2 11 3 2 9" xfId="52217"/>
    <cellStyle name="Обычный 18 3 2 11 3 3" xfId="2806"/>
    <cellStyle name="Обычный 18 3 2 11 3 3 2" xfId="2807"/>
    <cellStyle name="Обычный 18 3 2 11 3 3 2 2" xfId="27702"/>
    <cellStyle name="Обычный 18 3 2 11 3 3 2 3" xfId="36898"/>
    <cellStyle name="Обычный 18 3 2 11 3 3 2 4" xfId="45826"/>
    <cellStyle name="Обычный 18 3 2 11 3 3 2 5" xfId="54746"/>
    <cellStyle name="Обычный 18 3 2 11 3 3 3" xfId="14915"/>
    <cellStyle name="Обычный 18 3 2 11 3 3 4" xfId="18775"/>
    <cellStyle name="Обычный 18 3 2 11 3 3 5" xfId="23837"/>
    <cellStyle name="Обычный 18 3 2 11 3 3 6" xfId="33040"/>
    <cellStyle name="Обычный 18 3 2 11 3 3 7" xfId="41966"/>
    <cellStyle name="Обычный 18 3 2 11 3 3 8" xfId="50886"/>
    <cellStyle name="Обычный 18 3 2 11 3 4" xfId="2808"/>
    <cellStyle name="Обычный 18 3 2 11 3 4 2" xfId="30230"/>
    <cellStyle name="Обычный 18 3 2 11 3 4 3" xfId="39426"/>
    <cellStyle name="Обычный 18 3 2 11 3 4 4" xfId="48354"/>
    <cellStyle name="Обычный 18 3 2 11 3 4 5" xfId="57274"/>
    <cellStyle name="Обычный 18 3 2 11 3 5" xfId="2809"/>
    <cellStyle name="Обычный 18 3 2 11 3 5 2" xfId="26369"/>
    <cellStyle name="Обычный 18 3 2 11 3 5 3" xfId="35566"/>
    <cellStyle name="Обычный 18 3 2 11 3 5 4" xfId="44494"/>
    <cellStyle name="Обычный 18 3 2 11 3 5 5" xfId="53414"/>
    <cellStyle name="Обычный 18 3 2 11 3 6" xfId="13584"/>
    <cellStyle name="Обычный 18 3 2 11 3 7" xfId="17443"/>
    <cellStyle name="Обычный 18 3 2 11 3 8" xfId="21303"/>
    <cellStyle name="Обычный 18 3 2 11 3 9" xfId="10974"/>
    <cellStyle name="Обычный 18 3 2 11 4" xfId="2810"/>
    <cellStyle name="Обычный 18 3 2 11 4 2" xfId="2811"/>
    <cellStyle name="Обычный 18 3 2 11 4 2 2" xfId="28435"/>
    <cellStyle name="Обычный 18 3 2 11 4 2 3" xfId="37631"/>
    <cellStyle name="Обычный 18 3 2 11 4 2 4" xfId="46559"/>
    <cellStyle name="Обычный 18 3 2 11 4 2 5" xfId="55479"/>
    <cellStyle name="Обычный 18 3 2 11 4 3" xfId="11789"/>
    <cellStyle name="Обычный 18 3 2 11 4 4" xfId="15648"/>
    <cellStyle name="Обычный 18 3 2 11 4 5" xfId="19508"/>
    <cellStyle name="Обычный 18 3 2 11 4 6" xfId="24570"/>
    <cellStyle name="Обычный 18 3 2 11 4 7" xfId="33772"/>
    <cellStyle name="Обычный 18 3 2 11 4 8" xfId="42699"/>
    <cellStyle name="Обычный 18 3 2 11 4 9" xfId="51619"/>
    <cellStyle name="Обычный 18 3 2 11 5" xfId="2812"/>
    <cellStyle name="Обычный 18 3 2 11 5 2" xfId="2813"/>
    <cellStyle name="Обычный 18 3 2 11 5 2 2" xfId="27103"/>
    <cellStyle name="Обычный 18 3 2 11 5 2 3" xfId="36300"/>
    <cellStyle name="Обычный 18 3 2 11 5 2 4" xfId="45228"/>
    <cellStyle name="Обычный 18 3 2 11 5 2 5" xfId="54148"/>
    <cellStyle name="Обычный 18 3 2 11 5 3" xfId="14317"/>
    <cellStyle name="Обычный 18 3 2 11 5 4" xfId="18177"/>
    <cellStyle name="Обычный 18 3 2 11 5 5" xfId="23239"/>
    <cellStyle name="Обычный 18 3 2 11 5 6" xfId="32444"/>
    <cellStyle name="Обычный 18 3 2 11 5 7" xfId="41368"/>
    <cellStyle name="Обычный 18 3 2 11 5 8" xfId="50288"/>
    <cellStyle name="Обычный 18 3 2 11 6" xfId="2814"/>
    <cellStyle name="Обычный 18 3 2 11 6 2" xfId="29631"/>
    <cellStyle name="Обычный 18 3 2 11 6 3" xfId="38827"/>
    <cellStyle name="Обычный 18 3 2 11 6 4" xfId="47755"/>
    <cellStyle name="Обычный 18 3 2 11 6 5" xfId="56675"/>
    <cellStyle name="Обычный 18 3 2 11 7" xfId="2815"/>
    <cellStyle name="Обычный 18 3 2 11 7 2" xfId="25766"/>
    <cellStyle name="Обычный 18 3 2 11 7 3" xfId="34967"/>
    <cellStyle name="Обычный 18 3 2 11 7 4" xfId="43895"/>
    <cellStyle name="Обычный 18 3 2 11 7 5" xfId="52815"/>
    <cellStyle name="Обычный 18 3 2 11 8" xfId="12985"/>
    <cellStyle name="Обычный 18 3 2 11 9" xfId="16844"/>
    <cellStyle name="Обычный 18 3 2 12" xfId="2816"/>
    <cellStyle name="Обычный 18 3 2 12 10" xfId="20899"/>
    <cellStyle name="Обычный 18 3 2 12 11" xfId="10605"/>
    <cellStyle name="Обычный 18 3 2 12 12" xfId="22100"/>
    <cellStyle name="Обычный 18 3 2 12 13" xfId="31267"/>
    <cellStyle name="Обычный 18 3 2 12 14" xfId="40230"/>
    <cellStyle name="Обычный 18 3 2 12 15" xfId="49150"/>
    <cellStyle name="Обычный 18 3 2 12 2" xfId="2817"/>
    <cellStyle name="Обычный 18 3 2 12 2 10" xfId="10904"/>
    <cellStyle name="Обычный 18 3 2 12 2 11" xfId="22400"/>
    <cellStyle name="Обычный 18 3 2 12 2 12" xfId="31268"/>
    <cellStyle name="Обычный 18 3 2 12 2 13" xfId="40529"/>
    <cellStyle name="Обычный 18 3 2 12 2 14" xfId="49449"/>
    <cellStyle name="Обычный 18 3 2 12 2 2" xfId="2818"/>
    <cellStyle name="Обычный 18 3 2 12 2 2 10" xfId="22999"/>
    <cellStyle name="Обычный 18 3 2 12 2 2 11" xfId="31269"/>
    <cellStyle name="Обычный 18 3 2 12 2 2 12" xfId="41128"/>
    <cellStyle name="Обычный 18 3 2 12 2 2 13" xfId="50048"/>
    <cellStyle name="Обычный 18 3 2 12 2 2 2" xfId="2819"/>
    <cellStyle name="Обычный 18 3 2 12 2 2 2 2" xfId="2820"/>
    <cellStyle name="Обычный 18 3 2 12 2 2 2 2 2" xfId="29527"/>
    <cellStyle name="Обычный 18 3 2 12 2 2 2 2 3" xfId="38723"/>
    <cellStyle name="Обычный 18 3 2 12 2 2 2 2 4" xfId="47651"/>
    <cellStyle name="Обычный 18 3 2 12 2 2 2 2 5" xfId="56571"/>
    <cellStyle name="Обычный 18 3 2 12 2 2 2 3" xfId="12881"/>
    <cellStyle name="Обычный 18 3 2 12 2 2 2 4" xfId="16740"/>
    <cellStyle name="Обычный 18 3 2 12 2 2 2 5" xfId="20600"/>
    <cellStyle name="Обычный 18 3 2 12 2 2 2 6" xfId="25662"/>
    <cellStyle name="Обычный 18 3 2 12 2 2 2 7" xfId="34863"/>
    <cellStyle name="Обычный 18 3 2 12 2 2 2 8" xfId="43791"/>
    <cellStyle name="Обычный 18 3 2 12 2 2 2 9" xfId="52711"/>
    <cellStyle name="Обычный 18 3 2 12 2 2 3" xfId="2821"/>
    <cellStyle name="Обычный 18 3 2 12 2 2 3 2" xfId="2822"/>
    <cellStyle name="Обычный 18 3 2 12 2 2 3 2 2" xfId="28196"/>
    <cellStyle name="Обычный 18 3 2 12 2 2 3 2 3" xfId="37392"/>
    <cellStyle name="Обычный 18 3 2 12 2 2 3 2 4" xfId="46320"/>
    <cellStyle name="Обычный 18 3 2 12 2 2 3 2 5" xfId="55240"/>
    <cellStyle name="Обычный 18 3 2 12 2 2 3 3" xfId="15409"/>
    <cellStyle name="Обычный 18 3 2 12 2 2 3 4" xfId="19269"/>
    <cellStyle name="Обычный 18 3 2 12 2 2 3 5" xfId="24331"/>
    <cellStyle name="Обычный 18 3 2 12 2 2 3 6" xfId="33534"/>
    <cellStyle name="Обычный 18 3 2 12 2 2 3 7" xfId="42460"/>
    <cellStyle name="Обычный 18 3 2 12 2 2 3 8" xfId="51380"/>
    <cellStyle name="Обычный 18 3 2 12 2 2 4" xfId="2823"/>
    <cellStyle name="Обычный 18 3 2 12 2 2 4 2" xfId="30724"/>
    <cellStyle name="Обычный 18 3 2 12 2 2 4 3" xfId="39920"/>
    <cellStyle name="Обычный 18 3 2 12 2 2 4 4" xfId="48848"/>
    <cellStyle name="Обычный 18 3 2 12 2 2 4 5" xfId="57768"/>
    <cellStyle name="Обычный 18 3 2 12 2 2 5" xfId="2824"/>
    <cellStyle name="Обычный 18 3 2 12 2 2 5 2" xfId="26863"/>
    <cellStyle name="Обычный 18 3 2 12 2 2 5 3" xfId="36060"/>
    <cellStyle name="Обычный 18 3 2 12 2 2 5 4" xfId="44988"/>
    <cellStyle name="Обычный 18 3 2 12 2 2 5 5" xfId="53908"/>
    <cellStyle name="Обычный 18 3 2 12 2 2 6" xfId="14078"/>
    <cellStyle name="Обычный 18 3 2 12 2 2 7" xfId="17937"/>
    <cellStyle name="Обычный 18 3 2 12 2 2 8" xfId="21797"/>
    <cellStyle name="Обычный 18 3 2 12 2 2 9" xfId="11425"/>
    <cellStyle name="Обычный 18 3 2 12 2 3" xfId="2825"/>
    <cellStyle name="Обычный 18 3 2 12 2 3 2" xfId="2826"/>
    <cellStyle name="Обычный 18 3 2 12 2 3 2 2" xfId="28929"/>
    <cellStyle name="Обычный 18 3 2 12 2 3 2 3" xfId="38125"/>
    <cellStyle name="Обычный 18 3 2 12 2 3 2 4" xfId="47053"/>
    <cellStyle name="Обычный 18 3 2 12 2 3 2 5" xfId="55973"/>
    <cellStyle name="Обычный 18 3 2 12 2 3 3" xfId="12283"/>
    <cellStyle name="Обычный 18 3 2 12 2 3 4" xfId="16142"/>
    <cellStyle name="Обычный 18 3 2 12 2 3 5" xfId="20002"/>
    <cellStyle name="Обычный 18 3 2 12 2 3 6" xfId="25064"/>
    <cellStyle name="Обычный 18 3 2 12 2 3 7" xfId="34265"/>
    <cellStyle name="Обычный 18 3 2 12 2 3 8" xfId="43193"/>
    <cellStyle name="Обычный 18 3 2 12 2 3 9" xfId="52113"/>
    <cellStyle name="Обычный 18 3 2 12 2 4" xfId="2827"/>
    <cellStyle name="Обычный 18 3 2 12 2 4 2" xfId="2828"/>
    <cellStyle name="Обычный 18 3 2 12 2 4 2 2" xfId="27598"/>
    <cellStyle name="Обычный 18 3 2 12 2 4 2 3" xfId="36794"/>
    <cellStyle name="Обычный 18 3 2 12 2 4 2 4" xfId="45722"/>
    <cellStyle name="Обычный 18 3 2 12 2 4 2 5" xfId="54642"/>
    <cellStyle name="Обычный 18 3 2 12 2 4 3" xfId="14811"/>
    <cellStyle name="Обычный 18 3 2 12 2 4 4" xfId="18671"/>
    <cellStyle name="Обычный 18 3 2 12 2 4 5" xfId="23733"/>
    <cellStyle name="Обычный 18 3 2 12 2 4 6" xfId="32937"/>
    <cellStyle name="Обычный 18 3 2 12 2 4 7" xfId="41862"/>
    <cellStyle name="Обычный 18 3 2 12 2 4 8" xfId="50782"/>
    <cellStyle name="Обычный 18 3 2 12 2 5" xfId="2829"/>
    <cellStyle name="Обычный 18 3 2 12 2 5 2" xfId="30125"/>
    <cellStyle name="Обычный 18 3 2 12 2 5 3" xfId="39321"/>
    <cellStyle name="Обычный 18 3 2 12 2 5 4" xfId="48249"/>
    <cellStyle name="Обычный 18 3 2 12 2 5 5" xfId="57169"/>
    <cellStyle name="Обычный 18 3 2 12 2 6" xfId="2830"/>
    <cellStyle name="Обычный 18 3 2 12 2 6 2" xfId="26264"/>
    <cellStyle name="Обычный 18 3 2 12 2 6 3" xfId="35461"/>
    <cellStyle name="Обычный 18 3 2 12 2 6 4" xfId="44389"/>
    <cellStyle name="Обычный 18 3 2 12 2 6 5" xfId="53309"/>
    <cellStyle name="Обычный 18 3 2 12 2 7" xfId="13479"/>
    <cellStyle name="Обычный 18 3 2 12 2 8" xfId="17338"/>
    <cellStyle name="Обычный 18 3 2 12 2 9" xfId="21198"/>
    <cellStyle name="Обычный 18 3 2 12 3" xfId="2831"/>
    <cellStyle name="Обычный 18 3 2 12 3 10" xfId="22700"/>
    <cellStyle name="Обычный 18 3 2 12 3 11" xfId="31270"/>
    <cellStyle name="Обычный 18 3 2 12 3 12" xfId="40829"/>
    <cellStyle name="Обычный 18 3 2 12 3 13" xfId="49749"/>
    <cellStyle name="Обычный 18 3 2 12 3 2" xfId="2832"/>
    <cellStyle name="Обычный 18 3 2 12 3 2 2" xfId="2833"/>
    <cellStyle name="Обычный 18 3 2 12 3 2 2 2" xfId="29228"/>
    <cellStyle name="Обычный 18 3 2 12 3 2 2 3" xfId="38424"/>
    <cellStyle name="Обычный 18 3 2 12 3 2 2 4" xfId="47352"/>
    <cellStyle name="Обычный 18 3 2 12 3 2 2 5" xfId="56272"/>
    <cellStyle name="Обычный 18 3 2 12 3 2 3" xfId="12582"/>
    <cellStyle name="Обычный 18 3 2 12 3 2 4" xfId="16441"/>
    <cellStyle name="Обычный 18 3 2 12 3 2 5" xfId="20301"/>
    <cellStyle name="Обычный 18 3 2 12 3 2 6" xfId="25363"/>
    <cellStyle name="Обычный 18 3 2 12 3 2 7" xfId="34564"/>
    <cellStyle name="Обычный 18 3 2 12 3 2 8" xfId="43492"/>
    <cellStyle name="Обычный 18 3 2 12 3 2 9" xfId="52412"/>
    <cellStyle name="Обычный 18 3 2 12 3 3" xfId="2834"/>
    <cellStyle name="Обычный 18 3 2 12 3 3 2" xfId="2835"/>
    <cellStyle name="Обычный 18 3 2 12 3 3 2 2" xfId="27897"/>
    <cellStyle name="Обычный 18 3 2 12 3 3 2 3" xfId="37093"/>
    <cellStyle name="Обычный 18 3 2 12 3 3 2 4" xfId="46021"/>
    <cellStyle name="Обычный 18 3 2 12 3 3 2 5" xfId="54941"/>
    <cellStyle name="Обычный 18 3 2 12 3 3 3" xfId="15110"/>
    <cellStyle name="Обычный 18 3 2 12 3 3 4" xfId="18970"/>
    <cellStyle name="Обычный 18 3 2 12 3 3 5" xfId="24032"/>
    <cellStyle name="Обычный 18 3 2 12 3 3 6" xfId="33235"/>
    <cellStyle name="Обычный 18 3 2 12 3 3 7" xfId="42161"/>
    <cellStyle name="Обычный 18 3 2 12 3 3 8" xfId="51081"/>
    <cellStyle name="Обычный 18 3 2 12 3 4" xfId="2836"/>
    <cellStyle name="Обычный 18 3 2 12 3 4 2" xfId="30425"/>
    <cellStyle name="Обычный 18 3 2 12 3 4 3" xfId="39621"/>
    <cellStyle name="Обычный 18 3 2 12 3 4 4" xfId="48549"/>
    <cellStyle name="Обычный 18 3 2 12 3 4 5" xfId="57469"/>
    <cellStyle name="Обычный 18 3 2 12 3 5" xfId="2837"/>
    <cellStyle name="Обычный 18 3 2 12 3 5 2" xfId="26564"/>
    <cellStyle name="Обычный 18 3 2 12 3 5 3" xfId="35761"/>
    <cellStyle name="Обычный 18 3 2 12 3 5 4" xfId="44689"/>
    <cellStyle name="Обычный 18 3 2 12 3 5 5" xfId="53609"/>
    <cellStyle name="Обычный 18 3 2 12 3 6" xfId="13779"/>
    <cellStyle name="Обычный 18 3 2 12 3 7" xfId="17638"/>
    <cellStyle name="Обычный 18 3 2 12 3 8" xfId="21498"/>
    <cellStyle name="Обычный 18 3 2 12 3 9" xfId="11126"/>
    <cellStyle name="Обычный 18 3 2 12 4" xfId="2838"/>
    <cellStyle name="Обычный 18 3 2 12 4 2" xfId="2839"/>
    <cellStyle name="Обычный 18 3 2 12 4 2 2" xfId="28630"/>
    <cellStyle name="Обычный 18 3 2 12 4 2 3" xfId="37826"/>
    <cellStyle name="Обычный 18 3 2 12 4 2 4" xfId="46754"/>
    <cellStyle name="Обычный 18 3 2 12 4 2 5" xfId="55674"/>
    <cellStyle name="Обычный 18 3 2 12 4 3" xfId="11984"/>
    <cellStyle name="Обычный 18 3 2 12 4 4" xfId="15843"/>
    <cellStyle name="Обычный 18 3 2 12 4 5" xfId="19703"/>
    <cellStyle name="Обычный 18 3 2 12 4 6" xfId="24765"/>
    <cellStyle name="Обычный 18 3 2 12 4 7" xfId="33966"/>
    <cellStyle name="Обычный 18 3 2 12 4 8" xfId="42894"/>
    <cellStyle name="Обычный 18 3 2 12 4 9" xfId="51814"/>
    <cellStyle name="Обычный 18 3 2 12 5" xfId="2840"/>
    <cellStyle name="Обычный 18 3 2 12 5 2" xfId="2841"/>
    <cellStyle name="Обычный 18 3 2 12 5 2 2" xfId="27299"/>
    <cellStyle name="Обычный 18 3 2 12 5 2 3" xfId="36495"/>
    <cellStyle name="Обычный 18 3 2 12 5 2 4" xfId="45423"/>
    <cellStyle name="Обычный 18 3 2 12 5 2 5" xfId="54343"/>
    <cellStyle name="Обычный 18 3 2 12 5 3" xfId="14512"/>
    <cellStyle name="Обычный 18 3 2 12 5 4" xfId="18372"/>
    <cellStyle name="Обычный 18 3 2 12 5 5" xfId="23434"/>
    <cellStyle name="Обычный 18 3 2 12 5 6" xfId="32638"/>
    <cellStyle name="Обычный 18 3 2 12 5 7" xfId="41563"/>
    <cellStyle name="Обычный 18 3 2 12 5 8" xfId="50483"/>
    <cellStyle name="Обычный 18 3 2 12 6" xfId="2842"/>
    <cellStyle name="Обычный 18 3 2 12 6 2" xfId="29826"/>
    <cellStyle name="Обычный 18 3 2 12 6 3" xfId="39022"/>
    <cellStyle name="Обычный 18 3 2 12 6 4" xfId="47950"/>
    <cellStyle name="Обычный 18 3 2 12 6 5" xfId="56870"/>
    <cellStyle name="Обычный 18 3 2 12 7" xfId="2843"/>
    <cellStyle name="Обычный 18 3 2 12 7 2" xfId="25965"/>
    <cellStyle name="Обычный 18 3 2 12 7 3" xfId="35162"/>
    <cellStyle name="Обычный 18 3 2 12 7 4" xfId="44090"/>
    <cellStyle name="Обычный 18 3 2 12 7 5" xfId="53010"/>
    <cellStyle name="Обычный 18 3 2 12 8" xfId="13180"/>
    <cellStyle name="Обычный 18 3 2 12 9" xfId="17039"/>
    <cellStyle name="Обычный 18 3 2 13" xfId="2844"/>
    <cellStyle name="Обычный 18 3 2 13 10" xfId="10649"/>
    <cellStyle name="Обычный 18 3 2 13 11" xfId="22144"/>
    <cellStyle name="Обычный 18 3 2 13 12" xfId="31271"/>
    <cellStyle name="Обычный 18 3 2 13 13" xfId="40274"/>
    <cellStyle name="Обычный 18 3 2 13 14" xfId="49194"/>
    <cellStyle name="Обычный 18 3 2 13 2" xfId="2845"/>
    <cellStyle name="Обычный 18 3 2 13 2 10" xfId="22744"/>
    <cellStyle name="Обычный 18 3 2 13 2 11" xfId="31272"/>
    <cellStyle name="Обычный 18 3 2 13 2 12" xfId="40873"/>
    <cellStyle name="Обычный 18 3 2 13 2 13" xfId="49793"/>
    <cellStyle name="Обычный 18 3 2 13 2 2" xfId="2846"/>
    <cellStyle name="Обычный 18 3 2 13 2 2 2" xfId="2847"/>
    <cellStyle name="Обычный 18 3 2 13 2 2 2 2" xfId="29272"/>
    <cellStyle name="Обычный 18 3 2 13 2 2 2 3" xfId="38468"/>
    <cellStyle name="Обычный 18 3 2 13 2 2 2 4" xfId="47396"/>
    <cellStyle name="Обычный 18 3 2 13 2 2 2 5" xfId="56316"/>
    <cellStyle name="Обычный 18 3 2 13 2 2 3" xfId="12626"/>
    <cellStyle name="Обычный 18 3 2 13 2 2 4" xfId="16485"/>
    <cellStyle name="Обычный 18 3 2 13 2 2 5" xfId="20345"/>
    <cellStyle name="Обычный 18 3 2 13 2 2 6" xfId="25407"/>
    <cellStyle name="Обычный 18 3 2 13 2 2 7" xfId="34608"/>
    <cellStyle name="Обычный 18 3 2 13 2 2 8" xfId="43536"/>
    <cellStyle name="Обычный 18 3 2 13 2 2 9" xfId="52456"/>
    <cellStyle name="Обычный 18 3 2 13 2 3" xfId="2848"/>
    <cellStyle name="Обычный 18 3 2 13 2 3 2" xfId="2849"/>
    <cellStyle name="Обычный 18 3 2 13 2 3 2 2" xfId="27941"/>
    <cellStyle name="Обычный 18 3 2 13 2 3 2 3" xfId="37137"/>
    <cellStyle name="Обычный 18 3 2 13 2 3 2 4" xfId="46065"/>
    <cellStyle name="Обычный 18 3 2 13 2 3 2 5" xfId="54985"/>
    <cellStyle name="Обычный 18 3 2 13 2 3 3" xfId="15154"/>
    <cellStyle name="Обычный 18 3 2 13 2 3 4" xfId="19014"/>
    <cellStyle name="Обычный 18 3 2 13 2 3 5" xfId="24076"/>
    <cellStyle name="Обычный 18 3 2 13 2 3 6" xfId="33279"/>
    <cellStyle name="Обычный 18 3 2 13 2 3 7" xfId="42205"/>
    <cellStyle name="Обычный 18 3 2 13 2 3 8" xfId="51125"/>
    <cellStyle name="Обычный 18 3 2 13 2 4" xfId="2850"/>
    <cellStyle name="Обычный 18 3 2 13 2 4 2" xfId="30469"/>
    <cellStyle name="Обычный 18 3 2 13 2 4 3" xfId="39665"/>
    <cellStyle name="Обычный 18 3 2 13 2 4 4" xfId="48593"/>
    <cellStyle name="Обычный 18 3 2 13 2 4 5" xfId="57513"/>
    <cellStyle name="Обычный 18 3 2 13 2 5" xfId="2851"/>
    <cellStyle name="Обычный 18 3 2 13 2 5 2" xfId="26608"/>
    <cellStyle name="Обычный 18 3 2 13 2 5 3" xfId="35805"/>
    <cellStyle name="Обычный 18 3 2 13 2 5 4" xfId="44733"/>
    <cellStyle name="Обычный 18 3 2 13 2 5 5" xfId="53653"/>
    <cellStyle name="Обычный 18 3 2 13 2 6" xfId="13823"/>
    <cellStyle name="Обычный 18 3 2 13 2 7" xfId="17682"/>
    <cellStyle name="Обычный 18 3 2 13 2 8" xfId="21542"/>
    <cellStyle name="Обычный 18 3 2 13 2 9" xfId="11170"/>
    <cellStyle name="Обычный 18 3 2 13 3" xfId="2852"/>
    <cellStyle name="Обычный 18 3 2 13 3 2" xfId="2853"/>
    <cellStyle name="Обычный 18 3 2 13 3 2 2" xfId="28674"/>
    <cellStyle name="Обычный 18 3 2 13 3 2 3" xfId="37870"/>
    <cellStyle name="Обычный 18 3 2 13 3 2 4" xfId="46798"/>
    <cellStyle name="Обычный 18 3 2 13 3 2 5" xfId="55718"/>
    <cellStyle name="Обычный 18 3 2 13 3 3" xfId="12028"/>
    <cellStyle name="Обычный 18 3 2 13 3 4" xfId="15887"/>
    <cellStyle name="Обычный 18 3 2 13 3 5" xfId="19747"/>
    <cellStyle name="Обычный 18 3 2 13 3 6" xfId="24809"/>
    <cellStyle name="Обычный 18 3 2 13 3 7" xfId="34010"/>
    <cellStyle name="Обычный 18 3 2 13 3 8" xfId="42938"/>
    <cellStyle name="Обычный 18 3 2 13 3 9" xfId="51858"/>
    <cellStyle name="Обычный 18 3 2 13 4" xfId="2854"/>
    <cellStyle name="Обычный 18 3 2 13 4 2" xfId="2855"/>
    <cellStyle name="Обычный 18 3 2 13 4 2 2" xfId="27343"/>
    <cellStyle name="Обычный 18 3 2 13 4 2 3" xfId="36539"/>
    <cellStyle name="Обычный 18 3 2 13 4 2 4" xfId="45467"/>
    <cellStyle name="Обычный 18 3 2 13 4 2 5" xfId="54387"/>
    <cellStyle name="Обычный 18 3 2 13 4 3" xfId="14556"/>
    <cellStyle name="Обычный 18 3 2 13 4 4" xfId="18416"/>
    <cellStyle name="Обычный 18 3 2 13 4 5" xfId="23478"/>
    <cellStyle name="Обычный 18 3 2 13 4 6" xfId="32682"/>
    <cellStyle name="Обычный 18 3 2 13 4 7" xfId="41607"/>
    <cellStyle name="Обычный 18 3 2 13 4 8" xfId="50527"/>
    <cellStyle name="Обычный 18 3 2 13 5" xfId="2856"/>
    <cellStyle name="Обычный 18 3 2 13 5 2" xfId="29870"/>
    <cellStyle name="Обычный 18 3 2 13 5 3" xfId="39066"/>
    <cellStyle name="Обычный 18 3 2 13 5 4" xfId="47994"/>
    <cellStyle name="Обычный 18 3 2 13 5 5" xfId="56914"/>
    <cellStyle name="Обычный 18 3 2 13 6" xfId="2857"/>
    <cellStyle name="Обычный 18 3 2 13 6 2" xfId="26009"/>
    <cellStyle name="Обычный 18 3 2 13 6 3" xfId="35206"/>
    <cellStyle name="Обычный 18 3 2 13 6 4" xfId="44134"/>
    <cellStyle name="Обычный 18 3 2 13 6 5" xfId="53054"/>
    <cellStyle name="Обычный 18 3 2 13 7" xfId="13224"/>
    <cellStyle name="Обычный 18 3 2 13 8" xfId="17083"/>
    <cellStyle name="Обычный 18 3 2 13 9" xfId="20943"/>
    <cellStyle name="Обычный 18 3 2 14" xfId="2858"/>
    <cellStyle name="Обычный 18 3 2 14 10" xfId="22445"/>
    <cellStyle name="Обычный 18 3 2 14 11" xfId="31273"/>
    <cellStyle name="Обычный 18 3 2 14 12" xfId="40574"/>
    <cellStyle name="Обычный 18 3 2 14 13" xfId="49494"/>
    <cellStyle name="Обычный 18 3 2 14 2" xfId="2859"/>
    <cellStyle name="Обычный 18 3 2 14 2 2" xfId="2860"/>
    <cellStyle name="Обычный 18 3 2 14 2 2 2" xfId="28375"/>
    <cellStyle name="Обычный 18 3 2 14 2 2 3" xfId="37571"/>
    <cellStyle name="Обычный 18 3 2 14 2 2 4" xfId="46499"/>
    <cellStyle name="Обычный 18 3 2 14 2 2 5" xfId="55419"/>
    <cellStyle name="Обычный 18 3 2 14 2 3" xfId="11729"/>
    <cellStyle name="Обычный 18 3 2 14 2 4" xfId="15588"/>
    <cellStyle name="Обычный 18 3 2 14 2 5" xfId="19448"/>
    <cellStyle name="Обычный 18 3 2 14 2 6" xfId="24510"/>
    <cellStyle name="Обычный 18 3 2 14 2 7" xfId="33712"/>
    <cellStyle name="Обычный 18 3 2 14 2 8" xfId="42639"/>
    <cellStyle name="Обычный 18 3 2 14 2 9" xfId="51559"/>
    <cellStyle name="Обычный 18 3 2 14 3" xfId="2861"/>
    <cellStyle name="Обычный 18 3 2 14 3 2" xfId="2862"/>
    <cellStyle name="Обычный 18 3 2 14 3 2 2" xfId="27043"/>
    <cellStyle name="Обычный 18 3 2 14 3 2 3" xfId="36240"/>
    <cellStyle name="Обычный 18 3 2 14 3 2 4" xfId="45168"/>
    <cellStyle name="Обычный 18 3 2 14 3 2 5" xfId="54088"/>
    <cellStyle name="Обычный 18 3 2 14 3 3" xfId="14257"/>
    <cellStyle name="Обычный 18 3 2 14 3 4" xfId="18117"/>
    <cellStyle name="Обычный 18 3 2 14 3 5" xfId="23179"/>
    <cellStyle name="Обычный 18 3 2 14 3 6" xfId="32413"/>
    <cellStyle name="Обычный 18 3 2 14 3 7" xfId="41308"/>
    <cellStyle name="Обычный 18 3 2 14 3 8" xfId="50228"/>
    <cellStyle name="Обычный 18 3 2 14 4" xfId="2863"/>
    <cellStyle name="Обычный 18 3 2 14 4 2" xfId="30170"/>
    <cellStyle name="Обычный 18 3 2 14 4 3" xfId="39366"/>
    <cellStyle name="Обычный 18 3 2 14 4 4" xfId="48294"/>
    <cellStyle name="Обычный 18 3 2 14 4 5" xfId="57214"/>
    <cellStyle name="Обычный 18 3 2 14 5" xfId="2864"/>
    <cellStyle name="Обычный 18 3 2 14 5 2" xfId="26309"/>
    <cellStyle name="Обычный 18 3 2 14 5 3" xfId="35506"/>
    <cellStyle name="Обычный 18 3 2 14 5 4" xfId="44434"/>
    <cellStyle name="Обычный 18 3 2 14 5 5" xfId="53354"/>
    <cellStyle name="Обычный 18 3 2 14 6" xfId="13524"/>
    <cellStyle name="Обычный 18 3 2 14 7" xfId="17383"/>
    <cellStyle name="Обычный 18 3 2 14 8" xfId="21243"/>
    <cellStyle name="Обычный 18 3 2 14 9" xfId="10341"/>
    <cellStyle name="Обычный 18 3 2 15" xfId="2865"/>
    <cellStyle name="Обычный 18 3 2 15 10" xfId="50826"/>
    <cellStyle name="Обычный 18 3 2 15 2" xfId="2866"/>
    <cellStyle name="Обычный 18 3 2 15 2 2" xfId="2867"/>
    <cellStyle name="Обычный 18 3 2 15 2 2 2" xfId="28973"/>
    <cellStyle name="Обычный 18 3 2 15 2 2 3" xfId="38169"/>
    <cellStyle name="Обычный 18 3 2 15 2 2 4" xfId="47097"/>
    <cellStyle name="Обычный 18 3 2 15 2 2 5" xfId="56017"/>
    <cellStyle name="Обычный 18 3 2 15 2 3" xfId="12327"/>
    <cellStyle name="Обычный 18 3 2 15 2 4" xfId="16186"/>
    <cellStyle name="Обычный 18 3 2 15 2 5" xfId="20046"/>
    <cellStyle name="Обычный 18 3 2 15 2 6" xfId="25108"/>
    <cellStyle name="Обычный 18 3 2 15 2 7" xfId="34309"/>
    <cellStyle name="Обычный 18 3 2 15 2 8" xfId="43237"/>
    <cellStyle name="Обычный 18 3 2 15 2 9" xfId="52157"/>
    <cellStyle name="Обычный 18 3 2 15 3" xfId="2868"/>
    <cellStyle name="Обычный 18 3 2 15 3 2" xfId="27642"/>
    <cellStyle name="Обычный 18 3 2 15 3 3" xfId="36838"/>
    <cellStyle name="Обычный 18 3 2 15 3 4" xfId="45766"/>
    <cellStyle name="Обычный 18 3 2 15 3 5" xfId="54686"/>
    <cellStyle name="Обычный 18 3 2 15 4" xfId="11481"/>
    <cellStyle name="Обычный 18 3 2 15 5" xfId="14855"/>
    <cellStyle name="Обычный 18 3 2 15 6" xfId="18715"/>
    <cellStyle name="Обычный 18 3 2 15 7" xfId="23777"/>
    <cellStyle name="Обычный 18 3 2 15 8" xfId="32980"/>
    <cellStyle name="Обычный 18 3 2 15 9" xfId="41906"/>
    <cellStyle name="Обычный 18 3 2 16" xfId="2869"/>
    <cellStyle name="Обычный 18 3 2 16 2" xfId="2870"/>
    <cellStyle name="Обычный 18 3 2 16 2 2" xfId="28252"/>
    <cellStyle name="Обычный 18 3 2 16 2 3" xfId="37448"/>
    <cellStyle name="Обычный 18 3 2 16 2 4" xfId="46376"/>
    <cellStyle name="Обычный 18 3 2 16 2 5" xfId="55296"/>
    <cellStyle name="Обычный 18 3 2 16 3" xfId="11606"/>
    <cellStyle name="Обычный 18 3 2 16 4" xfId="15465"/>
    <cellStyle name="Обычный 18 3 2 16 5" xfId="19325"/>
    <cellStyle name="Обычный 18 3 2 16 6" xfId="24387"/>
    <cellStyle name="Обычный 18 3 2 16 7" xfId="33589"/>
    <cellStyle name="Обычный 18 3 2 16 8" xfId="42516"/>
    <cellStyle name="Обычный 18 3 2 16 9" xfId="51436"/>
    <cellStyle name="Обычный 18 3 2 17" xfId="2871"/>
    <cellStyle name="Обычный 18 3 2 17 2" xfId="2872"/>
    <cellStyle name="Обычный 18 3 2 17 2 2" xfId="26920"/>
    <cellStyle name="Обычный 18 3 2 17 2 3" xfId="36117"/>
    <cellStyle name="Обычный 18 3 2 17 2 4" xfId="45045"/>
    <cellStyle name="Обычный 18 3 2 17 2 5" xfId="53965"/>
    <cellStyle name="Обычный 18 3 2 17 3" xfId="14134"/>
    <cellStyle name="Обычный 18 3 2 17 4" xfId="17994"/>
    <cellStyle name="Обычный 18 3 2 17 5" xfId="23056"/>
    <cellStyle name="Обычный 18 3 2 17 6" xfId="31769"/>
    <cellStyle name="Обычный 18 3 2 17 7" xfId="41185"/>
    <cellStyle name="Обычный 18 3 2 17 8" xfId="50105"/>
    <cellStyle name="Обычный 18 3 2 18" xfId="2873"/>
    <cellStyle name="Обычный 18 3 2 18 2" xfId="29571"/>
    <cellStyle name="Обычный 18 3 2 18 3" xfId="38767"/>
    <cellStyle name="Обычный 18 3 2 18 4" xfId="47695"/>
    <cellStyle name="Обычный 18 3 2 18 5" xfId="56615"/>
    <cellStyle name="Обычный 18 3 2 19" xfId="2874"/>
    <cellStyle name="Обычный 18 3 2 19 2" xfId="25706"/>
    <cellStyle name="Обычный 18 3 2 19 3" xfId="34907"/>
    <cellStyle name="Обычный 18 3 2 19 4" xfId="43835"/>
    <cellStyle name="Обычный 18 3 2 19 5" xfId="52755"/>
    <cellStyle name="Обычный 18 3 2 2" xfId="2875"/>
    <cellStyle name="Обычный 18 3 2 2 10" xfId="12986"/>
    <cellStyle name="Обычный 18 3 2 2 11" xfId="16845"/>
    <cellStyle name="Обычный 18 3 2 2 12" xfId="20705"/>
    <cellStyle name="Обычный 18 3 2 2 13" xfId="10268"/>
    <cellStyle name="Обычный 18 3 2 2 14" xfId="21906"/>
    <cellStyle name="Обычный 18 3 2 2 15" xfId="31274"/>
    <cellStyle name="Обычный 18 3 2 2 16" xfId="40036"/>
    <cellStyle name="Обычный 18 3 2 2 17" xfId="48956"/>
    <cellStyle name="Обычный 18 3 2 2 2" xfId="2876"/>
    <cellStyle name="Обычный 18 3 2 2 2 10" xfId="17061"/>
    <cellStyle name="Обычный 18 3 2 2 2 11" xfId="20921"/>
    <cellStyle name="Обычный 18 3 2 2 2 12" xfId="10627"/>
    <cellStyle name="Обычный 18 3 2 2 2 13" xfId="22122"/>
    <cellStyle name="Обычный 18 3 2 2 2 14" xfId="31275"/>
    <cellStyle name="Обычный 18 3 2 2 2 15" xfId="40252"/>
    <cellStyle name="Обычный 18 3 2 2 2 16" xfId="49172"/>
    <cellStyle name="Обычный 18 3 2 2 2 2" xfId="2877"/>
    <cellStyle name="Обычный 18 3 2 2 2 2 10" xfId="10926"/>
    <cellStyle name="Обычный 18 3 2 2 2 2 11" xfId="22422"/>
    <cellStyle name="Обычный 18 3 2 2 2 2 12" xfId="31276"/>
    <cellStyle name="Обычный 18 3 2 2 2 2 13" xfId="40551"/>
    <cellStyle name="Обычный 18 3 2 2 2 2 14" xfId="49471"/>
    <cellStyle name="Обычный 18 3 2 2 2 2 2" xfId="2878"/>
    <cellStyle name="Обычный 18 3 2 2 2 2 2 10" xfId="23021"/>
    <cellStyle name="Обычный 18 3 2 2 2 2 2 11" xfId="31277"/>
    <cellStyle name="Обычный 18 3 2 2 2 2 2 12" xfId="41150"/>
    <cellStyle name="Обычный 18 3 2 2 2 2 2 13" xfId="50070"/>
    <cellStyle name="Обычный 18 3 2 2 2 2 2 2" xfId="2879"/>
    <cellStyle name="Обычный 18 3 2 2 2 2 2 2 2" xfId="2880"/>
    <cellStyle name="Обычный 18 3 2 2 2 2 2 2 2 2" xfId="29549"/>
    <cellStyle name="Обычный 18 3 2 2 2 2 2 2 2 3" xfId="38745"/>
    <cellStyle name="Обычный 18 3 2 2 2 2 2 2 2 4" xfId="47673"/>
    <cellStyle name="Обычный 18 3 2 2 2 2 2 2 2 5" xfId="56593"/>
    <cellStyle name="Обычный 18 3 2 2 2 2 2 2 3" xfId="12903"/>
    <cellStyle name="Обычный 18 3 2 2 2 2 2 2 4" xfId="16762"/>
    <cellStyle name="Обычный 18 3 2 2 2 2 2 2 5" xfId="20622"/>
    <cellStyle name="Обычный 18 3 2 2 2 2 2 2 6" xfId="25684"/>
    <cellStyle name="Обычный 18 3 2 2 2 2 2 2 7" xfId="34885"/>
    <cellStyle name="Обычный 18 3 2 2 2 2 2 2 8" xfId="43813"/>
    <cellStyle name="Обычный 18 3 2 2 2 2 2 2 9" xfId="52733"/>
    <cellStyle name="Обычный 18 3 2 2 2 2 2 3" xfId="2881"/>
    <cellStyle name="Обычный 18 3 2 2 2 2 2 3 2" xfId="2882"/>
    <cellStyle name="Обычный 18 3 2 2 2 2 2 3 2 2" xfId="28218"/>
    <cellStyle name="Обычный 18 3 2 2 2 2 2 3 2 3" xfId="37414"/>
    <cellStyle name="Обычный 18 3 2 2 2 2 2 3 2 4" xfId="46342"/>
    <cellStyle name="Обычный 18 3 2 2 2 2 2 3 2 5" xfId="55262"/>
    <cellStyle name="Обычный 18 3 2 2 2 2 2 3 3" xfId="15431"/>
    <cellStyle name="Обычный 18 3 2 2 2 2 2 3 4" xfId="19291"/>
    <cellStyle name="Обычный 18 3 2 2 2 2 2 3 5" xfId="24353"/>
    <cellStyle name="Обычный 18 3 2 2 2 2 2 3 6" xfId="33556"/>
    <cellStyle name="Обычный 18 3 2 2 2 2 2 3 7" xfId="42482"/>
    <cellStyle name="Обычный 18 3 2 2 2 2 2 3 8" xfId="51402"/>
    <cellStyle name="Обычный 18 3 2 2 2 2 2 4" xfId="2883"/>
    <cellStyle name="Обычный 18 3 2 2 2 2 2 4 2" xfId="30746"/>
    <cellStyle name="Обычный 18 3 2 2 2 2 2 4 3" xfId="39942"/>
    <cellStyle name="Обычный 18 3 2 2 2 2 2 4 4" xfId="48870"/>
    <cellStyle name="Обычный 18 3 2 2 2 2 2 4 5" xfId="57790"/>
    <cellStyle name="Обычный 18 3 2 2 2 2 2 5" xfId="2884"/>
    <cellStyle name="Обычный 18 3 2 2 2 2 2 5 2" xfId="26885"/>
    <cellStyle name="Обычный 18 3 2 2 2 2 2 5 3" xfId="36082"/>
    <cellStyle name="Обычный 18 3 2 2 2 2 2 5 4" xfId="45010"/>
    <cellStyle name="Обычный 18 3 2 2 2 2 2 5 5" xfId="53930"/>
    <cellStyle name="Обычный 18 3 2 2 2 2 2 6" xfId="14100"/>
    <cellStyle name="Обычный 18 3 2 2 2 2 2 7" xfId="17959"/>
    <cellStyle name="Обычный 18 3 2 2 2 2 2 8" xfId="21819"/>
    <cellStyle name="Обычный 18 3 2 2 2 2 2 9" xfId="11447"/>
    <cellStyle name="Обычный 18 3 2 2 2 2 3" xfId="2885"/>
    <cellStyle name="Обычный 18 3 2 2 2 2 3 2" xfId="2886"/>
    <cellStyle name="Обычный 18 3 2 2 2 2 3 2 2" xfId="28951"/>
    <cellStyle name="Обычный 18 3 2 2 2 2 3 2 3" xfId="38147"/>
    <cellStyle name="Обычный 18 3 2 2 2 2 3 2 4" xfId="47075"/>
    <cellStyle name="Обычный 18 3 2 2 2 2 3 2 5" xfId="55995"/>
    <cellStyle name="Обычный 18 3 2 2 2 2 3 3" xfId="12305"/>
    <cellStyle name="Обычный 18 3 2 2 2 2 3 4" xfId="16164"/>
    <cellStyle name="Обычный 18 3 2 2 2 2 3 5" xfId="20024"/>
    <cellStyle name="Обычный 18 3 2 2 2 2 3 6" xfId="25086"/>
    <cellStyle name="Обычный 18 3 2 2 2 2 3 7" xfId="34287"/>
    <cellStyle name="Обычный 18 3 2 2 2 2 3 8" xfId="43215"/>
    <cellStyle name="Обычный 18 3 2 2 2 2 3 9" xfId="52135"/>
    <cellStyle name="Обычный 18 3 2 2 2 2 4" xfId="2887"/>
    <cellStyle name="Обычный 18 3 2 2 2 2 4 2" xfId="2888"/>
    <cellStyle name="Обычный 18 3 2 2 2 2 4 2 2" xfId="27620"/>
    <cellStyle name="Обычный 18 3 2 2 2 2 4 2 3" xfId="36816"/>
    <cellStyle name="Обычный 18 3 2 2 2 2 4 2 4" xfId="45744"/>
    <cellStyle name="Обычный 18 3 2 2 2 2 4 2 5" xfId="54664"/>
    <cellStyle name="Обычный 18 3 2 2 2 2 4 3" xfId="14833"/>
    <cellStyle name="Обычный 18 3 2 2 2 2 4 4" xfId="18693"/>
    <cellStyle name="Обычный 18 3 2 2 2 2 4 5" xfId="23755"/>
    <cellStyle name="Обычный 18 3 2 2 2 2 4 6" xfId="32959"/>
    <cellStyle name="Обычный 18 3 2 2 2 2 4 7" xfId="41884"/>
    <cellStyle name="Обычный 18 3 2 2 2 2 4 8" xfId="50804"/>
    <cellStyle name="Обычный 18 3 2 2 2 2 5" xfId="2889"/>
    <cellStyle name="Обычный 18 3 2 2 2 2 5 2" xfId="30147"/>
    <cellStyle name="Обычный 18 3 2 2 2 2 5 3" xfId="39343"/>
    <cellStyle name="Обычный 18 3 2 2 2 2 5 4" xfId="48271"/>
    <cellStyle name="Обычный 18 3 2 2 2 2 5 5" xfId="57191"/>
    <cellStyle name="Обычный 18 3 2 2 2 2 6" xfId="2890"/>
    <cellStyle name="Обычный 18 3 2 2 2 2 6 2" xfId="26286"/>
    <cellStyle name="Обычный 18 3 2 2 2 2 6 3" xfId="35483"/>
    <cellStyle name="Обычный 18 3 2 2 2 2 6 4" xfId="44411"/>
    <cellStyle name="Обычный 18 3 2 2 2 2 6 5" xfId="53331"/>
    <cellStyle name="Обычный 18 3 2 2 2 2 7" xfId="13501"/>
    <cellStyle name="Обычный 18 3 2 2 2 2 8" xfId="17360"/>
    <cellStyle name="Обычный 18 3 2 2 2 2 9" xfId="21220"/>
    <cellStyle name="Обычный 18 3 2 2 2 3" xfId="2891"/>
    <cellStyle name="Обычный 18 3 2 2 2 3 10" xfId="22722"/>
    <cellStyle name="Обычный 18 3 2 2 2 3 11" xfId="31278"/>
    <cellStyle name="Обычный 18 3 2 2 2 3 12" xfId="40851"/>
    <cellStyle name="Обычный 18 3 2 2 2 3 13" xfId="49771"/>
    <cellStyle name="Обычный 18 3 2 2 2 3 2" xfId="2892"/>
    <cellStyle name="Обычный 18 3 2 2 2 3 2 2" xfId="2893"/>
    <cellStyle name="Обычный 18 3 2 2 2 3 2 2 2" xfId="28652"/>
    <cellStyle name="Обычный 18 3 2 2 2 3 2 2 3" xfId="37848"/>
    <cellStyle name="Обычный 18 3 2 2 2 3 2 2 4" xfId="46776"/>
    <cellStyle name="Обычный 18 3 2 2 2 3 2 2 5" xfId="55696"/>
    <cellStyle name="Обычный 18 3 2 2 2 3 2 3" xfId="12006"/>
    <cellStyle name="Обычный 18 3 2 2 2 3 2 4" xfId="15865"/>
    <cellStyle name="Обычный 18 3 2 2 2 3 2 5" xfId="19725"/>
    <cellStyle name="Обычный 18 3 2 2 2 3 2 6" xfId="24787"/>
    <cellStyle name="Обычный 18 3 2 2 2 3 2 7" xfId="33988"/>
    <cellStyle name="Обычный 18 3 2 2 2 3 2 8" xfId="42916"/>
    <cellStyle name="Обычный 18 3 2 2 2 3 2 9" xfId="51836"/>
    <cellStyle name="Обычный 18 3 2 2 2 3 3" xfId="2894"/>
    <cellStyle name="Обычный 18 3 2 2 2 3 3 2" xfId="2895"/>
    <cellStyle name="Обычный 18 3 2 2 2 3 3 2 2" xfId="27321"/>
    <cellStyle name="Обычный 18 3 2 2 2 3 3 2 3" xfId="36517"/>
    <cellStyle name="Обычный 18 3 2 2 2 3 3 2 4" xfId="45445"/>
    <cellStyle name="Обычный 18 3 2 2 2 3 3 2 5" xfId="54365"/>
    <cellStyle name="Обычный 18 3 2 2 2 3 3 3" xfId="14534"/>
    <cellStyle name="Обычный 18 3 2 2 2 3 3 4" xfId="18394"/>
    <cellStyle name="Обычный 18 3 2 2 2 3 3 5" xfId="23456"/>
    <cellStyle name="Обычный 18 3 2 2 2 3 3 6" xfId="32660"/>
    <cellStyle name="Обычный 18 3 2 2 2 3 3 7" xfId="41585"/>
    <cellStyle name="Обычный 18 3 2 2 2 3 3 8" xfId="50505"/>
    <cellStyle name="Обычный 18 3 2 2 2 3 4" xfId="2896"/>
    <cellStyle name="Обычный 18 3 2 2 2 3 4 2" xfId="30447"/>
    <cellStyle name="Обычный 18 3 2 2 2 3 4 3" xfId="39643"/>
    <cellStyle name="Обычный 18 3 2 2 2 3 4 4" xfId="48571"/>
    <cellStyle name="Обычный 18 3 2 2 2 3 4 5" xfId="57491"/>
    <cellStyle name="Обычный 18 3 2 2 2 3 5" xfId="2897"/>
    <cellStyle name="Обычный 18 3 2 2 2 3 5 2" xfId="26586"/>
    <cellStyle name="Обычный 18 3 2 2 2 3 5 3" xfId="35783"/>
    <cellStyle name="Обычный 18 3 2 2 2 3 5 4" xfId="44711"/>
    <cellStyle name="Обычный 18 3 2 2 2 3 5 5" xfId="53631"/>
    <cellStyle name="Обычный 18 3 2 2 2 3 6" xfId="13801"/>
    <cellStyle name="Обычный 18 3 2 2 2 3 7" xfId="17660"/>
    <cellStyle name="Обычный 18 3 2 2 2 3 8" xfId="21520"/>
    <cellStyle name="Обычный 18 3 2 2 2 3 9" xfId="11148"/>
    <cellStyle name="Обычный 18 3 2 2 2 4" xfId="2898"/>
    <cellStyle name="Обычный 18 3 2 2 2 4 10" xfId="51103"/>
    <cellStyle name="Обычный 18 3 2 2 2 4 2" xfId="2899"/>
    <cellStyle name="Обычный 18 3 2 2 2 4 2 2" xfId="2900"/>
    <cellStyle name="Обычный 18 3 2 2 2 4 2 2 2" xfId="29250"/>
    <cellStyle name="Обычный 18 3 2 2 2 4 2 2 3" xfId="38446"/>
    <cellStyle name="Обычный 18 3 2 2 2 4 2 2 4" xfId="47374"/>
    <cellStyle name="Обычный 18 3 2 2 2 4 2 2 5" xfId="56294"/>
    <cellStyle name="Обычный 18 3 2 2 2 4 2 3" xfId="12604"/>
    <cellStyle name="Обычный 18 3 2 2 2 4 2 4" xfId="16463"/>
    <cellStyle name="Обычный 18 3 2 2 2 4 2 5" xfId="20323"/>
    <cellStyle name="Обычный 18 3 2 2 2 4 2 6" xfId="25385"/>
    <cellStyle name="Обычный 18 3 2 2 2 4 2 7" xfId="34586"/>
    <cellStyle name="Обычный 18 3 2 2 2 4 2 8" xfId="43514"/>
    <cellStyle name="Обычный 18 3 2 2 2 4 2 9" xfId="52434"/>
    <cellStyle name="Обычный 18 3 2 2 2 4 3" xfId="2901"/>
    <cellStyle name="Обычный 18 3 2 2 2 4 3 2" xfId="27919"/>
    <cellStyle name="Обычный 18 3 2 2 2 4 3 3" xfId="37115"/>
    <cellStyle name="Обычный 18 3 2 2 2 4 3 4" xfId="46043"/>
    <cellStyle name="Обычный 18 3 2 2 2 4 3 5" xfId="54963"/>
    <cellStyle name="Обычный 18 3 2 2 2 4 4" xfId="11567"/>
    <cellStyle name="Обычный 18 3 2 2 2 4 5" xfId="15132"/>
    <cellStyle name="Обычный 18 3 2 2 2 4 6" xfId="18992"/>
    <cellStyle name="Обычный 18 3 2 2 2 4 7" xfId="24054"/>
    <cellStyle name="Обычный 18 3 2 2 2 4 8" xfId="33257"/>
    <cellStyle name="Обычный 18 3 2 2 2 4 9" xfId="42183"/>
    <cellStyle name="Обычный 18 3 2 2 2 5" xfId="2902"/>
    <cellStyle name="Обычный 18 3 2 2 2 5 2" xfId="2903"/>
    <cellStyle name="Обычный 18 3 2 2 2 5 2 2" xfId="28352"/>
    <cellStyle name="Обычный 18 3 2 2 2 5 2 3" xfId="37548"/>
    <cellStyle name="Обычный 18 3 2 2 2 5 2 4" xfId="46476"/>
    <cellStyle name="Обычный 18 3 2 2 2 5 2 5" xfId="55396"/>
    <cellStyle name="Обычный 18 3 2 2 2 5 3" xfId="11706"/>
    <cellStyle name="Обычный 18 3 2 2 2 5 4" xfId="15565"/>
    <cellStyle name="Обычный 18 3 2 2 2 5 5" xfId="19425"/>
    <cellStyle name="Обычный 18 3 2 2 2 5 6" xfId="24487"/>
    <cellStyle name="Обычный 18 3 2 2 2 5 7" xfId="33689"/>
    <cellStyle name="Обычный 18 3 2 2 2 5 8" xfId="42616"/>
    <cellStyle name="Обычный 18 3 2 2 2 5 9" xfId="51536"/>
    <cellStyle name="Обычный 18 3 2 2 2 6" xfId="2904"/>
    <cellStyle name="Обычный 18 3 2 2 2 6 2" xfId="2905"/>
    <cellStyle name="Обычный 18 3 2 2 2 6 2 2" xfId="27020"/>
    <cellStyle name="Обычный 18 3 2 2 2 6 2 3" xfId="36217"/>
    <cellStyle name="Обычный 18 3 2 2 2 6 2 4" xfId="45145"/>
    <cellStyle name="Обычный 18 3 2 2 2 6 2 5" xfId="54065"/>
    <cellStyle name="Обычный 18 3 2 2 2 6 3" xfId="14234"/>
    <cellStyle name="Обычный 18 3 2 2 2 6 4" xfId="18094"/>
    <cellStyle name="Обычный 18 3 2 2 2 6 5" xfId="23156"/>
    <cellStyle name="Обычный 18 3 2 2 2 6 6" xfId="32023"/>
    <cellStyle name="Обычный 18 3 2 2 2 6 7" xfId="41285"/>
    <cellStyle name="Обычный 18 3 2 2 2 6 8" xfId="50205"/>
    <cellStyle name="Обычный 18 3 2 2 2 7" xfId="2906"/>
    <cellStyle name="Обычный 18 3 2 2 2 7 2" xfId="29848"/>
    <cellStyle name="Обычный 18 3 2 2 2 7 3" xfId="39044"/>
    <cellStyle name="Обычный 18 3 2 2 2 7 4" xfId="47972"/>
    <cellStyle name="Обычный 18 3 2 2 2 7 5" xfId="56892"/>
    <cellStyle name="Обычный 18 3 2 2 2 8" xfId="2907"/>
    <cellStyle name="Обычный 18 3 2 2 2 8 2" xfId="25987"/>
    <cellStyle name="Обычный 18 3 2 2 2 8 3" xfId="35184"/>
    <cellStyle name="Обычный 18 3 2 2 2 8 4" xfId="44112"/>
    <cellStyle name="Обычный 18 3 2 2 2 8 5" xfId="53032"/>
    <cellStyle name="Обычный 18 3 2 2 2 9" xfId="13202"/>
    <cellStyle name="Обычный 18 3 2 2 3" xfId="2908"/>
    <cellStyle name="Обычный 18 3 2 2 3 10" xfId="10710"/>
    <cellStyle name="Обычный 18 3 2 2 3 11" xfId="22205"/>
    <cellStyle name="Обычный 18 3 2 2 3 12" xfId="31279"/>
    <cellStyle name="Обычный 18 3 2 2 3 13" xfId="40335"/>
    <cellStyle name="Обычный 18 3 2 2 3 14" xfId="49255"/>
    <cellStyle name="Обычный 18 3 2 2 3 2" xfId="2909"/>
    <cellStyle name="Обычный 18 3 2 2 3 2 10" xfId="22805"/>
    <cellStyle name="Обычный 18 3 2 2 3 2 11" xfId="31280"/>
    <cellStyle name="Обычный 18 3 2 2 3 2 12" xfId="40934"/>
    <cellStyle name="Обычный 18 3 2 2 3 2 13" xfId="49854"/>
    <cellStyle name="Обычный 18 3 2 2 3 2 2" xfId="2910"/>
    <cellStyle name="Обычный 18 3 2 2 3 2 2 2" xfId="2911"/>
    <cellStyle name="Обычный 18 3 2 2 3 2 2 2 2" xfId="29333"/>
    <cellStyle name="Обычный 18 3 2 2 3 2 2 2 3" xfId="38529"/>
    <cellStyle name="Обычный 18 3 2 2 3 2 2 2 4" xfId="47457"/>
    <cellStyle name="Обычный 18 3 2 2 3 2 2 2 5" xfId="56377"/>
    <cellStyle name="Обычный 18 3 2 2 3 2 2 3" xfId="12687"/>
    <cellStyle name="Обычный 18 3 2 2 3 2 2 4" xfId="16546"/>
    <cellStyle name="Обычный 18 3 2 2 3 2 2 5" xfId="20406"/>
    <cellStyle name="Обычный 18 3 2 2 3 2 2 6" xfId="25468"/>
    <cellStyle name="Обычный 18 3 2 2 3 2 2 7" xfId="34669"/>
    <cellStyle name="Обычный 18 3 2 2 3 2 2 8" xfId="43597"/>
    <cellStyle name="Обычный 18 3 2 2 3 2 2 9" xfId="52517"/>
    <cellStyle name="Обычный 18 3 2 2 3 2 3" xfId="2912"/>
    <cellStyle name="Обычный 18 3 2 2 3 2 3 2" xfId="2913"/>
    <cellStyle name="Обычный 18 3 2 2 3 2 3 2 2" xfId="28002"/>
    <cellStyle name="Обычный 18 3 2 2 3 2 3 2 3" xfId="37198"/>
    <cellStyle name="Обычный 18 3 2 2 3 2 3 2 4" xfId="46126"/>
    <cellStyle name="Обычный 18 3 2 2 3 2 3 2 5" xfId="55046"/>
    <cellStyle name="Обычный 18 3 2 2 3 2 3 3" xfId="15215"/>
    <cellStyle name="Обычный 18 3 2 2 3 2 3 4" xfId="19075"/>
    <cellStyle name="Обычный 18 3 2 2 3 2 3 5" xfId="24137"/>
    <cellStyle name="Обычный 18 3 2 2 3 2 3 6" xfId="33340"/>
    <cellStyle name="Обычный 18 3 2 2 3 2 3 7" xfId="42266"/>
    <cellStyle name="Обычный 18 3 2 2 3 2 3 8" xfId="51186"/>
    <cellStyle name="Обычный 18 3 2 2 3 2 4" xfId="2914"/>
    <cellStyle name="Обычный 18 3 2 2 3 2 4 2" xfId="30530"/>
    <cellStyle name="Обычный 18 3 2 2 3 2 4 3" xfId="39726"/>
    <cellStyle name="Обычный 18 3 2 2 3 2 4 4" xfId="48654"/>
    <cellStyle name="Обычный 18 3 2 2 3 2 4 5" xfId="57574"/>
    <cellStyle name="Обычный 18 3 2 2 3 2 5" xfId="2915"/>
    <cellStyle name="Обычный 18 3 2 2 3 2 5 2" xfId="26669"/>
    <cellStyle name="Обычный 18 3 2 2 3 2 5 3" xfId="35866"/>
    <cellStyle name="Обычный 18 3 2 2 3 2 5 4" xfId="44794"/>
    <cellStyle name="Обычный 18 3 2 2 3 2 5 5" xfId="53714"/>
    <cellStyle name="Обычный 18 3 2 2 3 2 6" xfId="13884"/>
    <cellStyle name="Обычный 18 3 2 2 3 2 7" xfId="17743"/>
    <cellStyle name="Обычный 18 3 2 2 3 2 8" xfId="21603"/>
    <cellStyle name="Обычный 18 3 2 2 3 2 9" xfId="11231"/>
    <cellStyle name="Обычный 18 3 2 2 3 3" xfId="2916"/>
    <cellStyle name="Обычный 18 3 2 2 3 3 2" xfId="2917"/>
    <cellStyle name="Обычный 18 3 2 2 3 3 2 2" xfId="28735"/>
    <cellStyle name="Обычный 18 3 2 2 3 3 2 3" xfId="37931"/>
    <cellStyle name="Обычный 18 3 2 2 3 3 2 4" xfId="46859"/>
    <cellStyle name="Обычный 18 3 2 2 3 3 2 5" xfId="55779"/>
    <cellStyle name="Обычный 18 3 2 2 3 3 3" xfId="12089"/>
    <cellStyle name="Обычный 18 3 2 2 3 3 4" xfId="15948"/>
    <cellStyle name="Обычный 18 3 2 2 3 3 5" xfId="19808"/>
    <cellStyle name="Обычный 18 3 2 2 3 3 6" xfId="24870"/>
    <cellStyle name="Обычный 18 3 2 2 3 3 7" xfId="34071"/>
    <cellStyle name="Обычный 18 3 2 2 3 3 8" xfId="42999"/>
    <cellStyle name="Обычный 18 3 2 2 3 3 9" xfId="51919"/>
    <cellStyle name="Обычный 18 3 2 2 3 4" xfId="2918"/>
    <cellStyle name="Обычный 18 3 2 2 3 4 2" xfId="2919"/>
    <cellStyle name="Обычный 18 3 2 2 3 4 2 2" xfId="27404"/>
    <cellStyle name="Обычный 18 3 2 2 3 4 2 3" xfId="36600"/>
    <cellStyle name="Обычный 18 3 2 2 3 4 2 4" xfId="45528"/>
    <cellStyle name="Обычный 18 3 2 2 3 4 2 5" xfId="54448"/>
    <cellStyle name="Обычный 18 3 2 2 3 4 3" xfId="14617"/>
    <cellStyle name="Обычный 18 3 2 2 3 4 4" xfId="18477"/>
    <cellStyle name="Обычный 18 3 2 2 3 4 5" xfId="23539"/>
    <cellStyle name="Обычный 18 3 2 2 3 4 6" xfId="32743"/>
    <cellStyle name="Обычный 18 3 2 2 3 4 7" xfId="41668"/>
    <cellStyle name="Обычный 18 3 2 2 3 4 8" xfId="50588"/>
    <cellStyle name="Обычный 18 3 2 2 3 5" xfId="2920"/>
    <cellStyle name="Обычный 18 3 2 2 3 5 2" xfId="29931"/>
    <cellStyle name="Обычный 18 3 2 2 3 5 3" xfId="39127"/>
    <cellStyle name="Обычный 18 3 2 2 3 5 4" xfId="48055"/>
    <cellStyle name="Обычный 18 3 2 2 3 5 5" xfId="56975"/>
    <cellStyle name="Обычный 18 3 2 2 3 6" xfId="2921"/>
    <cellStyle name="Обычный 18 3 2 2 3 6 2" xfId="26070"/>
    <cellStyle name="Обычный 18 3 2 2 3 6 3" xfId="35267"/>
    <cellStyle name="Обычный 18 3 2 2 3 6 4" xfId="44195"/>
    <cellStyle name="Обычный 18 3 2 2 3 6 5" xfId="53115"/>
    <cellStyle name="Обычный 18 3 2 2 3 7" xfId="13285"/>
    <cellStyle name="Обычный 18 3 2 2 3 8" xfId="17144"/>
    <cellStyle name="Обычный 18 3 2 2 3 9" xfId="21004"/>
    <cellStyle name="Обычный 18 3 2 2 4" xfId="2922"/>
    <cellStyle name="Обычный 18 3 2 2 4 10" xfId="22506"/>
    <cellStyle name="Обычный 18 3 2 2 4 11" xfId="31281"/>
    <cellStyle name="Обычный 18 3 2 2 4 12" xfId="40635"/>
    <cellStyle name="Обычный 18 3 2 2 4 13" xfId="49555"/>
    <cellStyle name="Обычный 18 3 2 2 4 2" xfId="2923"/>
    <cellStyle name="Обычный 18 3 2 2 4 2 2" xfId="2924"/>
    <cellStyle name="Обычный 18 3 2 2 4 2 2 2" xfId="28436"/>
    <cellStyle name="Обычный 18 3 2 2 4 2 2 3" xfId="37632"/>
    <cellStyle name="Обычный 18 3 2 2 4 2 2 4" xfId="46560"/>
    <cellStyle name="Обычный 18 3 2 2 4 2 2 5" xfId="55480"/>
    <cellStyle name="Обычный 18 3 2 2 4 2 3" xfId="11790"/>
    <cellStyle name="Обычный 18 3 2 2 4 2 4" xfId="15649"/>
    <cellStyle name="Обычный 18 3 2 2 4 2 5" xfId="19509"/>
    <cellStyle name="Обычный 18 3 2 2 4 2 6" xfId="24571"/>
    <cellStyle name="Обычный 18 3 2 2 4 2 7" xfId="33773"/>
    <cellStyle name="Обычный 18 3 2 2 4 2 8" xfId="42700"/>
    <cellStyle name="Обычный 18 3 2 2 4 2 9" xfId="51620"/>
    <cellStyle name="Обычный 18 3 2 2 4 3" xfId="2925"/>
    <cellStyle name="Обычный 18 3 2 2 4 3 2" xfId="2926"/>
    <cellStyle name="Обычный 18 3 2 2 4 3 2 2" xfId="27104"/>
    <cellStyle name="Обычный 18 3 2 2 4 3 2 3" xfId="36301"/>
    <cellStyle name="Обычный 18 3 2 2 4 3 2 4" xfId="45229"/>
    <cellStyle name="Обычный 18 3 2 2 4 3 2 5" xfId="54149"/>
    <cellStyle name="Обычный 18 3 2 2 4 3 3" xfId="14318"/>
    <cellStyle name="Обычный 18 3 2 2 4 3 4" xfId="18178"/>
    <cellStyle name="Обычный 18 3 2 2 4 3 5" xfId="23240"/>
    <cellStyle name="Обычный 18 3 2 2 4 3 6" xfId="32445"/>
    <cellStyle name="Обычный 18 3 2 2 4 3 7" xfId="41369"/>
    <cellStyle name="Обычный 18 3 2 2 4 3 8" xfId="50289"/>
    <cellStyle name="Обычный 18 3 2 2 4 4" xfId="2927"/>
    <cellStyle name="Обычный 18 3 2 2 4 4 2" xfId="30231"/>
    <cellStyle name="Обычный 18 3 2 2 4 4 3" xfId="39427"/>
    <cellStyle name="Обычный 18 3 2 2 4 4 4" xfId="48355"/>
    <cellStyle name="Обычный 18 3 2 2 4 4 5" xfId="57275"/>
    <cellStyle name="Обычный 18 3 2 2 4 5" xfId="2928"/>
    <cellStyle name="Обычный 18 3 2 2 4 5 2" xfId="26370"/>
    <cellStyle name="Обычный 18 3 2 2 4 5 3" xfId="35567"/>
    <cellStyle name="Обычный 18 3 2 2 4 5 4" xfId="44495"/>
    <cellStyle name="Обычный 18 3 2 2 4 5 5" xfId="53415"/>
    <cellStyle name="Обычный 18 3 2 2 4 6" xfId="13585"/>
    <cellStyle name="Обычный 18 3 2 2 4 7" xfId="17444"/>
    <cellStyle name="Обычный 18 3 2 2 4 8" xfId="21304"/>
    <cellStyle name="Обычный 18 3 2 2 4 9" xfId="10404"/>
    <cellStyle name="Обычный 18 3 2 2 5" xfId="2929"/>
    <cellStyle name="Обычный 18 3 2 2 5 10" xfId="50887"/>
    <cellStyle name="Обычный 18 3 2 2 5 2" xfId="2930"/>
    <cellStyle name="Обычный 18 3 2 2 5 2 2" xfId="2931"/>
    <cellStyle name="Обычный 18 3 2 2 5 2 2 2" xfId="29034"/>
    <cellStyle name="Обычный 18 3 2 2 5 2 2 3" xfId="38230"/>
    <cellStyle name="Обычный 18 3 2 2 5 2 2 4" xfId="47158"/>
    <cellStyle name="Обычный 18 3 2 2 5 2 2 5" xfId="56078"/>
    <cellStyle name="Обычный 18 3 2 2 5 2 3" xfId="12388"/>
    <cellStyle name="Обычный 18 3 2 2 5 2 4" xfId="16247"/>
    <cellStyle name="Обычный 18 3 2 2 5 2 5" xfId="20107"/>
    <cellStyle name="Обычный 18 3 2 2 5 2 6" xfId="25169"/>
    <cellStyle name="Обычный 18 3 2 2 5 2 7" xfId="34370"/>
    <cellStyle name="Обычный 18 3 2 2 5 2 8" xfId="43298"/>
    <cellStyle name="Обычный 18 3 2 2 5 2 9" xfId="52218"/>
    <cellStyle name="Обычный 18 3 2 2 5 3" xfId="2932"/>
    <cellStyle name="Обычный 18 3 2 2 5 3 2" xfId="27703"/>
    <cellStyle name="Обычный 18 3 2 2 5 3 3" xfId="36899"/>
    <cellStyle name="Обычный 18 3 2 2 5 3 4" xfId="45827"/>
    <cellStyle name="Обычный 18 3 2 2 5 3 5" xfId="54747"/>
    <cellStyle name="Обычный 18 3 2 2 5 4" xfId="11499"/>
    <cellStyle name="Обычный 18 3 2 2 5 5" xfId="14916"/>
    <cellStyle name="Обычный 18 3 2 2 5 6" xfId="18776"/>
    <cellStyle name="Обычный 18 3 2 2 5 7" xfId="23838"/>
    <cellStyle name="Обычный 18 3 2 2 5 8" xfId="33041"/>
    <cellStyle name="Обычный 18 3 2 2 5 9" xfId="41967"/>
    <cellStyle name="Обычный 18 3 2 2 6" xfId="2933"/>
    <cellStyle name="Обычный 18 3 2 2 6 2" xfId="2934"/>
    <cellStyle name="Обычный 18 3 2 2 6 2 2" xfId="28307"/>
    <cellStyle name="Обычный 18 3 2 2 6 2 3" xfId="37503"/>
    <cellStyle name="Обычный 18 3 2 2 6 2 4" xfId="46431"/>
    <cellStyle name="Обычный 18 3 2 2 6 2 5" xfId="55351"/>
    <cellStyle name="Обычный 18 3 2 2 6 3" xfId="11661"/>
    <cellStyle name="Обычный 18 3 2 2 6 4" xfId="15520"/>
    <cellStyle name="Обычный 18 3 2 2 6 5" xfId="19380"/>
    <cellStyle name="Обычный 18 3 2 2 6 6" xfId="24442"/>
    <cellStyle name="Обычный 18 3 2 2 6 7" xfId="33644"/>
    <cellStyle name="Обычный 18 3 2 2 6 8" xfId="42571"/>
    <cellStyle name="Обычный 18 3 2 2 6 9" xfId="51491"/>
    <cellStyle name="Обычный 18 3 2 2 7" xfId="2935"/>
    <cellStyle name="Обычный 18 3 2 2 7 2" xfId="2936"/>
    <cellStyle name="Обычный 18 3 2 2 7 2 2" xfId="26975"/>
    <cellStyle name="Обычный 18 3 2 2 7 2 3" xfId="36172"/>
    <cellStyle name="Обычный 18 3 2 2 7 2 4" xfId="45100"/>
    <cellStyle name="Обычный 18 3 2 2 7 2 5" xfId="54020"/>
    <cellStyle name="Обычный 18 3 2 2 7 3" xfId="14189"/>
    <cellStyle name="Обычный 18 3 2 2 7 4" xfId="18049"/>
    <cellStyle name="Обычный 18 3 2 2 7 5" xfId="23111"/>
    <cellStyle name="Обычный 18 3 2 2 7 6" xfId="32317"/>
    <cellStyle name="Обычный 18 3 2 2 7 7" xfId="41240"/>
    <cellStyle name="Обычный 18 3 2 2 7 8" xfId="50160"/>
    <cellStyle name="Обычный 18 3 2 2 8" xfId="2937"/>
    <cellStyle name="Обычный 18 3 2 2 8 2" xfId="29632"/>
    <cellStyle name="Обычный 18 3 2 2 8 3" xfId="38828"/>
    <cellStyle name="Обычный 18 3 2 2 8 4" xfId="47756"/>
    <cellStyle name="Обычный 18 3 2 2 8 5" xfId="56676"/>
    <cellStyle name="Обычный 18 3 2 2 9" xfId="2938"/>
    <cellStyle name="Обычный 18 3 2 2 9 2" xfId="25767"/>
    <cellStyle name="Обычный 18 3 2 2 9 3" xfId="34968"/>
    <cellStyle name="Обычный 18 3 2 2 9 4" xfId="43896"/>
    <cellStyle name="Обычный 18 3 2 2 9 5" xfId="52816"/>
    <cellStyle name="Обычный 18 3 2 20" xfId="12925"/>
    <cellStyle name="Обычный 18 3 2 21" xfId="16784"/>
    <cellStyle name="Обычный 18 3 2 22" xfId="20644"/>
    <cellStyle name="Обычный 18 3 2 23" xfId="10244"/>
    <cellStyle name="Обычный 18 3 2 24" xfId="21845"/>
    <cellStyle name="Обычный 18 3 2 25" xfId="31258"/>
    <cellStyle name="Обычный 18 3 2 26" xfId="39975"/>
    <cellStyle name="Обычный 18 3 2 27" xfId="48895"/>
    <cellStyle name="Обычный 18 3 2 3" xfId="2939"/>
    <cellStyle name="Обычный 18 3 2 3 10" xfId="16846"/>
    <cellStyle name="Обычный 18 3 2 3 11" xfId="20706"/>
    <cellStyle name="Обычный 18 3 2 3 12" xfId="10291"/>
    <cellStyle name="Обычный 18 3 2 3 13" xfId="21907"/>
    <cellStyle name="Обычный 18 3 2 3 14" xfId="31282"/>
    <cellStyle name="Обычный 18 3 2 3 15" xfId="40037"/>
    <cellStyle name="Обычный 18 3 2 3 16" xfId="48957"/>
    <cellStyle name="Обычный 18 3 2 3 2" xfId="2940"/>
    <cellStyle name="Обычный 18 3 2 3 2 10" xfId="10711"/>
    <cellStyle name="Обычный 18 3 2 3 2 11" xfId="22206"/>
    <cellStyle name="Обычный 18 3 2 3 2 12" xfId="31283"/>
    <cellStyle name="Обычный 18 3 2 3 2 13" xfId="40336"/>
    <cellStyle name="Обычный 18 3 2 3 2 14" xfId="49256"/>
    <cellStyle name="Обычный 18 3 2 3 2 2" xfId="2941"/>
    <cellStyle name="Обычный 18 3 2 3 2 2 10" xfId="22806"/>
    <cellStyle name="Обычный 18 3 2 3 2 2 11" xfId="31284"/>
    <cellStyle name="Обычный 18 3 2 3 2 2 12" xfId="40935"/>
    <cellStyle name="Обычный 18 3 2 3 2 2 13" xfId="49855"/>
    <cellStyle name="Обычный 18 3 2 3 2 2 2" xfId="2942"/>
    <cellStyle name="Обычный 18 3 2 3 2 2 2 2" xfId="2943"/>
    <cellStyle name="Обычный 18 3 2 3 2 2 2 2 2" xfId="29334"/>
    <cellStyle name="Обычный 18 3 2 3 2 2 2 2 3" xfId="38530"/>
    <cellStyle name="Обычный 18 3 2 3 2 2 2 2 4" xfId="47458"/>
    <cellStyle name="Обычный 18 3 2 3 2 2 2 2 5" xfId="56378"/>
    <cellStyle name="Обычный 18 3 2 3 2 2 2 3" xfId="12688"/>
    <cellStyle name="Обычный 18 3 2 3 2 2 2 4" xfId="16547"/>
    <cellStyle name="Обычный 18 3 2 3 2 2 2 5" xfId="20407"/>
    <cellStyle name="Обычный 18 3 2 3 2 2 2 6" xfId="25469"/>
    <cellStyle name="Обычный 18 3 2 3 2 2 2 7" xfId="34670"/>
    <cellStyle name="Обычный 18 3 2 3 2 2 2 8" xfId="43598"/>
    <cellStyle name="Обычный 18 3 2 3 2 2 2 9" xfId="52518"/>
    <cellStyle name="Обычный 18 3 2 3 2 2 3" xfId="2944"/>
    <cellStyle name="Обычный 18 3 2 3 2 2 3 2" xfId="2945"/>
    <cellStyle name="Обычный 18 3 2 3 2 2 3 2 2" xfId="28003"/>
    <cellStyle name="Обычный 18 3 2 3 2 2 3 2 3" xfId="37199"/>
    <cellStyle name="Обычный 18 3 2 3 2 2 3 2 4" xfId="46127"/>
    <cellStyle name="Обычный 18 3 2 3 2 2 3 2 5" xfId="55047"/>
    <cellStyle name="Обычный 18 3 2 3 2 2 3 3" xfId="15216"/>
    <cellStyle name="Обычный 18 3 2 3 2 2 3 4" xfId="19076"/>
    <cellStyle name="Обычный 18 3 2 3 2 2 3 5" xfId="24138"/>
    <cellStyle name="Обычный 18 3 2 3 2 2 3 6" xfId="33341"/>
    <cellStyle name="Обычный 18 3 2 3 2 2 3 7" xfId="42267"/>
    <cellStyle name="Обычный 18 3 2 3 2 2 3 8" xfId="51187"/>
    <cellStyle name="Обычный 18 3 2 3 2 2 4" xfId="2946"/>
    <cellStyle name="Обычный 18 3 2 3 2 2 4 2" xfId="30531"/>
    <cellStyle name="Обычный 18 3 2 3 2 2 4 3" xfId="39727"/>
    <cellStyle name="Обычный 18 3 2 3 2 2 4 4" xfId="48655"/>
    <cellStyle name="Обычный 18 3 2 3 2 2 4 5" xfId="57575"/>
    <cellStyle name="Обычный 18 3 2 3 2 2 5" xfId="2947"/>
    <cellStyle name="Обычный 18 3 2 3 2 2 5 2" xfId="26670"/>
    <cellStyle name="Обычный 18 3 2 3 2 2 5 3" xfId="35867"/>
    <cellStyle name="Обычный 18 3 2 3 2 2 5 4" xfId="44795"/>
    <cellStyle name="Обычный 18 3 2 3 2 2 5 5" xfId="53715"/>
    <cellStyle name="Обычный 18 3 2 3 2 2 6" xfId="13885"/>
    <cellStyle name="Обычный 18 3 2 3 2 2 7" xfId="17744"/>
    <cellStyle name="Обычный 18 3 2 3 2 2 8" xfId="21604"/>
    <cellStyle name="Обычный 18 3 2 3 2 2 9" xfId="11232"/>
    <cellStyle name="Обычный 18 3 2 3 2 3" xfId="2948"/>
    <cellStyle name="Обычный 18 3 2 3 2 3 2" xfId="2949"/>
    <cellStyle name="Обычный 18 3 2 3 2 3 2 2" xfId="28736"/>
    <cellStyle name="Обычный 18 3 2 3 2 3 2 3" xfId="37932"/>
    <cellStyle name="Обычный 18 3 2 3 2 3 2 4" xfId="46860"/>
    <cellStyle name="Обычный 18 3 2 3 2 3 2 5" xfId="55780"/>
    <cellStyle name="Обычный 18 3 2 3 2 3 3" xfId="12090"/>
    <cellStyle name="Обычный 18 3 2 3 2 3 4" xfId="15949"/>
    <cellStyle name="Обычный 18 3 2 3 2 3 5" xfId="19809"/>
    <cellStyle name="Обычный 18 3 2 3 2 3 6" xfId="24871"/>
    <cellStyle name="Обычный 18 3 2 3 2 3 7" xfId="34072"/>
    <cellStyle name="Обычный 18 3 2 3 2 3 8" xfId="43000"/>
    <cellStyle name="Обычный 18 3 2 3 2 3 9" xfId="51920"/>
    <cellStyle name="Обычный 18 3 2 3 2 4" xfId="2950"/>
    <cellStyle name="Обычный 18 3 2 3 2 4 2" xfId="2951"/>
    <cellStyle name="Обычный 18 3 2 3 2 4 2 2" xfId="27405"/>
    <cellStyle name="Обычный 18 3 2 3 2 4 2 3" xfId="36601"/>
    <cellStyle name="Обычный 18 3 2 3 2 4 2 4" xfId="45529"/>
    <cellStyle name="Обычный 18 3 2 3 2 4 2 5" xfId="54449"/>
    <cellStyle name="Обычный 18 3 2 3 2 4 3" xfId="14618"/>
    <cellStyle name="Обычный 18 3 2 3 2 4 4" xfId="18478"/>
    <cellStyle name="Обычный 18 3 2 3 2 4 5" xfId="23540"/>
    <cellStyle name="Обычный 18 3 2 3 2 4 6" xfId="32744"/>
    <cellStyle name="Обычный 18 3 2 3 2 4 7" xfId="41669"/>
    <cellStyle name="Обычный 18 3 2 3 2 4 8" xfId="50589"/>
    <cellStyle name="Обычный 18 3 2 3 2 5" xfId="2952"/>
    <cellStyle name="Обычный 18 3 2 3 2 5 2" xfId="29932"/>
    <cellStyle name="Обычный 18 3 2 3 2 5 3" xfId="39128"/>
    <cellStyle name="Обычный 18 3 2 3 2 5 4" xfId="48056"/>
    <cellStyle name="Обычный 18 3 2 3 2 5 5" xfId="56976"/>
    <cellStyle name="Обычный 18 3 2 3 2 6" xfId="2953"/>
    <cellStyle name="Обычный 18 3 2 3 2 6 2" xfId="26071"/>
    <cellStyle name="Обычный 18 3 2 3 2 6 3" xfId="35268"/>
    <cellStyle name="Обычный 18 3 2 3 2 6 4" xfId="44196"/>
    <cellStyle name="Обычный 18 3 2 3 2 6 5" xfId="53116"/>
    <cellStyle name="Обычный 18 3 2 3 2 7" xfId="13286"/>
    <cellStyle name="Обычный 18 3 2 3 2 8" xfId="17145"/>
    <cellStyle name="Обычный 18 3 2 3 2 9" xfId="21005"/>
    <cellStyle name="Обычный 18 3 2 3 3" xfId="2954"/>
    <cellStyle name="Обычный 18 3 2 3 3 10" xfId="22507"/>
    <cellStyle name="Обычный 18 3 2 3 3 11" xfId="31285"/>
    <cellStyle name="Обычный 18 3 2 3 3 12" xfId="40636"/>
    <cellStyle name="Обычный 18 3 2 3 3 13" xfId="49556"/>
    <cellStyle name="Обычный 18 3 2 3 3 2" xfId="2955"/>
    <cellStyle name="Обычный 18 3 2 3 3 2 2" xfId="2956"/>
    <cellStyle name="Обычный 18 3 2 3 3 2 2 2" xfId="28437"/>
    <cellStyle name="Обычный 18 3 2 3 3 2 2 3" xfId="37633"/>
    <cellStyle name="Обычный 18 3 2 3 3 2 2 4" xfId="46561"/>
    <cellStyle name="Обычный 18 3 2 3 3 2 2 5" xfId="55481"/>
    <cellStyle name="Обычный 18 3 2 3 3 2 3" xfId="11791"/>
    <cellStyle name="Обычный 18 3 2 3 3 2 4" xfId="15650"/>
    <cellStyle name="Обычный 18 3 2 3 3 2 5" xfId="19510"/>
    <cellStyle name="Обычный 18 3 2 3 3 2 6" xfId="24572"/>
    <cellStyle name="Обычный 18 3 2 3 3 2 7" xfId="33774"/>
    <cellStyle name="Обычный 18 3 2 3 3 2 8" xfId="42701"/>
    <cellStyle name="Обычный 18 3 2 3 3 2 9" xfId="51621"/>
    <cellStyle name="Обычный 18 3 2 3 3 3" xfId="2957"/>
    <cellStyle name="Обычный 18 3 2 3 3 3 2" xfId="2958"/>
    <cellStyle name="Обычный 18 3 2 3 3 3 2 2" xfId="27105"/>
    <cellStyle name="Обычный 18 3 2 3 3 3 2 3" xfId="36302"/>
    <cellStyle name="Обычный 18 3 2 3 3 3 2 4" xfId="45230"/>
    <cellStyle name="Обычный 18 3 2 3 3 3 2 5" xfId="54150"/>
    <cellStyle name="Обычный 18 3 2 3 3 3 3" xfId="14319"/>
    <cellStyle name="Обычный 18 3 2 3 3 3 4" xfId="18179"/>
    <cellStyle name="Обычный 18 3 2 3 3 3 5" xfId="23241"/>
    <cellStyle name="Обычный 18 3 2 3 3 3 6" xfId="32446"/>
    <cellStyle name="Обычный 18 3 2 3 3 3 7" xfId="41370"/>
    <cellStyle name="Обычный 18 3 2 3 3 3 8" xfId="50290"/>
    <cellStyle name="Обычный 18 3 2 3 3 4" xfId="2959"/>
    <cellStyle name="Обычный 18 3 2 3 3 4 2" xfId="30232"/>
    <cellStyle name="Обычный 18 3 2 3 3 4 3" xfId="39428"/>
    <cellStyle name="Обычный 18 3 2 3 3 4 4" xfId="48356"/>
    <cellStyle name="Обычный 18 3 2 3 3 4 5" xfId="57276"/>
    <cellStyle name="Обычный 18 3 2 3 3 5" xfId="2960"/>
    <cellStyle name="Обычный 18 3 2 3 3 5 2" xfId="26371"/>
    <cellStyle name="Обычный 18 3 2 3 3 5 3" xfId="35568"/>
    <cellStyle name="Обычный 18 3 2 3 3 5 4" xfId="44496"/>
    <cellStyle name="Обычный 18 3 2 3 3 5 5" xfId="53416"/>
    <cellStyle name="Обычный 18 3 2 3 3 6" xfId="13586"/>
    <cellStyle name="Обычный 18 3 2 3 3 7" xfId="17445"/>
    <cellStyle name="Обычный 18 3 2 3 3 8" xfId="21305"/>
    <cellStyle name="Обычный 18 3 2 3 3 9" xfId="10405"/>
    <cellStyle name="Обычный 18 3 2 3 4" xfId="2961"/>
    <cellStyle name="Обычный 18 3 2 3 4 10" xfId="50888"/>
    <cellStyle name="Обычный 18 3 2 3 4 2" xfId="2962"/>
    <cellStyle name="Обычный 18 3 2 3 4 2 2" xfId="2963"/>
    <cellStyle name="Обычный 18 3 2 3 4 2 2 2" xfId="29035"/>
    <cellStyle name="Обычный 18 3 2 3 4 2 2 3" xfId="38231"/>
    <cellStyle name="Обычный 18 3 2 3 4 2 2 4" xfId="47159"/>
    <cellStyle name="Обычный 18 3 2 3 4 2 2 5" xfId="56079"/>
    <cellStyle name="Обычный 18 3 2 3 4 2 3" xfId="12389"/>
    <cellStyle name="Обычный 18 3 2 3 4 2 4" xfId="16248"/>
    <cellStyle name="Обычный 18 3 2 3 4 2 5" xfId="20108"/>
    <cellStyle name="Обычный 18 3 2 3 4 2 6" xfId="25170"/>
    <cellStyle name="Обычный 18 3 2 3 4 2 7" xfId="34371"/>
    <cellStyle name="Обычный 18 3 2 3 4 2 8" xfId="43299"/>
    <cellStyle name="Обычный 18 3 2 3 4 2 9" xfId="52219"/>
    <cellStyle name="Обычный 18 3 2 3 4 3" xfId="2964"/>
    <cellStyle name="Обычный 18 3 2 3 4 3 2" xfId="27704"/>
    <cellStyle name="Обычный 18 3 2 3 4 3 3" xfId="36900"/>
    <cellStyle name="Обычный 18 3 2 3 4 3 4" xfId="45828"/>
    <cellStyle name="Обычный 18 3 2 3 4 3 5" xfId="54748"/>
    <cellStyle name="Обычный 18 3 2 3 4 4" xfId="11500"/>
    <cellStyle name="Обычный 18 3 2 3 4 5" xfId="14917"/>
    <cellStyle name="Обычный 18 3 2 3 4 6" xfId="18777"/>
    <cellStyle name="Обычный 18 3 2 3 4 7" xfId="23839"/>
    <cellStyle name="Обычный 18 3 2 3 4 8" xfId="33042"/>
    <cellStyle name="Обычный 18 3 2 3 4 9" xfId="41968"/>
    <cellStyle name="Обычный 18 3 2 3 5" xfId="2965"/>
    <cellStyle name="Обычный 18 3 2 3 5 2" xfId="2966"/>
    <cellStyle name="Обычный 18 3 2 3 5 2 2" xfId="28271"/>
    <cellStyle name="Обычный 18 3 2 3 5 2 3" xfId="37467"/>
    <cellStyle name="Обычный 18 3 2 3 5 2 4" xfId="46395"/>
    <cellStyle name="Обычный 18 3 2 3 5 2 5" xfId="55315"/>
    <cellStyle name="Обычный 18 3 2 3 5 3" xfId="11625"/>
    <cellStyle name="Обычный 18 3 2 3 5 4" xfId="15484"/>
    <cellStyle name="Обычный 18 3 2 3 5 5" xfId="19344"/>
    <cellStyle name="Обычный 18 3 2 3 5 6" xfId="24406"/>
    <cellStyle name="Обычный 18 3 2 3 5 7" xfId="33608"/>
    <cellStyle name="Обычный 18 3 2 3 5 8" xfId="42535"/>
    <cellStyle name="Обычный 18 3 2 3 5 9" xfId="51455"/>
    <cellStyle name="Обычный 18 3 2 3 6" xfId="2967"/>
    <cellStyle name="Обычный 18 3 2 3 6 2" xfId="2968"/>
    <cellStyle name="Обычный 18 3 2 3 6 2 2" xfId="26939"/>
    <cellStyle name="Обычный 18 3 2 3 6 2 3" xfId="36136"/>
    <cellStyle name="Обычный 18 3 2 3 6 2 4" xfId="45064"/>
    <cellStyle name="Обычный 18 3 2 3 6 2 5" xfId="53984"/>
    <cellStyle name="Обычный 18 3 2 3 6 3" xfId="14153"/>
    <cellStyle name="Обычный 18 3 2 3 6 4" xfId="18013"/>
    <cellStyle name="Обычный 18 3 2 3 6 5" xfId="23075"/>
    <cellStyle name="Обычный 18 3 2 3 6 6" xfId="32303"/>
    <cellStyle name="Обычный 18 3 2 3 6 7" xfId="41204"/>
    <cellStyle name="Обычный 18 3 2 3 6 8" xfId="50124"/>
    <cellStyle name="Обычный 18 3 2 3 7" xfId="2969"/>
    <cellStyle name="Обычный 18 3 2 3 7 2" xfId="29633"/>
    <cellStyle name="Обычный 18 3 2 3 7 3" xfId="38829"/>
    <cellStyle name="Обычный 18 3 2 3 7 4" xfId="47757"/>
    <cellStyle name="Обычный 18 3 2 3 7 5" xfId="56677"/>
    <cellStyle name="Обычный 18 3 2 3 8" xfId="2970"/>
    <cellStyle name="Обычный 18 3 2 3 8 2" xfId="25768"/>
    <cellStyle name="Обычный 18 3 2 3 8 3" xfId="34969"/>
    <cellStyle name="Обычный 18 3 2 3 8 4" xfId="43897"/>
    <cellStyle name="Обычный 18 3 2 3 8 5" xfId="52817"/>
    <cellStyle name="Обычный 18 3 2 3 9" xfId="12987"/>
    <cellStyle name="Обычный 18 3 2 4" xfId="2971"/>
    <cellStyle name="Обычный 18 3 2 4 10" xfId="16847"/>
    <cellStyle name="Обычный 18 3 2 4 11" xfId="20707"/>
    <cellStyle name="Обычный 18 3 2 4 12" xfId="10313"/>
    <cellStyle name="Обычный 18 3 2 4 13" xfId="21908"/>
    <cellStyle name="Обычный 18 3 2 4 14" xfId="31286"/>
    <cellStyle name="Обычный 18 3 2 4 15" xfId="40038"/>
    <cellStyle name="Обычный 18 3 2 4 16" xfId="48958"/>
    <cellStyle name="Обычный 18 3 2 4 2" xfId="2972"/>
    <cellStyle name="Обычный 18 3 2 4 2 10" xfId="10712"/>
    <cellStyle name="Обычный 18 3 2 4 2 11" xfId="22207"/>
    <cellStyle name="Обычный 18 3 2 4 2 12" xfId="31287"/>
    <cellStyle name="Обычный 18 3 2 4 2 13" xfId="40337"/>
    <cellStyle name="Обычный 18 3 2 4 2 14" xfId="49257"/>
    <cellStyle name="Обычный 18 3 2 4 2 2" xfId="2973"/>
    <cellStyle name="Обычный 18 3 2 4 2 2 10" xfId="22807"/>
    <cellStyle name="Обычный 18 3 2 4 2 2 11" xfId="31288"/>
    <cellStyle name="Обычный 18 3 2 4 2 2 12" xfId="40936"/>
    <cellStyle name="Обычный 18 3 2 4 2 2 13" xfId="49856"/>
    <cellStyle name="Обычный 18 3 2 4 2 2 2" xfId="2974"/>
    <cellStyle name="Обычный 18 3 2 4 2 2 2 2" xfId="2975"/>
    <cellStyle name="Обычный 18 3 2 4 2 2 2 2 2" xfId="29335"/>
    <cellStyle name="Обычный 18 3 2 4 2 2 2 2 3" xfId="38531"/>
    <cellStyle name="Обычный 18 3 2 4 2 2 2 2 4" xfId="47459"/>
    <cellStyle name="Обычный 18 3 2 4 2 2 2 2 5" xfId="56379"/>
    <cellStyle name="Обычный 18 3 2 4 2 2 2 3" xfId="12689"/>
    <cellStyle name="Обычный 18 3 2 4 2 2 2 4" xfId="16548"/>
    <cellStyle name="Обычный 18 3 2 4 2 2 2 5" xfId="20408"/>
    <cellStyle name="Обычный 18 3 2 4 2 2 2 6" xfId="25470"/>
    <cellStyle name="Обычный 18 3 2 4 2 2 2 7" xfId="34671"/>
    <cellStyle name="Обычный 18 3 2 4 2 2 2 8" xfId="43599"/>
    <cellStyle name="Обычный 18 3 2 4 2 2 2 9" xfId="52519"/>
    <cellStyle name="Обычный 18 3 2 4 2 2 3" xfId="2976"/>
    <cellStyle name="Обычный 18 3 2 4 2 2 3 2" xfId="2977"/>
    <cellStyle name="Обычный 18 3 2 4 2 2 3 2 2" xfId="28004"/>
    <cellStyle name="Обычный 18 3 2 4 2 2 3 2 3" xfId="37200"/>
    <cellStyle name="Обычный 18 3 2 4 2 2 3 2 4" xfId="46128"/>
    <cellStyle name="Обычный 18 3 2 4 2 2 3 2 5" xfId="55048"/>
    <cellStyle name="Обычный 18 3 2 4 2 2 3 3" xfId="15217"/>
    <cellStyle name="Обычный 18 3 2 4 2 2 3 4" xfId="19077"/>
    <cellStyle name="Обычный 18 3 2 4 2 2 3 5" xfId="24139"/>
    <cellStyle name="Обычный 18 3 2 4 2 2 3 6" xfId="33342"/>
    <cellStyle name="Обычный 18 3 2 4 2 2 3 7" xfId="42268"/>
    <cellStyle name="Обычный 18 3 2 4 2 2 3 8" xfId="51188"/>
    <cellStyle name="Обычный 18 3 2 4 2 2 4" xfId="2978"/>
    <cellStyle name="Обычный 18 3 2 4 2 2 4 2" xfId="30532"/>
    <cellStyle name="Обычный 18 3 2 4 2 2 4 3" xfId="39728"/>
    <cellStyle name="Обычный 18 3 2 4 2 2 4 4" xfId="48656"/>
    <cellStyle name="Обычный 18 3 2 4 2 2 4 5" xfId="57576"/>
    <cellStyle name="Обычный 18 3 2 4 2 2 5" xfId="2979"/>
    <cellStyle name="Обычный 18 3 2 4 2 2 5 2" xfId="26671"/>
    <cellStyle name="Обычный 18 3 2 4 2 2 5 3" xfId="35868"/>
    <cellStyle name="Обычный 18 3 2 4 2 2 5 4" xfId="44796"/>
    <cellStyle name="Обычный 18 3 2 4 2 2 5 5" xfId="53716"/>
    <cellStyle name="Обычный 18 3 2 4 2 2 6" xfId="13886"/>
    <cellStyle name="Обычный 18 3 2 4 2 2 7" xfId="17745"/>
    <cellStyle name="Обычный 18 3 2 4 2 2 8" xfId="21605"/>
    <cellStyle name="Обычный 18 3 2 4 2 2 9" xfId="11233"/>
    <cellStyle name="Обычный 18 3 2 4 2 3" xfId="2980"/>
    <cellStyle name="Обычный 18 3 2 4 2 3 2" xfId="2981"/>
    <cellStyle name="Обычный 18 3 2 4 2 3 2 2" xfId="28737"/>
    <cellStyle name="Обычный 18 3 2 4 2 3 2 3" xfId="37933"/>
    <cellStyle name="Обычный 18 3 2 4 2 3 2 4" xfId="46861"/>
    <cellStyle name="Обычный 18 3 2 4 2 3 2 5" xfId="55781"/>
    <cellStyle name="Обычный 18 3 2 4 2 3 3" xfId="12091"/>
    <cellStyle name="Обычный 18 3 2 4 2 3 4" xfId="15950"/>
    <cellStyle name="Обычный 18 3 2 4 2 3 5" xfId="19810"/>
    <cellStyle name="Обычный 18 3 2 4 2 3 6" xfId="24872"/>
    <cellStyle name="Обычный 18 3 2 4 2 3 7" xfId="34073"/>
    <cellStyle name="Обычный 18 3 2 4 2 3 8" xfId="43001"/>
    <cellStyle name="Обычный 18 3 2 4 2 3 9" xfId="51921"/>
    <cellStyle name="Обычный 18 3 2 4 2 4" xfId="2982"/>
    <cellStyle name="Обычный 18 3 2 4 2 4 2" xfId="2983"/>
    <cellStyle name="Обычный 18 3 2 4 2 4 2 2" xfId="27406"/>
    <cellStyle name="Обычный 18 3 2 4 2 4 2 3" xfId="36602"/>
    <cellStyle name="Обычный 18 3 2 4 2 4 2 4" xfId="45530"/>
    <cellStyle name="Обычный 18 3 2 4 2 4 2 5" xfId="54450"/>
    <cellStyle name="Обычный 18 3 2 4 2 4 3" xfId="14619"/>
    <cellStyle name="Обычный 18 3 2 4 2 4 4" xfId="18479"/>
    <cellStyle name="Обычный 18 3 2 4 2 4 5" xfId="23541"/>
    <cellStyle name="Обычный 18 3 2 4 2 4 6" xfId="32745"/>
    <cellStyle name="Обычный 18 3 2 4 2 4 7" xfId="41670"/>
    <cellStyle name="Обычный 18 3 2 4 2 4 8" xfId="50590"/>
    <cellStyle name="Обычный 18 3 2 4 2 5" xfId="2984"/>
    <cellStyle name="Обычный 18 3 2 4 2 5 2" xfId="29933"/>
    <cellStyle name="Обычный 18 3 2 4 2 5 3" xfId="39129"/>
    <cellStyle name="Обычный 18 3 2 4 2 5 4" xfId="48057"/>
    <cellStyle name="Обычный 18 3 2 4 2 5 5" xfId="56977"/>
    <cellStyle name="Обычный 18 3 2 4 2 6" xfId="2985"/>
    <cellStyle name="Обычный 18 3 2 4 2 6 2" xfId="26072"/>
    <cellStyle name="Обычный 18 3 2 4 2 6 3" xfId="35269"/>
    <cellStyle name="Обычный 18 3 2 4 2 6 4" xfId="44197"/>
    <cellStyle name="Обычный 18 3 2 4 2 6 5" xfId="53117"/>
    <cellStyle name="Обычный 18 3 2 4 2 7" xfId="13287"/>
    <cellStyle name="Обычный 18 3 2 4 2 8" xfId="17146"/>
    <cellStyle name="Обычный 18 3 2 4 2 9" xfId="21006"/>
    <cellStyle name="Обычный 18 3 2 4 3" xfId="2986"/>
    <cellStyle name="Обычный 18 3 2 4 3 10" xfId="22508"/>
    <cellStyle name="Обычный 18 3 2 4 3 11" xfId="31289"/>
    <cellStyle name="Обычный 18 3 2 4 3 12" xfId="40637"/>
    <cellStyle name="Обычный 18 3 2 4 3 13" xfId="49557"/>
    <cellStyle name="Обычный 18 3 2 4 3 2" xfId="2987"/>
    <cellStyle name="Обычный 18 3 2 4 3 2 2" xfId="2988"/>
    <cellStyle name="Обычный 18 3 2 4 3 2 2 2" xfId="28438"/>
    <cellStyle name="Обычный 18 3 2 4 3 2 2 3" xfId="37634"/>
    <cellStyle name="Обычный 18 3 2 4 3 2 2 4" xfId="46562"/>
    <cellStyle name="Обычный 18 3 2 4 3 2 2 5" xfId="55482"/>
    <cellStyle name="Обычный 18 3 2 4 3 2 3" xfId="11792"/>
    <cellStyle name="Обычный 18 3 2 4 3 2 4" xfId="15651"/>
    <cellStyle name="Обычный 18 3 2 4 3 2 5" xfId="19511"/>
    <cellStyle name="Обычный 18 3 2 4 3 2 6" xfId="24573"/>
    <cellStyle name="Обычный 18 3 2 4 3 2 7" xfId="33775"/>
    <cellStyle name="Обычный 18 3 2 4 3 2 8" xfId="42702"/>
    <cellStyle name="Обычный 18 3 2 4 3 2 9" xfId="51622"/>
    <cellStyle name="Обычный 18 3 2 4 3 3" xfId="2989"/>
    <cellStyle name="Обычный 18 3 2 4 3 3 2" xfId="2990"/>
    <cellStyle name="Обычный 18 3 2 4 3 3 2 2" xfId="27106"/>
    <cellStyle name="Обычный 18 3 2 4 3 3 2 3" xfId="36303"/>
    <cellStyle name="Обычный 18 3 2 4 3 3 2 4" xfId="45231"/>
    <cellStyle name="Обычный 18 3 2 4 3 3 2 5" xfId="54151"/>
    <cellStyle name="Обычный 18 3 2 4 3 3 3" xfId="14320"/>
    <cellStyle name="Обычный 18 3 2 4 3 3 4" xfId="18180"/>
    <cellStyle name="Обычный 18 3 2 4 3 3 5" xfId="23242"/>
    <cellStyle name="Обычный 18 3 2 4 3 3 6" xfId="32447"/>
    <cellStyle name="Обычный 18 3 2 4 3 3 7" xfId="41371"/>
    <cellStyle name="Обычный 18 3 2 4 3 3 8" xfId="50291"/>
    <cellStyle name="Обычный 18 3 2 4 3 4" xfId="2991"/>
    <cellStyle name="Обычный 18 3 2 4 3 4 2" xfId="30233"/>
    <cellStyle name="Обычный 18 3 2 4 3 4 3" xfId="39429"/>
    <cellStyle name="Обычный 18 3 2 4 3 4 4" xfId="48357"/>
    <cellStyle name="Обычный 18 3 2 4 3 4 5" xfId="57277"/>
    <cellStyle name="Обычный 18 3 2 4 3 5" xfId="2992"/>
    <cellStyle name="Обычный 18 3 2 4 3 5 2" xfId="26372"/>
    <cellStyle name="Обычный 18 3 2 4 3 5 3" xfId="35569"/>
    <cellStyle name="Обычный 18 3 2 4 3 5 4" xfId="44497"/>
    <cellStyle name="Обычный 18 3 2 4 3 5 5" xfId="53417"/>
    <cellStyle name="Обычный 18 3 2 4 3 6" xfId="13587"/>
    <cellStyle name="Обычный 18 3 2 4 3 7" xfId="17446"/>
    <cellStyle name="Обычный 18 3 2 4 3 8" xfId="21306"/>
    <cellStyle name="Обычный 18 3 2 4 3 9" xfId="10406"/>
    <cellStyle name="Обычный 18 3 2 4 4" xfId="2993"/>
    <cellStyle name="Обычный 18 3 2 4 4 10" xfId="50889"/>
    <cellStyle name="Обычный 18 3 2 4 4 2" xfId="2994"/>
    <cellStyle name="Обычный 18 3 2 4 4 2 2" xfId="2995"/>
    <cellStyle name="Обычный 18 3 2 4 4 2 2 2" xfId="29036"/>
    <cellStyle name="Обычный 18 3 2 4 4 2 2 3" xfId="38232"/>
    <cellStyle name="Обычный 18 3 2 4 4 2 2 4" xfId="47160"/>
    <cellStyle name="Обычный 18 3 2 4 4 2 2 5" xfId="56080"/>
    <cellStyle name="Обычный 18 3 2 4 4 2 3" xfId="12390"/>
    <cellStyle name="Обычный 18 3 2 4 4 2 4" xfId="16249"/>
    <cellStyle name="Обычный 18 3 2 4 4 2 5" xfId="20109"/>
    <cellStyle name="Обычный 18 3 2 4 4 2 6" xfId="25171"/>
    <cellStyle name="Обычный 18 3 2 4 4 2 7" xfId="34372"/>
    <cellStyle name="Обычный 18 3 2 4 4 2 8" xfId="43300"/>
    <cellStyle name="Обычный 18 3 2 4 4 2 9" xfId="52220"/>
    <cellStyle name="Обычный 18 3 2 4 4 3" xfId="2996"/>
    <cellStyle name="Обычный 18 3 2 4 4 3 2" xfId="27705"/>
    <cellStyle name="Обычный 18 3 2 4 4 3 3" xfId="36901"/>
    <cellStyle name="Обычный 18 3 2 4 4 3 4" xfId="45829"/>
    <cellStyle name="Обычный 18 3 2 4 4 3 5" xfId="54749"/>
    <cellStyle name="Обычный 18 3 2 4 4 4" xfId="11501"/>
    <cellStyle name="Обычный 18 3 2 4 4 5" xfId="14918"/>
    <cellStyle name="Обычный 18 3 2 4 4 6" xfId="18778"/>
    <cellStyle name="Обычный 18 3 2 4 4 7" xfId="23840"/>
    <cellStyle name="Обычный 18 3 2 4 4 8" xfId="33043"/>
    <cellStyle name="Обычный 18 3 2 4 4 9" xfId="41969"/>
    <cellStyle name="Обычный 18 3 2 4 5" xfId="2997"/>
    <cellStyle name="Обычный 18 3 2 4 5 2" xfId="2998"/>
    <cellStyle name="Обычный 18 3 2 4 5 2 2" xfId="28329"/>
    <cellStyle name="Обычный 18 3 2 4 5 2 3" xfId="37525"/>
    <cellStyle name="Обычный 18 3 2 4 5 2 4" xfId="46453"/>
    <cellStyle name="Обычный 18 3 2 4 5 2 5" xfId="55373"/>
    <cellStyle name="Обычный 18 3 2 4 5 3" xfId="11683"/>
    <cellStyle name="Обычный 18 3 2 4 5 4" xfId="15542"/>
    <cellStyle name="Обычный 18 3 2 4 5 5" xfId="19402"/>
    <cellStyle name="Обычный 18 3 2 4 5 6" xfId="24464"/>
    <cellStyle name="Обычный 18 3 2 4 5 7" xfId="33666"/>
    <cellStyle name="Обычный 18 3 2 4 5 8" xfId="42593"/>
    <cellStyle name="Обычный 18 3 2 4 5 9" xfId="51513"/>
    <cellStyle name="Обычный 18 3 2 4 6" xfId="2999"/>
    <cellStyle name="Обычный 18 3 2 4 6 2" xfId="3000"/>
    <cellStyle name="Обычный 18 3 2 4 6 2 2" xfId="26997"/>
    <cellStyle name="Обычный 18 3 2 4 6 2 3" xfId="36194"/>
    <cellStyle name="Обычный 18 3 2 4 6 2 4" xfId="45122"/>
    <cellStyle name="Обычный 18 3 2 4 6 2 5" xfId="54042"/>
    <cellStyle name="Обычный 18 3 2 4 6 3" xfId="14211"/>
    <cellStyle name="Обычный 18 3 2 4 6 4" xfId="18071"/>
    <cellStyle name="Обычный 18 3 2 4 6 5" xfId="23133"/>
    <cellStyle name="Обычный 18 3 2 4 6 6" xfId="32389"/>
    <cellStyle name="Обычный 18 3 2 4 6 7" xfId="41262"/>
    <cellStyle name="Обычный 18 3 2 4 6 8" xfId="50182"/>
    <cellStyle name="Обычный 18 3 2 4 7" xfId="3001"/>
    <cellStyle name="Обычный 18 3 2 4 7 2" xfId="29634"/>
    <cellStyle name="Обычный 18 3 2 4 7 3" xfId="38830"/>
    <cellStyle name="Обычный 18 3 2 4 7 4" xfId="47758"/>
    <cellStyle name="Обычный 18 3 2 4 7 5" xfId="56678"/>
    <cellStyle name="Обычный 18 3 2 4 8" xfId="3002"/>
    <cellStyle name="Обычный 18 3 2 4 8 2" xfId="25769"/>
    <cellStyle name="Обычный 18 3 2 4 8 3" xfId="34970"/>
    <cellStyle name="Обычный 18 3 2 4 8 4" xfId="43898"/>
    <cellStyle name="Обычный 18 3 2 4 8 5" xfId="52818"/>
    <cellStyle name="Обычный 18 3 2 4 9" xfId="12988"/>
    <cellStyle name="Обычный 18 3 2 5" xfId="3003"/>
    <cellStyle name="Обычный 18 3 2 5 10" xfId="20708"/>
    <cellStyle name="Обычный 18 3 2 5 11" xfId="10407"/>
    <cellStyle name="Обычный 18 3 2 5 12" xfId="21909"/>
    <cellStyle name="Обычный 18 3 2 5 13" xfId="31290"/>
    <cellStyle name="Обычный 18 3 2 5 14" xfId="40039"/>
    <cellStyle name="Обычный 18 3 2 5 15" xfId="48959"/>
    <cellStyle name="Обычный 18 3 2 5 2" xfId="3004"/>
    <cellStyle name="Обычный 18 3 2 5 2 10" xfId="10713"/>
    <cellStyle name="Обычный 18 3 2 5 2 11" xfId="22208"/>
    <cellStyle name="Обычный 18 3 2 5 2 12" xfId="31291"/>
    <cellStyle name="Обычный 18 3 2 5 2 13" xfId="40338"/>
    <cellStyle name="Обычный 18 3 2 5 2 14" xfId="49258"/>
    <cellStyle name="Обычный 18 3 2 5 2 2" xfId="3005"/>
    <cellStyle name="Обычный 18 3 2 5 2 2 10" xfId="22808"/>
    <cellStyle name="Обычный 18 3 2 5 2 2 11" xfId="31292"/>
    <cellStyle name="Обычный 18 3 2 5 2 2 12" xfId="40937"/>
    <cellStyle name="Обычный 18 3 2 5 2 2 13" xfId="49857"/>
    <cellStyle name="Обычный 18 3 2 5 2 2 2" xfId="3006"/>
    <cellStyle name="Обычный 18 3 2 5 2 2 2 2" xfId="3007"/>
    <cellStyle name="Обычный 18 3 2 5 2 2 2 2 2" xfId="29336"/>
    <cellStyle name="Обычный 18 3 2 5 2 2 2 2 3" xfId="38532"/>
    <cellStyle name="Обычный 18 3 2 5 2 2 2 2 4" xfId="47460"/>
    <cellStyle name="Обычный 18 3 2 5 2 2 2 2 5" xfId="56380"/>
    <cellStyle name="Обычный 18 3 2 5 2 2 2 3" xfId="12690"/>
    <cellStyle name="Обычный 18 3 2 5 2 2 2 4" xfId="16549"/>
    <cellStyle name="Обычный 18 3 2 5 2 2 2 5" xfId="20409"/>
    <cellStyle name="Обычный 18 3 2 5 2 2 2 6" xfId="25471"/>
    <cellStyle name="Обычный 18 3 2 5 2 2 2 7" xfId="34672"/>
    <cellStyle name="Обычный 18 3 2 5 2 2 2 8" xfId="43600"/>
    <cellStyle name="Обычный 18 3 2 5 2 2 2 9" xfId="52520"/>
    <cellStyle name="Обычный 18 3 2 5 2 2 3" xfId="3008"/>
    <cellStyle name="Обычный 18 3 2 5 2 2 3 2" xfId="3009"/>
    <cellStyle name="Обычный 18 3 2 5 2 2 3 2 2" xfId="28005"/>
    <cellStyle name="Обычный 18 3 2 5 2 2 3 2 3" xfId="37201"/>
    <cellStyle name="Обычный 18 3 2 5 2 2 3 2 4" xfId="46129"/>
    <cellStyle name="Обычный 18 3 2 5 2 2 3 2 5" xfId="55049"/>
    <cellStyle name="Обычный 18 3 2 5 2 2 3 3" xfId="15218"/>
    <cellStyle name="Обычный 18 3 2 5 2 2 3 4" xfId="19078"/>
    <cellStyle name="Обычный 18 3 2 5 2 2 3 5" xfId="24140"/>
    <cellStyle name="Обычный 18 3 2 5 2 2 3 6" xfId="33343"/>
    <cellStyle name="Обычный 18 3 2 5 2 2 3 7" xfId="42269"/>
    <cellStyle name="Обычный 18 3 2 5 2 2 3 8" xfId="51189"/>
    <cellStyle name="Обычный 18 3 2 5 2 2 4" xfId="3010"/>
    <cellStyle name="Обычный 18 3 2 5 2 2 4 2" xfId="30533"/>
    <cellStyle name="Обычный 18 3 2 5 2 2 4 3" xfId="39729"/>
    <cellStyle name="Обычный 18 3 2 5 2 2 4 4" xfId="48657"/>
    <cellStyle name="Обычный 18 3 2 5 2 2 4 5" xfId="57577"/>
    <cellStyle name="Обычный 18 3 2 5 2 2 5" xfId="3011"/>
    <cellStyle name="Обычный 18 3 2 5 2 2 5 2" xfId="26672"/>
    <cellStyle name="Обычный 18 3 2 5 2 2 5 3" xfId="35869"/>
    <cellStyle name="Обычный 18 3 2 5 2 2 5 4" xfId="44797"/>
    <cellStyle name="Обычный 18 3 2 5 2 2 5 5" xfId="53717"/>
    <cellStyle name="Обычный 18 3 2 5 2 2 6" xfId="13887"/>
    <cellStyle name="Обычный 18 3 2 5 2 2 7" xfId="17746"/>
    <cellStyle name="Обычный 18 3 2 5 2 2 8" xfId="21606"/>
    <cellStyle name="Обычный 18 3 2 5 2 2 9" xfId="11234"/>
    <cellStyle name="Обычный 18 3 2 5 2 3" xfId="3012"/>
    <cellStyle name="Обычный 18 3 2 5 2 3 2" xfId="3013"/>
    <cellStyle name="Обычный 18 3 2 5 2 3 2 2" xfId="28738"/>
    <cellStyle name="Обычный 18 3 2 5 2 3 2 3" xfId="37934"/>
    <cellStyle name="Обычный 18 3 2 5 2 3 2 4" xfId="46862"/>
    <cellStyle name="Обычный 18 3 2 5 2 3 2 5" xfId="55782"/>
    <cellStyle name="Обычный 18 3 2 5 2 3 3" xfId="12092"/>
    <cellStyle name="Обычный 18 3 2 5 2 3 4" xfId="15951"/>
    <cellStyle name="Обычный 18 3 2 5 2 3 5" xfId="19811"/>
    <cellStyle name="Обычный 18 3 2 5 2 3 6" xfId="24873"/>
    <cellStyle name="Обычный 18 3 2 5 2 3 7" xfId="34074"/>
    <cellStyle name="Обычный 18 3 2 5 2 3 8" xfId="43002"/>
    <cellStyle name="Обычный 18 3 2 5 2 3 9" xfId="51922"/>
    <cellStyle name="Обычный 18 3 2 5 2 4" xfId="3014"/>
    <cellStyle name="Обычный 18 3 2 5 2 4 2" xfId="3015"/>
    <cellStyle name="Обычный 18 3 2 5 2 4 2 2" xfId="27407"/>
    <cellStyle name="Обычный 18 3 2 5 2 4 2 3" xfId="36603"/>
    <cellStyle name="Обычный 18 3 2 5 2 4 2 4" xfId="45531"/>
    <cellStyle name="Обычный 18 3 2 5 2 4 2 5" xfId="54451"/>
    <cellStyle name="Обычный 18 3 2 5 2 4 3" xfId="14620"/>
    <cellStyle name="Обычный 18 3 2 5 2 4 4" xfId="18480"/>
    <cellStyle name="Обычный 18 3 2 5 2 4 5" xfId="23542"/>
    <cellStyle name="Обычный 18 3 2 5 2 4 6" xfId="32746"/>
    <cellStyle name="Обычный 18 3 2 5 2 4 7" xfId="41671"/>
    <cellStyle name="Обычный 18 3 2 5 2 4 8" xfId="50591"/>
    <cellStyle name="Обычный 18 3 2 5 2 5" xfId="3016"/>
    <cellStyle name="Обычный 18 3 2 5 2 5 2" xfId="29934"/>
    <cellStyle name="Обычный 18 3 2 5 2 5 3" xfId="39130"/>
    <cellStyle name="Обычный 18 3 2 5 2 5 4" xfId="48058"/>
    <cellStyle name="Обычный 18 3 2 5 2 5 5" xfId="56978"/>
    <cellStyle name="Обычный 18 3 2 5 2 6" xfId="3017"/>
    <cellStyle name="Обычный 18 3 2 5 2 6 2" xfId="26073"/>
    <cellStyle name="Обычный 18 3 2 5 2 6 3" xfId="35270"/>
    <cellStyle name="Обычный 18 3 2 5 2 6 4" xfId="44198"/>
    <cellStyle name="Обычный 18 3 2 5 2 6 5" xfId="53118"/>
    <cellStyle name="Обычный 18 3 2 5 2 7" xfId="13288"/>
    <cellStyle name="Обычный 18 3 2 5 2 8" xfId="17147"/>
    <cellStyle name="Обычный 18 3 2 5 2 9" xfId="21007"/>
    <cellStyle name="Обычный 18 3 2 5 3" xfId="3018"/>
    <cellStyle name="Обычный 18 3 2 5 3 10" xfId="22509"/>
    <cellStyle name="Обычный 18 3 2 5 3 11" xfId="31293"/>
    <cellStyle name="Обычный 18 3 2 5 3 12" xfId="40638"/>
    <cellStyle name="Обычный 18 3 2 5 3 13" xfId="49558"/>
    <cellStyle name="Обычный 18 3 2 5 3 2" xfId="3019"/>
    <cellStyle name="Обычный 18 3 2 5 3 2 2" xfId="3020"/>
    <cellStyle name="Обычный 18 3 2 5 3 2 2 2" xfId="29037"/>
    <cellStyle name="Обычный 18 3 2 5 3 2 2 3" xfId="38233"/>
    <cellStyle name="Обычный 18 3 2 5 3 2 2 4" xfId="47161"/>
    <cellStyle name="Обычный 18 3 2 5 3 2 2 5" xfId="56081"/>
    <cellStyle name="Обычный 18 3 2 5 3 2 3" xfId="12391"/>
    <cellStyle name="Обычный 18 3 2 5 3 2 4" xfId="16250"/>
    <cellStyle name="Обычный 18 3 2 5 3 2 5" xfId="20110"/>
    <cellStyle name="Обычный 18 3 2 5 3 2 6" xfId="25172"/>
    <cellStyle name="Обычный 18 3 2 5 3 2 7" xfId="34373"/>
    <cellStyle name="Обычный 18 3 2 5 3 2 8" xfId="43301"/>
    <cellStyle name="Обычный 18 3 2 5 3 2 9" xfId="52221"/>
    <cellStyle name="Обычный 18 3 2 5 3 3" xfId="3021"/>
    <cellStyle name="Обычный 18 3 2 5 3 3 2" xfId="3022"/>
    <cellStyle name="Обычный 18 3 2 5 3 3 2 2" xfId="27706"/>
    <cellStyle name="Обычный 18 3 2 5 3 3 2 3" xfId="36902"/>
    <cellStyle name="Обычный 18 3 2 5 3 3 2 4" xfId="45830"/>
    <cellStyle name="Обычный 18 3 2 5 3 3 2 5" xfId="54750"/>
    <cellStyle name="Обычный 18 3 2 5 3 3 3" xfId="14919"/>
    <cellStyle name="Обычный 18 3 2 5 3 3 4" xfId="18779"/>
    <cellStyle name="Обычный 18 3 2 5 3 3 5" xfId="23841"/>
    <cellStyle name="Обычный 18 3 2 5 3 3 6" xfId="33044"/>
    <cellStyle name="Обычный 18 3 2 5 3 3 7" xfId="41970"/>
    <cellStyle name="Обычный 18 3 2 5 3 3 8" xfId="50890"/>
    <cellStyle name="Обычный 18 3 2 5 3 4" xfId="3023"/>
    <cellStyle name="Обычный 18 3 2 5 3 4 2" xfId="30234"/>
    <cellStyle name="Обычный 18 3 2 5 3 4 3" xfId="39430"/>
    <cellStyle name="Обычный 18 3 2 5 3 4 4" xfId="48358"/>
    <cellStyle name="Обычный 18 3 2 5 3 4 5" xfId="57278"/>
    <cellStyle name="Обычный 18 3 2 5 3 5" xfId="3024"/>
    <cellStyle name="Обычный 18 3 2 5 3 5 2" xfId="26373"/>
    <cellStyle name="Обычный 18 3 2 5 3 5 3" xfId="35570"/>
    <cellStyle name="Обычный 18 3 2 5 3 5 4" xfId="44498"/>
    <cellStyle name="Обычный 18 3 2 5 3 5 5" xfId="53418"/>
    <cellStyle name="Обычный 18 3 2 5 3 6" xfId="13588"/>
    <cellStyle name="Обычный 18 3 2 5 3 7" xfId="17447"/>
    <cellStyle name="Обычный 18 3 2 5 3 8" xfId="21307"/>
    <cellStyle name="Обычный 18 3 2 5 3 9" xfId="10975"/>
    <cellStyle name="Обычный 18 3 2 5 4" xfId="3025"/>
    <cellStyle name="Обычный 18 3 2 5 4 2" xfId="3026"/>
    <cellStyle name="Обычный 18 3 2 5 4 2 2" xfId="28439"/>
    <cellStyle name="Обычный 18 3 2 5 4 2 3" xfId="37635"/>
    <cellStyle name="Обычный 18 3 2 5 4 2 4" xfId="46563"/>
    <cellStyle name="Обычный 18 3 2 5 4 2 5" xfId="55483"/>
    <cellStyle name="Обычный 18 3 2 5 4 3" xfId="11793"/>
    <cellStyle name="Обычный 18 3 2 5 4 4" xfId="15652"/>
    <cellStyle name="Обычный 18 3 2 5 4 5" xfId="19512"/>
    <cellStyle name="Обычный 18 3 2 5 4 6" xfId="24574"/>
    <cellStyle name="Обычный 18 3 2 5 4 7" xfId="33776"/>
    <cellStyle name="Обычный 18 3 2 5 4 8" xfId="42703"/>
    <cellStyle name="Обычный 18 3 2 5 4 9" xfId="51623"/>
    <cellStyle name="Обычный 18 3 2 5 5" xfId="3027"/>
    <cellStyle name="Обычный 18 3 2 5 5 2" xfId="3028"/>
    <cellStyle name="Обычный 18 3 2 5 5 2 2" xfId="27107"/>
    <cellStyle name="Обычный 18 3 2 5 5 2 3" xfId="36304"/>
    <cellStyle name="Обычный 18 3 2 5 5 2 4" xfId="45232"/>
    <cellStyle name="Обычный 18 3 2 5 5 2 5" xfId="54152"/>
    <cellStyle name="Обычный 18 3 2 5 5 3" xfId="14321"/>
    <cellStyle name="Обычный 18 3 2 5 5 4" xfId="18181"/>
    <cellStyle name="Обычный 18 3 2 5 5 5" xfId="23243"/>
    <cellStyle name="Обычный 18 3 2 5 5 6" xfId="32448"/>
    <cellStyle name="Обычный 18 3 2 5 5 7" xfId="41372"/>
    <cellStyle name="Обычный 18 3 2 5 5 8" xfId="50292"/>
    <cellStyle name="Обычный 18 3 2 5 6" xfId="3029"/>
    <cellStyle name="Обычный 18 3 2 5 6 2" xfId="29635"/>
    <cellStyle name="Обычный 18 3 2 5 6 3" xfId="38831"/>
    <cellStyle name="Обычный 18 3 2 5 6 4" xfId="47759"/>
    <cellStyle name="Обычный 18 3 2 5 6 5" xfId="56679"/>
    <cellStyle name="Обычный 18 3 2 5 7" xfId="3030"/>
    <cellStyle name="Обычный 18 3 2 5 7 2" xfId="25770"/>
    <cellStyle name="Обычный 18 3 2 5 7 3" xfId="34971"/>
    <cellStyle name="Обычный 18 3 2 5 7 4" xfId="43899"/>
    <cellStyle name="Обычный 18 3 2 5 7 5" xfId="52819"/>
    <cellStyle name="Обычный 18 3 2 5 8" xfId="12989"/>
    <cellStyle name="Обычный 18 3 2 5 9" xfId="16848"/>
    <cellStyle name="Обычный 18 3 2 6" xfId="3031"/>
    <cellStyle name="Обычный 18 3 2 6 10" xfId="20709"/>
    <cellStyle name="Обычный 18 3 2 6 11" xfId="10408"/>
    <cellStyle name="Обычный 18 3 2 6 12" xfId="21910"/>
    <cellStyle name="Обычный 18 3 2 6 13" xfId="31294"/>
    <cellStyle name="Обычный 18 3 2 6 14" xfId="40040"/>
    <cellStyle name="Обычный 18 3 2 6 15" xfId="48960"/>
    <cellStyle name="Обычный 18 3 2 6 2" xfId="3032"/>
    <cellStyle name="Обычный 18 3 2 6 2 10" xfId="10714"/>
    <cellStyle name="Обычный 18 3 2 6 2 11" xfId="22209"/>
    <cellStyle name="Обычный 18 3 2 6 2 12" xfId="31295"/>
    <cellStyle name="Обычный 18 3 2 6 2 13" xfId="40339"/>
    <cellStyle name="Обычный 18 3 2 6 2 14" xfId="49259"/>
    <cellStyle name="Обычный 18 3 2 6 2 2" xfId="3033"/>
    <cellStyle name="Обычный 18 3 2 6 2 2 10" xfId="22809"/>
    <cellStyle name="Обычный 18 3 2 6 2 2 11" xfId="31296"/>
    <cellStyle name="Обычный 18 3 2 6 2 2 12" xfId="40938"/>
    <cellStyle name="Обычный 18 3 2 6 2 2 13" xfId="49858"/>
    <cellStyle name="Обычный 18 3 2 6 2 2 2" xfId="3034"/>
    <cellStyle name="Обычный 18 3 2 6 2 2 2 2" xfId="3035"/>
    <cellStyle name="Обычный 18 3 2 6 2 2 2 2 2" xfId="29337"/>
    <cellStyle name="Обычный 18 3 2 6 2 2 2 2 3" xfId="38533"/>
    <cellStyle name="Обычный 18 3 2 6 2 2 2 2 4" xfId="47461"/>
    <cellStyle name="Обычный 18 3 2 6 2 2 2 2 5" xfId="56381"/>
    <cellStyle name="Обычный 18 3 2 6 2 2 2 3" xfId="12691"/>
    <cellStyle name="Обычный 18 3 2 6 2 2 2 4" xfId="16550"/>
    <cellStyle name="Обычный 18 3 2 6 2 2 2 5" xfId="20410"/>
    <cellStyle name="Обычный 18 3 2 6 2 2 2 6" xfId="25472"/>
    <cellStyle name="Обычный 18 3 2 6 2 2 2 7" xfId="34673"/>
    <cellStyle name="Обычный 18 3 2 6 2 2 2 8" xfId="43601"/>
    <cellStyle name="Обычный 18 3 2 6 2 2 2 9" xfId="52521"/>
    <cellStyle name="Обычный 18 3 2 6 2 2 3" xfId="3036"/>
    <cellStyle name="Обычный 18 3 2 6 2 2 3 2" xfId="3037"/>
    <cellStyle name="Обычный 18 3 2 6 2 2 3 2 2" xfId="28006"/>
    <cellStyle name="Обычный 18 3 2 6 2 2 3 2 3" xfId="37202"/>
    <cellStyle name="Обычный 18 3 2 6 2 2 3 2 4" xfId="46130"/>
    <cellStyle name="Обычный 18 3 2 6 2 2 3 2 5" xfId="55050"/>
    <cellStyle name="Обычный 18 3 2 6 2 2 3 3" xfId="15219"/>
    <cellStyle name="Обычный 18 3 2 6 2 2 3 4" xfId="19079"/>
    <cellStyle name="Обычный 18 3 2 6 2 2 3 5" xfId="24141"/>
    <cellStyle name="Обычный 18 3 2 6 2 2 3 6" xfId="33344"/>
    <cellStyle name="Обычный 18 3 2 6 2 2 3 7" xfId="42270"/>
    <cellStyle name="Обычный 18 3 2 6 2 2 3 8" xfId="51190"/>
    <cellStyle name="Обычный 18 3 2 6 2 2 4" xfId="3038"/>
    <cellStyle name="Обычный 18 3 2 6 2 2 4 2" xfId="30534"/>
    <cellStyle name="Обычный 18 3 2 6 2 2 4 3" xfId="39730"/>
    <cellStyle name="Обычный 18 3 2 6 2 2 4 4" xfId="48658"/>
    <cellStyle name="Обычный 18 3 2 6 2 2 4 5" xfId="57578"/>
    <cellStyle name="Обычный 18 3 2 6 2 2 5" xfId="3039"/>
    <cellStyle name="Обычный 18 3 2 6 2 2 5 2" xfId="26673"/>
    <cellStyle name="Обычный 18 3 2 6 2 2 5 3" xfId="35870"/>
    <cellStyle name="Обычный 18 3 2 6 2 2 5 4" xfId="44798"/>
    <cellStyle name="Обычный 18 3 2 6 2 2 5 5" xfId="53718"/>
    <cellStyle name="Обычный 18 3 2 6 2 2 6" xfId="13888"/>
    <cellStyle name="Обычный 18 3 2 6 2 2 7" xfId="17747"/>
    <cellStyle name="Обычный 18 3 2 6 2 2 8" xfId="21607"/>
    <cellStyle name="Обычный 18 3 2 6 2 2 9" xfId="11235"/>
    <cellStyle name="Обычный 18 3 2 6 2 3" xfId="3040"/>
    <cellStyle name="Обычный 18 3 2 6 2 3 2" xfId="3041"/>
    <cellStyle name="Обычный 18 3 2 6 2 3 2 2" xfId="28739"/>
    <cellStyle name="Обычный 18 3 2 6 2 3 2 3" xfId="37935"/>
    <cellStyle name="Обычный 18 3 2 6 2 3 2 4" xfId="46863"/>
    <cellStyle name="Обычный 18 3 2 6 2 3 2 5" xfId="55783"/>
    <cellStyle name="Обычный 18 3 2 6 2 3 3" xfId="12093"/>
    <cellStyle name="Обычный 18 3 2 6 2 3 4" xfId="15952"/>
    <cellStyle name="Обычный 18 3 2 6 2 3 5" xfId="19812"/>
    <cellStyle name="Обычный 18 3 2 6 2 3 6" xfId="24874"/>
    <cellStyle name="Обычный 18 3 2 6 2 3 7" xfId="34075"/>
    <cellStyle name="Обычный 18 3 2 6 2 3 8" xfId="43003"/>
    <cellStyle name="Обычный 18 3 2 6 2 3 9" xfId="51923"/>
    <cellStyle name="Обычный 18 3 2 6 2 4" xfId="3042"/>
    <cellStyle name="Обычный 18 3 2 6 2 4 2" xfId="3043"/>
    <cellStyle name="Обычный 18 3 2 6 2 4 2 2" xfId="27408"/>
    <cellStyle name="Обычный 18 3 2 6 2 4 2 3" xfId="36604"/>
    <cellStyle name="Обычный 18 3 2 6 2 4 2 4" xfId="45532"/>
    <cellStyle name="Обычный 18 3 2 6 2 4 2 5" xfId="54452"/>
    <cellStyle name="Обычный 18 3 2 6 2 4 3" xfId="14621"/>
    <cellStyle name="Обычный 18 3 2 6 2 4 4" xfId="18481"/>
    <cellStyle name="Обычный 18 3 2 6 2 4 5" xfId="23543"/>
    <cellStyle name="Обычный 18 3 2 6 2 4 6" xfId="32747"/>
    <cellStyle name="Обычный 18 3 2 6 2 4 7" xfId="41672"/>
    <cellStyle name="Обычный 18 3 2 6 2 4 8" xfId="50592"/>
    <cellStyle name="Обычный 18 3 2 6 2 5" xfId="3044"/>
    <cellStyle name="Обычный 18 3 2 6 2 5 2" xfId="29935"/>
    <cellStyle name="Обычный 18 3 2 6 2 5 3" xfId="39131"/>
    <cellStyle name="Обычный 18 3 2 6 2 5 4" xfId="48059"/>
    <cellStyle name="Обычный 18 3 2 6 2 5 5" xfId="56979"/>
    <cellStyle name="Обычный 18 3 2 6 2 6" xfId="3045"/>
    <cellStyle name="Обычный 18 3 2 6 2 6 2" xfId="26074"/>
    <cellStyle name="Обычный 18 3 2 6 2 6 3" xfId="35271"/>
    <cellStyle name="Обычный 18 3 2 6 2 6 4" xfId="44199"/>
    <cellStyle name="Обычный 18 3 2 6 2 6 5" xfId="53119"/>
    <cellStyle name="Обычный 18 3 2 6 2 7" xfId="13289"/>
    <cellStyle name="Обычный 18 3 2 6 2 8" xfId="17148"/>
    <cellStyle name="Обычный 18 3 2 6 2 9" xfId="21008"/>
    <cellStyle name="Обычный 18 3 2 6 3" xfId="3046"/>
    <cellStyle name="Обычный 18 3 2 6 3 10" xfId="22510"/>
    <cellStyle name="Обычный 18 3 2 6 3 11" xfId="31297"/>
    <cellStyle name="Обычный 18 3 2 6 3 12" xfId="40639"/>
    <cellStyle name="Обычный 18 3 2 6 3 13" xfId="49559"/>
    <cellStyle name="Обычный 18 3 2 6 3 2" xfId="3047"/>
    <cellStyle name="Обычный 18 3 2 6 3 2 2" xfId="3048"/>
    <cellStyle name="Обычный 18 3 2 6 3 2 2 2" xfId="29038"/>
    <cellStyle name="Обычный 18 3 2 6 3 2 2 3" xfId="38234"/>
    <cellStyle name="Обычный 18 3 2 6 3 2 2 4" xfId="47162"/>
    <cellStyle name="Обычный 18 3 2 6 3 2 2 5" xfId="56082"/>
    <cellStyle name="Обычный 18 3 2 6 3 2 3" xfId="12392"/>
    <cellStyle name="Обычный 18 3 2 6 3 2 4" xfId="16251"/>
    <cellStyle name="Обычный 18 3 2 6 3 2 5" xfId="20111"/>
    <cellStyle name="Обычный 18 3 2 6 3 2 6" xfId="25173"/>
    <cellStyle name="Обычный 18 3 2 6 3 2 7" xfId="34374"/>
    <cellStyle name="Обычный 18 3 2 6 3 2 8" xfId="43302"/>
    <cellStyle name="Обычный 18 3 2 6 3 2 9" xfId="52222"/>
    <cellStyle name="Обычный 18 3 2 6 3 3" xfId="3049"/>
    <cellStyle name="Обычный 18 3 2 6 3 3 2" xfId="3050"/>
    <cellStyle name="Обычный 18 3 2 6 3 3 2 2" xfId="27707"/>
    <cellStyle name="Обычный 18 3 2 6 3 3 2 3" xfId="36903"/>
    <cellStyle name="Обычный 18 3 2 6 3 3 2 4" xfId="45831"/>
    <cellStyle name="Обычный 18 3 2 6 3 3 2 5" xfId="54751"/>
    <cellStyle name="Обычный 18 3 2 6 3 3 3" xfId="14920"/>
    <cellStyle name="Обычный 18 3 2 6 3 3 4" xfId="18780"/>
    <cellStyle name="Обычный 18 3 2 6 3 3 5" xfId="23842"/>
    <cellStyle name="Обычный 18 3 2 6 3 3 6" xfId="33045"/>
    <cellStyle name="Обычный 18 3 2 6 3 3 7" xfId="41971"/>
    <cellStyle name="Обычный 18 3 2 6 3 3 8" xfId="50891"/>
    <cellStyle name="Обычный 18 3 2 6 3 4" xfId="3051"/>
    <cellStyle name="Обычный 18 3 2 6 3 4 2" xfId="30235"/>
    <cellStyle name="Обычный 18 3 2 6 3 4 3" xfId="39431"/>
    <cellStyle name="Обычный 18 3 2 6 3 4 4" xfId="48359"/>
    <cellStyle name="Обычный 18 3 2 6 3 4 5" xfId="57279"/>
    <cellStyle name="Обычный 18 3 2 6 3 5" xfId="3052"/>
    <cellStyle name="Обычный 18 3 2 6 3 5 2" xfId="26374"/>
    <cellStyle name="Обычный 18 3 2 6 3 5 3" xfId="35571"/>
    <cellStyle name="Обычный 18 3 2 6 3 5 4" xfId="44499"/>
    <cellStyle name="Обычный 18 3 2 6 3 5 5" xfId="53419"/>
    <cellStyle name="Обычный 18 3 2 6 3 6" xfId="13589"/>
    <cellStyle name="Обычный 18 3 2 6 3 7" xfId="17448"/>
    <cellStyle name="Обычный 18 3 2 6 3 8" xfId="21308"/>
    <cellStyle name="Обычный 18 3 2 6 3 9" xfId="10976"/>
    <cellStyle name="Обычный 18 3 2 6 4" xfId="3053"/>
    <cellStyle name="Обычный 18 3 2 6 4 2" xfId="3054"/>
    <cellStyle name="Обычный 18 3 2 6 4 2 2" xfId="28440"/>
    <cellStyle name="Обычный 18 3 2 6 4 2 3" xfId="37636"/>
    <cellStyle name="Обычный 18 3 2 6 4 2 4" xfId="46564"/>
    <cellStyle name="Обычный 18 3 2 6 4 2 5" xfId="55484"/>
    <cellStyle name="Обычный 18 3 2 6 4 3" xfId="11794"/>
    <cellStyle name="Обычный 18 3 2 6 4 4" xfId="15653"/>
    <cellStyle name="Обычный 18 3 2 6 4 5" xfId="19513"/>
    <cellStyle name="Обычный 18 3 2 6 4 6" xfId="24575"/>
    <cellStyle name="Обычный 18 3 2 6 4 7" xfId="33777"/>
    <cellStyle name="Обычный 18 3 2 6 4 8" xfId="42704"/>
    <cellStyle name="Обычный 18 3 2 6 4 9" xfId="51624"/>
    <cellStyle name="Обычный 18 3 2 6 5" xfId="3055"/>
    <cellStyle name="Обычный 18 3 2 6 5 2" xfId="3056"/>
    <cellStyle name="Обычный 18 3 2 6 5 2 2" xfId="27108"/>
    <cellStyle name="Обычный 18 3 2 6 5 2 3" xfId="36305"/>
    <cellStyle name="Обычный 18 3 2 6 5 2 4" xfId="45233"/>
    <cellStyle name="Обычный 18 3 2 6 5 2 5" xfId="54153"/>
    <cellStyle name="Обычный 18 3 2 6 5 3" xfId="14322"/>
    <cellStyle name="Обычный 18 3 2 6 5 4" xfId="18182"/>
    <cellStyle name="Обычный 18 3 2 6 5 5" xfId="23244"/>
    <cellStyle name="Обычный 18 3 2 6 5 6" xfId="32449"/>
    <cellStyle name="Обычный 18 3 2 6 5 7" xfId="41373"/>
    <cellStyle name="Обычный 18 3 2 6 5 8" xfId="50293"/>
    <cellStyle name="Обычный 18 3 2 6 6" xfId="3057"/>
    <cellStyle name="Обычный 18 3 2 6 6 2" xfId="29636"/>
    <cellStyle name="Обычный 18 3 2 6 6 3" xfId="38832"/>
    <cellStyle name="Обычный 18 3 2 6 6 4" xfId="47760"/>
    <cellStyle name="Обычный 18 3 2 6 6 5" xfId="56680"/>
    <cellStyle name="Обычный 18 3 2 6 7" xfId="3058"/>
    <cellStyle name="Обычный 18 3 2 6 7 2" xfId="25771"/>
    <cellStyle name="Обычный 18 3 2 6 7 3" xfId="34972"/>
    <cellStyle name="Обычный 18 3 2 6 7 4" xfId="43900"/>
    <cellStyle name="Обычный 18 3 2 6 7 5" xfId="52820"/>
    <cellStyle name="Обычный 18 3 2 6 8" xfId="12990"/>
    <cellStyle name="Обычный 18 3 2 6 9" xfId="16849"/>
    <cellStyle name="Обычный 18 3 2 7" xfId="3059"/>
    <cellStyle name="Обычный 18 3 2 7 10" xfId="20710"/>
    <cellStyle name="Обычный 18 3 2 7 11" xfId="10409"/>
    <cellStyle name="Обычный 18 3 2 7 12" xfId="21911"/>
    <cellStyle name="Обычный 18 3 2 7 13" xfId="31298"/>
    <cellStyle name="Обычный 18 3 2 7 14" xfId="40041"/>
    <cellStyle name="Обычный 18 3 2 7 15" xfId="48961"/>
    <cellStyle name="Обычный 18 3 2 7 2" xfId="3060"/>
    <cellStyle name="Обычный 18 3 2 7 2 10" xfId="10715"/>
    <cellStyle name="Обычный 18 3 2 7 2 11" xfId="22210"/>
    <cellStyle name="Обычный 18 3 2 7 2 12" xfId="31299"/>
    <cellStyle name="Обычный 18 3 2 7 2 13" xfId="40340"/>
    <cellStyle name="Обычный 18 3 2 7 2 14" xfId="49260"/>
    <cellStyle name="Обычный 18 3 2 7 2 2" xfId="3061"/>
    <cellStyle name="Обычный 18 3 2 7 2 2 10" xfId="22810"/>
    <cellStyle name="Обычный 18 3 2 7 2 2 11" xfId="31300"/>
    <cellStyle name="Обычный 18 3 2 7 2 2 12" xfId="40939"/>
    <cellStyle name="Обычный 18 3 2 7 2 2 13" xfId="49859"/>
    <cellStyle name="Обычный 18 3 2 7 2 2 2" xfId="3062"/>
    <cellStyle name="Обычный 18 3 2 7 2 2 2 2" xfId="3063"/>
    <cellStyle name="Обычный 18 3 2 7 2 2 2 2 2" xfId="29338"/>
    <cellStyle name="Обычный 18 3 2 7 2 2 2 2 3" xfId="38534"/>
    <cellStyle name="Обычный 18 3 2 7 2 2 2 2 4" xfId="47462"/>
    <cellStyle name="Обычный 18 3 2 7 2 2 2 2 5" xfId="56382"/>
    <cellStyle name="Обычный 18 3 2 7 2 2 2 3" xfId="12692"/>
    <cellStyle name="Обычный 18 3 2 7 2 2 2 4" xfId="16551"/>
    <cellStyle name="Обычный 18 3 2 7 2 2 2 5" xfId="20411"/>
    <cellStyle name="Обычный 18 3 2 7 2 2 2 6" xfId="25473"/>
    <cellStyle name="Обычный 18 3 2 7 2 2 2 7" xfId="34674"/>
    <cellStyle name="Обычный 18 3 2 7 2 2 2 8" xfId="43602"/>
    <cellStyle name="Обычный 18 3 2 7 2 2 2 9" xfId="52522"/>
    <cellStyle name="Обычный 18 3 2 7 2 2 3" xfId="3064"/>
    <cellStyle name="Обычный 18 3 2 7 2 2 3 2" xfId="3065"/>
    <cellStyle name="Обычный 18 3 2 7 2 2 3 2 2" xfId="28007"/>
    <cellStyle name="Обычный 18 3 2 7 2 2 3 2 3" xfId="37203"/>
    <cellStyle name="Обычный 18 3 2 7 2 2 3 2 4" xfId="46131"/>
    <cellStyle name="Обычный 18 3 2 7 2 2 3 2 5" xfId="55051"/>
    <cellStyle name="Обычный 18 3 2 7 2 2 3 3" xfId="15220"/>
    <cellStyle name="Обычный 18 3 2 7 2 2 3 4" xfId="19080"/>
    <cellStyle name="Обычный 18 3 2 7 2 2 3 5" xfId="24142"/>
    <cellStyle name="Обычный 18 3 2 7 2 2 3 6" xfId="33345"/>
    <cellStyle name="Обычный 18 3 2 7 2 2 3 7" xfId="42271"/>
    <cellStyle name="Обычный 18 3 2 7 2 2 3 8" xfId="51191"/>
    <cellStyle name="Обычный 18 3 2 7 2 2 4" xfId="3066"/>
    <cellStyle name="Обычный 18 3 2 7 2 2 4 2" xfId="30535"/>
    <cellStyle name="Обычный 18 3 2 7 2 2 4 3" xfId="39731"/>
    <cellStyle name="Обычный 18 3 2 7 2 2 4 4" xfId="48659"/>
    <cellStyle name="Обычный 18 3 2 7 2 2 4 5" xfId="57579"/>
    <cellStyle name="Обычный 18 3 2 7 2 2 5" xfId="3067"/>
    <cellStyle name="Обычный 18 3 2 7 2 2 5 2" xfId="26674"/>
    <cellStyle name="Обычный 18 3 2 7 2 2 5 3" xfId="35871"/>
    <cellStyle name="Обычный 18 3 2 7 2 2 5 4" xfId="44799"/>
    <cellStyle name="Обычный 18 3 2 7 2 2 5 5" xfId="53719"/>
    <cellStyle name="Обычный 18 3 2 7 2 2 6" xfId="13889"/>
    <cellStyle name="Обычный 18 3 2 7 2 2 7" xfId="17748"/>
    <cellStyle name="Обычный 18 3 2 7 2 2 8" xfId="21608"/>
    <cellStyle name="Обычный 18 3 2 7 2 2 9" xfId="11236"/>
    <cellStyle name="Обычный 18 3 2 7 2 3" xfId="3068"/>
    <cellStyle name="Обычный 18 3 2 7 2 3 2" xfId="3069"/>
    <cellStyle name="Обычный 18 3 2 7 2 3 2 2" xfId="28740"/>
    <cellStyle name="Обычный 18 3 2 7 2 3 2 3" xfId="37936"/>
    <cellStyle name="Обычный 18 3 2 7 2 3 2 4" xfId="46864"/>
    <cellStyle name="Обычный 18 3 2 7 2 3 2 5" xfId="55784"/>
    <cellStyle name="Обычный 18 3 2 7 2 3 3" xfId="12094"/>
    <cellStyle name="Обычный 18 3 2 7 2 3 4" xfId="15953"/>
    <cellStyle name="Обычный 18 3 2 7 2 3 5" xfId="19813"/>
    <cellStyle name="Обычный 18 3 2 7 2 3 6" xfId="24875"/>
    <cellStyle name="Обычный 18 3 2 7 2 3 7" xfId="34076"/>
    <cellStyle name="Обычный 18 3 2 7 2 3 8" xfId="43004"/>
    <cellStyle name="Обычный 18 3 2 7 2 3 9" xfId="51924"/>
    <cellStyle name="Обычный 18 3 2 7 2 4" xfId="3070"/>
    <cellStyle name="Обычный 18 3 2 7 2 4 2" xfId="3071"/>
    <cellStyle name="Обычный 18 3 2 7 2 4 2 2" xfId="27409"/>
    <cellStyle name="Обычный 18 3 2 7 2 4 2 3" xfId="36605"/>
    <cellStyle name="Обычный 18 3 2 7 2 4 2 4" xfId="45533"/>
    <cellStyle name="Обычный 18 3 2 7 2 4 2 5" xfId="54453"/>
    <cellStyle name="Обычный 18 3 2 7 2 4 3" xfId="14622"/>
    <cellStyle name="Обычный 18 3 2 7 2 4 4" xfId="18482"/>
    <cellStyle name="Обычный 18 3 2 7 2 4 5" xfId="23544"/>
    <cellStyle name="Обычный 18 3 2 7 2 4 6" xfId="32748"/>
    <cellStyle name="Обычный 18 3 2 7 2 4 7" xfId="41673"/>
    <cellStyle name="Обычный 18 3 2 7 2 4 8" xfId="50593"/>
    <cellStyle name="Обычный 18 3 2 7 2 5" xfId="3072"/>
    <cellStyle name="Обычный 18 3 2 7 2 5 2" xfId="29936"/>
    <cellStyle name="Обычный 18 3 2 7 2 5 3" xfId="39132"/>
    <cellStyle name="Обычный 18 3 2 7 2 5 4" xfId="48060"/>
    <cellStyle name="Обычный 18 3 2 7 2 5 5" xfId="56980"/>
    <cellStyle name="Обычный 18 3 2 7 2 6" xfId="3073"/>
    <cellStyle name="Обычный 18 3 2 7 2 6 2" xfId="26075"/>
    <cellStyle name="Обычный 18 3 2 7 2 6 3" xfId="35272"/>
    <cellStyle name="Обычный 18 3 2 7 2 6 4" xfId="44200"/>
    <cellStyle name="Обычный 18 3 2 7 2 6 5" xfId="53120"/>
    <cellStyle name="Обычный 18 3 2 7 2 7" xfId="13290"/>
    <cellStyle name="Обычный 18 3 2 7 2 8" xfId="17149"/>
    <cellStyle name="Обычный 18 3 2 7 2 9" xfId="21009"/>
    <cellStyle name="Обычный 18 3 2 7 3" xfId="3074"/>
    <cellStyle name="Обычный 18 3 2 7 3 10" xfId="22511"/>
    <cellStyle name="Обычный 18 3 2 7 3 11" xfId="31301"/>
    <cellStyle name="Обычный 18 3 2 7 3 12" xfId="40640"/>
    <cellStyle name="Обычный 18 3 2 7 3 13" xfId="49560"/>
    <cellStyle name="Обычный 18 3 2 7 3 2" xfId="3075"/>
    <cellStyle name="Обычный 18 3 2 7 3 2 2" xfId="3076"/>
    <cellStyle name="Обычный 18 3 2 7 3 2 2 2" xfId="29039"/>
    <cellStyle name="Обычный 18 3 2 7 3 2 2 3" xfId="38235"/>
    <cellStyle name="Обычный 18 3 2 7 3 2 2 4" xfId="47163"/>
    <cellStyle name="Обычный 18 3 2 7 3 2 2 5" xfId="56083"/>
    <cellStyle name="Обычный 18 3 2 7 3 2 3" xfId="12393"/>
    <cellStyle name="Обычный 18 3 2 7 3 2 4" xfId="16252"/>
    <cellStyle name="Обычный 18 3 2 7 3 2 5" xfId="20112"/>
    <cellStyle name="Обычный 18 3 2 7 3 2 6" xfId="25174"/>
    <cellStyle name="Обычный 18 3 2 7 3 2 7" xfId="34375"/>
    <cellStyle name="Обычный 18 3 2 7 3 2 8" xfId="43303"/>
    <cellStyle name="Обычный 18 3 2 7 3 2 9" xfId="52223"/>
    <cellStyle name="Обычный 18 3 2 7 3 3" xfId="3077"/>
    <cellStyle name="Обычный 18 3 2 7 3 3 2" xfId="3078"/>
    <cellStyle name="Обычный 18 3 2 7 3 3 2 2" xfId="27708"/>
    <cellStyle name="Обычный 18 3 2 7 3 3 2 3" xfId="36904"/>
    <cellStyle name="Обычный 18 3 2 7 3 3 2 4" xfId="45832"/>
    <cellStyle name="Обычный 18 3 2 7 3 3 2 5" xfId="54752"/>
    <cellStyle name="Обычный 18 3 2 7 3 3 3" xfId="14921"/>
    <cellStyle name="Обычный 18 3 2 7 3 3 4" xfId="18781"/>
    <cellStyle name="Обычный 18 3 2 7 3 3 5" xfId="23843"/>
    <cellStyle name="Обычный 18 3 2 7 3 3 6" xfId="33046"/>
    <cellStyle name="Обычный 18 3 2 7 3 3 7" xfId="41972"/>
    <cellStyle name="Обычный 18 3 2 7 3 3 8" xfId="50892"/>
    <cellStyle name="Обычный 18 3 2 7 3 4" xfId="3079"/>
    <cellStyle name="Обычный 18 3 2 7 3 4 2" xfId="30236"/>
    <cellStyle name="Обычный 18 3 2 7 3 4 3" xfId="39432"/>
    <cellStyle name="Обычный 18 3 2 7 3 4 4" xfId="48360"/>
    <cellStyle name="Обычный 18 3 2 7 3 4 5" xfId="57280"/>
    <cellStyle name="Обычный 18 3 2 7 3 5" xfId="3080"/>
    <cellStyle name="Обычный 18 3 2 7 3 5 2" xfId="26375"/>
    <cellStyle name="Обычный 18 3 2 7 3 5 3" xfId="35572"/>
    <cellStyle name="Обычный 18 3 2 7 3 5 4" xfId="44500"/>
    <cellStyle name="Обычный 18 3 2 7 3 5 5" xfId="53420"/>
    <cellStyle name="Обычный 18 3 2 7 3 6" xfId="13590"/>
    <cellStyle name="Обычный 18 3 2 7 3 7" xfId="17449"/>
    <cellStyle name="Обычный 18 3 2 7 3 8" xfId="21309"/>
    <cellStyle name="Обычный 18 3 2 7 3 9" xfId="10977"/>
    <cellStyle name="Обычный 18 3 2 7 4" xfId="3081"/>
    <cellStyle name="Обычный 18 3 2 7 4 2" xfId="3082"/>
    <cellStyle name="Обычный 18 3 2 7 4 2 2" xfId="28441"/>
    <cellStyle name="Обычный 18 3 2 7 4 2 3" xfId="37637"/>
    <cellStyle name="Обычный 18 3 2 7 4 2 4" xfId="46565"/>
    <cellStyle name="Обычный 18 3 2 7 4 2 5" xfId="55485"/>
    <cellStyle name="Обычный 18 3 2 7 4 3" xfId="11795"/>
    <cellStyle name="Обычный 18 3 2 7 4 4" xfId="15654"/>
    <cellStyle name="Обычный 18 3 2 7 4 5" xfId="19514"/>
    <cellStyle name="Обычный 18 3 2 7 4 6" xfId="24576"/>
    <cellStyle name="Обычный 18 3 2 7 4 7" xfId="33778"/>
    <cellStyle name="Обычный 18 3 2 7 4 8" xfId="42705"/>
    <cellStyle name="Обычный 18 3 2 7 4 9" xfId="51625"/>
    <cellStyle name="Обычный 18 3 2 7 5" xfId="3083"/>
    <cellStyle name="Обычный 18 3 2 7 5 2" xfId="3084"/>
    <cellStyle name="Обычный 18 3 2 7 5 2 2" xfId="27109"/>
    <cellStyle name="Обычный 18 3 2 7 5 2 3" xfId="36306"/>
    <cellStyle name="Обычный 18 3 2 7 5 2 4" xfId="45234"/>
    <cellStyle name="Обычный 18 3 2 7 5 2 5" xfId="54154"/>
    <cellStyle name="Обычный 18 3 2 7 5 3" xfId="14323"/>
    <cellStyle name="Обычный 18 3 2 7 5 4" xfId="18183"/>
    <cellStyle name="Обычный 18 3 2 7 5 5" xfId="23245"/>
    <cellStyle name="Обычный 18 3 2 7 5 6" xfId="32450"/>
    <cellStyle name="Обычный 18 3 2 7 5 7" xfId="41374"/>
    <cellStyle name="Обычный 18 3 2 7 5 8" xfId="50294"/>
    <cellStyle name="Обычный 18 3 2 7 6" xfId="3085"/>
    <cellStyle name="Обычный 18 3 2 7 6 2" xfId="29637"/>
    <cellStyle name="Обычный 18 3 2 7 6 3" xfId="38833"/>
    <cellStyle name="Обычный 18 3 2 7 6 4" xfId="47761"/>
    <cellStyle name="Обычный 18 3 2 7 6 5" xfId="56681"/>
    <cellStyle name="Обычный 18 3 2 7 7" xfId="3086"/>
    <cellStyle name="Обычный 18 3 2 7 7 2" xfId="25772"/>
    <cellStyle name="Обычный 18 3 2 7 7 3" xfId="34973"/>
    <cellStyle name="Обычный 18 3 2 7 7 4" xfId="43901"/>
    <cellStyle name="Обычный 18 3 2 7 7 5" xfId="52821"/>
    <cellStyle name="Обычный 18 3 2 7 8" xfId="12991"/>
    <cellStyle name="Обычный 18 3 2 7 9" xfId="16850"/>
    <cellStyle name="Обычный 18 3 2 8" xfId="3087"/>
    <cellStyle name="Обычный 18 3 2 8 10" xfId="20711"/>
    <cellStyle name="Обычный 18 3 2 8 11" xfId="10410"/>
    <cellStyle name="Обычный 18 3 2 8 12" xfId="21912"/>
    <cellStyle name="Обычный 18 3 2 8 13" xfId="31302"/>
    <cellStyle name="Обычный 18 3 2 8 14" xfId="40042"/>
    <cellStyle name="Обычный 18 3 2 8 15" xfId="48962"/>
    <cellStyle name="Обычный 18 3 2 8 2" xfId="3088"/>
    <cellStyle name="Обычный 18 3 2 8 2 10" xfId="10716"/>
    <cellStyle name="Обычный 18 3 2 8 2 11" xfId="22211"/>
    <cellStyle name="Обычный 18 3 2 8 2 12" xfId="31303"/>
    <cellStyle name="Обычный 18 3 2 8 2 13" xfId="40341"/>
    <cellStyle name="Обычный 18 3 2 8 2 14" xfId="49261"/>
    <cellStyle name="Обычный 18 3 2 8 2 2" xfId="3089"/>
    <cellStyle name="Обычный 18 3 2 8 2 2 10" xfId="22811"/>
    <cellStyle name="Обычный 18 3 2 8 2 2 11" xfId="31304"/>
    <cellStyle name="Обычный 18 3 2 8 2 2 12" xfId="40940"/>
    <cellStyle name="Обычный 18 3 2 8 2 2 13" xfId="49860"/>
    <cellStyle name="Обычный 18 3 2 8 2 2 2" xfId="3090"/>
    <cellStyle name="Обычный 18 3 2 8 2 2 2 2" xfId="3091"/>
    <cellStyle name="Обычный 18 3 2 8 2 2 2 2 2" xfId="29339"/>
    <cellStyle name="Обычный 18 3 2 8 2 2 2 2 3" xfId="38535"/>
    <cellStyle name="Обычный 18 3 2 8 2 2 2 2 4" xfId="47463"/>
    <cellStyle name="Обычный 18 3 2 8 2 2 2 2 5" xfId="56383"/>
    <cellStyle name="Обычный 18 3 2 8 2 2 2 3" xfId="12693"/>
    <cellStyle name="Обычный 18 3 2 8 2 2 2 4" xfId="16552"/>
    <cellStyle name="Обычный 18 3 2 8 2 2 2 5" xfId="20412"/>
    <cellStyle name="Обычный 18 3 2 8 2 2 2 6" xfId="25474"/>
    <cellStyle name="Обычный 18 3 2 8 2 2 2 7" xfId="34675"/>
    <cellStyle name="Обычный 18 3 2 8 2 2 2 8" xfId="43603"/>
    <cellStyle name="Обычный 18 3 2 8 2 2 2 9" xfId="52523"/>
    <cellStyle name="Обычный 18 3 2 8 2 2 3" xfId="3092"/>
    <cellStyle name="Обычный 18 3 2 8 2 2 3 2" xfId="3093"/>
    <cellStyle name="Обычный 18 3 2 8 2 2 3 2 2" xfId="28008"/>
    <cellStyle name="Обычный 18 3 2 8 2 2 3 2 3" xfId="37204"/>
    <cellStyle name="Обычный 18 3 2 8 2 2 3 2 4" xfId="46132"/>
    <cellStyle name="Обычный 18 3 2 8 2 2 3 2 5" xfId="55052"/>
    <cellStyle name="Обычный 18 3 2 8 2 2 3 3" xfId="15221"/>
    <cellStyle name="Обычный 18 3 2 8 2 2 3 4" xfId="19081"/>
    <cellStyle name="Обычный 18 3 2 8 2 2 3 5" xfId="24143"/>
    <cellStyle name="Обычный 18 3 2 8 2 2 3 6" xfId="33346"/>
    <cellStyle name="Обычный 18 3 2 8 2 2 3 7" xfId="42272"/>
    <cellStyle name="Обычный 18 3 2 8 2 2 3 8" xfId="51192"/>
    <cellStyle name="Обычный 18 3 2 8 2 2 4" xfId="3094"/>
    <cellStyle name="Обычный 18 3 2 8 2 2 4 2" xfId="30536"/>
    <cellStyle name="Обычный 18 3 2 8 2 2 4 3" xfId="39732"/>
    <cellStyle name="Обычный 18 3 2 8 2 2 4 4" xfId="48660"/>
    <cellStyle name="Обычный 18 3 2 8 2 2 4 5" xfId="57580"/>
    <cellStyle name="Обычный 18 3 2 8 2 2 5" xfId="3095"/>
    <cellStyle name="Обычный 18 3 2 8 2 2 5 2" xfId="26675"/>
    <cellStyle name="Обычный 18 3 2 8 2 2 5 3" xfId="35872"/>
    <cellStyle name="Обычный 18 3 2 8 2 2 5 4" xfId="44800"/>
    <cellStyle name="Обычный 18 3 2 8 2 2 5 5" xfId="53720"/>
    <cellStyle name="Обычный 18 3 2 8 2 2 6" xfId="13890"/>
    <cellStyle name="Обычный 18 3 2 8 2 2 7" xfId="17749"/>
    <cellStyle name="Обычный 18 3 2 8 2 2 8" xfId="21609"/>
    <cellStyle name="Обычный 18 3 2 8 2 2 9" xfId="11237"/>
    <cellStyle name="Обычный 18 3 2 8 2 3" xfId="3096"/>
    <cellStyle name="Обычный 18 3 2 8 2 3 2" xfId="3097"/>
    <cellStyle name="Обычный 18 3 2 8 2 3 2 2" xfId="28741"/>
    <cellStyle name="Обычный 18 3 2 8 2 3 2 3" xfId="37937"/>
    <cellStyle name="Обычный 18 3 2 8 2 3 2 4" xfId="46865"/>
    <cellStyle name="Обычный 18 3 2 8 2 3 2 5" xfId="55785"/>
    <cellStyle name="Обычный 18 3 2 8 2 3 3" xfId="12095"/>
    <cellStyle name="Обычный 18 3 2 8 2 3 4" xfId="15954"/>
    <cellStyle name="Обычный 18 3 2 8 2 3 5" xfId="19814"/>
    <cellStyle name="Обычный 18 3 2 8 2 3 6" xfId="24876"/>
    <cellStyle name="Обычный 18 3 2 8 2 3 7" xfId="34077"/>
    <cellStyle name="Обычный 18 3 2 8 2 3 8" xfId="43005"/>
    <cellStyle name="Обычный 18 3 2 8 2 3 9" xfId="51925"/>
    <cellStyle name="Обычный 18 3 2 8 2 4" xfId="3098"/>
    <cellStyle name="Обычный 18 3 2 8 2 4 2" xfId="3099"/>
    <cellStyle name="Обычный 18 3 2 8 2 4 2 2" xfId="27410"/>
    <cellStyle name="Обычный 18 3 2 8 2 4 2 3" xfId="36606"/>
    <cellStyle name="Обычный 18 3 2 8 2 4 2 4" xfId="45534"/>
    <cellStyle name="Обычный 18 3 2 8 2 4 2 5" xfId="54454"/>
    <cellStyle name="Обычный 18 3 2 8 2 4 3" xfId="14623"/>
    <cellStyle name="Обычный 18 3 2 8 2 4 4" xfId="18483"/>
    <cellStyle name="Обычный 18 3 2 8 2 4 5" xfId="23545"/>
    <cellStyle name="Обычный 18 3 2 8 2 4 6" xfId="32749"/>
    <cellStyle name="Обычный 18 3 2 8 2 4 7" xfId="41674"/>
    <cellStyle name="Обычный 18 3 2 8 2 4 8" xfId="50594"/>
    <cellStyle name="Обычный 18 3 2 8 2 5" xfId="3100"/>
    <cellStyle name="Обычный 18 3 2 8 2 5 2" xfId="29937"/>
    <cellStyle name="Обычный 18 3 2 8 2 5 3" xfId="39133"/>
    <cellStyle name="Обычный 18 3 2 8 2 5 4" xfId="48061"/>
    <cellStyle name="Обычный 18 3 2 8 2 5 5" xfId="56981"/>
    <cellStyle name="Обычный 18 3 2 8 2 6" xfId="3101"/>
    <cellStyle name="Обычный 18 3 2 8 2 6 2" xfId="26076"/>
    <cellStyle name="Обычный 18 3 2 8 2 6 3" xfId="35273"/>
    <cellStyle name="Обычный 18 3 2 8 2 6 4" xfId="44201"/>
    <cellStyle name="Обычный 18 3 2 8 2 6 5" xfId="53121"/>
    <cellStyle name="Обычный 18 3 2 8 2 7" xfId="13291"/>
    <cellStyle name="Обычный 18 3 2 8 2 8" xfId="17150"/>
    <cellStyle name="Обычный 18 3 2 8 2 9" xfId="21010"/>
    <cellStyle name="Обычный 18 3 2 8 3" xfId="3102"/>
    <cellStyle name="Обычный 18 3 2 8 3 10" xfId="22512"/>
    <cellStyle name="Обычный 18 3 2 8 3 11" xfId="31305"/>
    <cellStyle name="Обычный 18 3 2 8 3 12" xfId="40641"/>
    <cellStyle name="Обычный 18 3 2 8 3 13" xfId="49561"/>
    <cellStyle name="Обычный 18 3 2 8 3 2" xfId="3103"/>
    <cellStyle name="Обычный 18 3 2 8 3 2 2" xfId="3104"/>
    <cellStyle name="Обычный 18 3 2 8 3 2 2 2" xfId="29040"/>
    <cellStyle name="Обычный 18 3 2 8 3 2 2 3" xfId="38236"/>
    <cellStyle name="Обычный 18 3 2 8 3 2 2 4" xfId="47164"/>
    <cellStyle name="Обычный 18 3 2 8 3 2 2 5" xfId="56084"/>
    <cellStyle name="Обычный 18 3 2 8 3 2 3" xfId="12394"/>
    <cellStyle name="Обычный 18 3 2 8 3 2 4" xfId="16253"/>
    <cellStyle name="Обычный 18 3 2 8 3 2 5" xfId="20113"/>
    <cellStyle name="Обычный 18 3 2 8 3 2 6" xfId="25175"/>
    <cellStyle name="Обычный 18 3 2 8 3 2 7" xfId="34376"/>
    <cellStyle name="Обычный 18 3 2 8 3 2 8" xfId="43304"/>
    <cellStyle name="Обычный 18 3 2 8 3 2 9" xfId="52224"/>
    <cellStyle name="Обычный 18 3 2 8 3 3" xfId="3105"/>
    <cellStyle name="Обычный 18 3 2 8 3 3 2" xfId="3106"/>
    <cellStyle name="Обычный 18 3 2 8 3 3 2 2" xfId="27709"/>
    <cellStyle name="Обычный 18 3 2 8 3 3 2 3" xfId="36905"/>
    <cellStyle name="Обычный 18 3 2 8 3 3 2 4" xfId="45833"/>
    <cellStyle name="Обычный 18 3 2 8 3 3 2 5" xfId="54753"/>
    <cellStyle name="Обычный 18 3 2 8 3 3 3" xfId="14922"/>
    <cellStyle name="Обычный 18 3 2 8 3 3 4" xfId="18782"/>
    <cellStyle name="Обычный 18 3 2 8 3 3 5" xfId="23844"/>
    <cellStyle name="Обычный 18 3 2 8 3 3 6" xfId="33047"/>
    <cellStyle name="Обычный 18 3 2 8 3 3 7" xfId="41973"/>
    <cellStyle name="Обычный 18 3 2 8 3 3 8" xfId="50893"/>
    <cellStyle name="Обычный 18 3 2 8 3 4" xfId="3107"/>
    <cellStyle name="Обычный 18 3 2 8 3 4 2" xfId="30237"/>
    <cellStyle name="Обычный 18 3 2 8 3 4 3" xfId="39433"/>
    <cellStyle name="Обычный 18 3 2 8 3 4 4" xfId="48361"/>
    <cellStyle name="Обычный 18 3 2 8 3 4 5" xfId="57281"/>
    <cellStyle name="Обычный 18 3 2 8 3 5" xfId="3108"/>
    <cellStyle name="Обычный 18 3 2 8 3 5 2" xfId="26376"/>
    <cellStyle name="Обычный 18 3 2 8 3 5 3" xfId="35573"/>
    <cellStyle name="Обычный 18 3 2 8 3 5 4" xfId="44501"/>
    <cellStyle name="Обычный 18 3 2 8 3 5 5" xfId="53421"/>
    <cellStyle name="Обычный 18 3 2 8 3 6" xfId="13591"/>
    <cellStyle name="Обычный 18 3 2 8 3 7" xfId="17450"/>
    <cellStyle name="Обычный 18 3 2 8 3 8" xfId="21310"/>
    <cellStyle name="Обычный 18 3 2 8 3 9" xfId="10978"/>
    <cellStyle name="Обычный 18 3 2 8 4" xfId="3109"/>
    <cellStyle name="Обычный 18 3 2 8 4 2" xfId="3110"/>
    <cellStyle name="Обычный 18 3 2 8 4 2 2" xfId="28442"/>
    <cellStyle name="Обычный 18 3 2 8 4 2 3" xfId="37638"/>
    <cellStyle name="Обычный 18 3 2 8 4 2 4" xfId="46566"/>
    <cellStyle name="Обычный 18 3 2 8 4 2 5" xfId="55486"/>
    <cellStyle name="Обычный 18 3 2 8 4 3" xfId="11796"/>
    <cellStyle name="Обычный 18 3 2 8 4 4" xfId="15655"/>
    <cellStyle name="Обычный 18 3 2 8 4 5" xfId="19515"/>
    <cellStyle name="Обычный 18 3 2 8 4 6" xfId="24577"/>
    <cellStyle name="Обычный 18 3 2 8 4 7" xfId="33779"/>
    <cellStyle name="Обычный 18 3 2 8 4 8" xfId="42706"/>
    <cellStyle name="Обычный 18 3 2 8 4 9" xfId="51626"/>
    <cellStyle name="Обычный 18 3 2 8 5" xfId="3111"/>
    <cellStyle name="Обычный 18 3 2 8 5 2" xfId="3112"/>
    <cellStyle name="Обычный 18 3 2 8 5 2 2" xfId="27110"/>
    <cellStyle name="Обычный 18 3 2 8 5 2 3" xfId="36307"/>
    <cellStyle name="Обычный 18 3 2 8 5 2 4" xfId="45235"/>
    <cellStyle name="Обычный 18 3 2 8 5 2 5" xfId="54155"/>
    <cellStyle name="Обычный 18 3 2 8 5 3" xfId="14324"/>
    <cellStyle name="Обычный 18 3 2 8 5 4" xfId="18184"/>
    <cellStyle name="Обычный 18 3 2 8 5 5" xfId="23246"/>
    <cellStyle name="Обычный 18 3 2 8 5 6" xfId="32451"/>
    <cellStyle name="Обычный 18 3 2 8 5 7" xfId="41375"/>
    <cellStyle name="Обычный 18 3 2 8 5 8" xfId="50295"/>
    <cellStyle name="Обычный 18 3 2 8 6" xfId="3113"/>
    <cellStyle name="Обычный 18 3 2 8 6 2" xfId="29638"/>
    <cellStyle name="Обычный 18 3 2 8 6 3" xfId="38834"/>
    <cellStyle name="Обычный 18 3 2 8 6 4" xfId="47762"/>
    <cellStyle name="Обычный 18 3 2 8 6 5" xfId="56682"/>
    <cellStyle name="Обычный 18 3 2 8 7" xfId="3114"/>
    <cellStyle name="Обычный 18 3 2 8 7 2" xfId="25773"/>
    <cellStyle name="Обычный 18 3 2 8 7 3" xfId="34974"/>
    <cellStyle name="Обычный 18 3 2 8 7 4" xfId="43902"/>
    <cellStyle name="Обычный 18 3 2 8 7 5" xfId="52822"/>
    <cellStyle name="Обычный 18 3 2 8 8" xfId="12992"/>
    <cellStyle name="Обычный 18 3 2 8 9" xfId="16851"/>
    <cellStyle name="Обычный 18 3 2 9" xfId="3115"/>
    <cellStyle name="Обычный 18 3 2 9 10" xfId="20712"/>
    <cellStyle name="Обычный 18 3 2 9 11" xfId="10411"/>
    <cellStyle name="Обычный 18 3 2 9 12" xfId="21913"/>
    <cellStyle name="Обычный 18 3 2 9 13" xfId="31306"/>
    <cellStyle name="Обычный 18 3 2 9 14" xfId="40043"/>
    <cellStyle name="Обычный 18 3 2 9 15" xfId="48963"/>
    <cellStyle name="Обычный 18 3 2 9 2" xfId="3116"/>
    <cellStyle name="Обычный 18 3 2 9 2 10" xfId="10717"/>
    <cellStyle name="Обычный 18 3 2 9 2 11" xfId="22212"/>
    <cellStyle name="Обычный 18 3 2 9 2 12" xfId="31307"/>
    <cellStyle name="Обычный 18 3 2 9 2 13" xfId="40342"/>
    <cellStyle name="Обычный 18 3 2 9 2 14" xfId="49262"/>
    <cellStyle name="Обычный 18 3 2 9 2 2" xfId="3117"/>
    <cellStyle name="Обычный 18 3 2 9 2 2 10" xfId="22812"/>
    <cellStyle name="Обычный 18 3 2 9 2 2 11" xfId="31308"/>
    <cellStyle name="Обычный 18 3 2 9 2 2 12" xfId="40941"/>
    <cellStyle name="Обычный 18 3 2 9 2 2 13" xfId="49861"/>
    <cellStyle name="Обычный 18 3 2 9 2 2 2" xfId="3118"/>
    <cellStyle name="Обычный 18 3 2 9 2 2 2 2" xfId="3119"/>
    <cellStyle name="Обычный 18 3 2 9 2 2 2 2 2" xfId="29340"/>
    <cellStyle name="Обычный 18 3 2 9 2 2 2 2 3" xfId="38536"/>
    <cellStyle name="Обычный 18 3 2 9 2 2 2 2 4" xfId="47464"/>
    <cellStyle name="Обычный 18 3 2 9 2 2 2 2 5" xfId="56384"/>
    <cellStyle name="Обычный 18 3 2 9 2 2 2 3" xfId="12694"/>
    <cellStyle name="Обычный 18 3 2 9 2 2 2 4" xfId="16553"/>
    <cellStyle name="Обычный 18 3 2 9 2 2 2 5" xfId="20413"/>
    <cellStyle name="Обычный 18 3 2 9 2 2 2 6" xfId="25475"/>
    <cellStyle name="Обычный 18 3 2 9 2 2 2 7" xfId="34676"/>
    <cellStyle name="Обычный 18 3 2 9 2 2 2 8" xfId="43604"/>
    <cellStyle name="Обычный 18 3 2 9 2 2 2 9" xfId="52524"/>
    <cellStyle name="Обычный 18 3 2 9 2 2 3" xfId="3120"/>
    <cellStyle name="Обычный 18 3 2 9 2 2 3 2" xfId="3121"/>
    <cellStyle name="Обычный 18 3 2 9 2 2 3 2 2" xfId="28009"/>
    <cellStyle name="Обычный 18 3 2 9 2 2 3 2 3" xfId="37205"/>
    <cellStyle name="Обычный 18 3 2 9 2 2 3 2 4" xfId="46133"/>
    <cellStyle name="Обычный 18 3 2 9 2 2 3 2 5" xfId="55053"/>
    <cellStyle name="Обычный 18 3 2 9 2 2 3 3" xfId="15222"/>
    <cellStyle name="Обычный 18 3 2 9 2 2 3 4" xfId="19082"/>
    <cellStyle name="Обычный 18 3 2 9 2 2 3 5" xfId="24144"/>
    <cellStyle name="Обычный 18 3 2 9 2 2 3 6" xfId="33347"/>
    <cellStyle name="Обычный 18 3 2 9 2 2 3 7" xfId="42273"/>
    <cellStyle name="Обычный 18 3 2 9 2 2 3 8" xfId="51193"/>
    <cellStyle name="Обычный 18 3 2 9 2 2 4" xfId="3122"/>
    <cellStyle name="Обычный 18 3 2 9 2 2 4 2" xfId="30537"/>
    <cellStyle name="Обычный 18 3 2 9 2 2 4 3" xfId="39733"/>
    <cellStyle name="Обычный 18 3 2 9 2 2 4 4" xfId="48661"/>
    <cellStyle name="Обычный 18 3 2 9 2 2 4 5" xfId="57581"/>
    <cellStyle name="Обычный 18 3 2 9 2 2 5" xfId="3123"/>
    <cellStyle name="Обычный 18 3 2 9 2 2 5 2" xfId="26676"/>
    <cellStyle name="Обычный 18 3 2 9 2 2 5 3" xfId="35873"/>
    <cellStyle name="Обычный 18 3 2 9 2 2 5 4" xfId="44801"/>
    <cellStyle name="Обычный 18 3 2 9 2 2 5 5" xfId="53721"/>
    <cellStyle name="Обычный 18 3 2 9 2 2 6" xfId="13891"/>
    <cellStyle name="Обычный 18 3 2 9 2 2 7" xfId="17750"/>
    <cellStyle name="Обычный 18 3 2 9 2 2 8" xfId="21610"/>
    <cellStyle name="Обычный 18 3 2 9 2 2 9" xfId="11238"/>
    <cellStyle name="Обычный 18 3 2 9 2 3" xfId="3124"/>
    <cellStyle name="Обычный 18 3 2 9 2 3 2" xfId="3125"/>
    <cellStyle name="Обычный 18 3 2 9 2 3 2 2" xfId="28742"/>
    <cellStyle name="Обычный 18 3 2 9 2 3 2 3" xfId="37938"/>
    <cellStyle name="Обычный 18 3 2 9 2 3 2 4" xfId="46866"/>
    <cellStyle name="Обычный 18 3 2 9 2 3 2 5" xfId="55786"/>
    <cellStyle name="Обычный 18 3 2 9 2 3 3" xfId="12096"/>
    <cellStyle name="Обычный 18 3 2 9 2 3 4" xfId="15955"/>
    <cellStyle name="Обычный 18 3 2 9 2 3 5" xfId="19815"/>
    <cellStyle name="Обычный 18 3 2 9 2 3 6" xfId="24877"/>
    <cellStyle name="Обычный 18 3 2 9 2 3 7" xfId="34078"/>
    <cellStyle name="Обычный 18 3 2 9 2 3 8" xfId="43006"/>
    <cellStyle name="Обычный 18 3 2 9 2 3 9" xfId="51926"/>
    <cellStyle name="Обычный 18 3 2 9 2 4" xfId="3126"/>
    <cellStyle name="Обычный 18 3 2 9 2 4 2" xfId="3127"/>
    <cellStyle name="Обычный 18 3 2 9 2 4 2 2" xfId="27411"/>
    <cellStyle name="Обычный 18 3 2 9 2 4 2 3" xfId="36607"/>
    <cellStyle name="Обычный 18 3 2 9 2 4 2 4" xfId="45535"/>
    <cellStyle name="Обычный 18 3 2 9 2 4 2 5" xfId="54455"/>
    <cellStyle name="Обычный 18 3 2 9 2 4 3" xfId="14624"/>
    <cellStyle name="Обычный 18 3 2 9 2 4 4" xfId="18484"/>
    <cellStyle name="Обычный 18 3 2 9 2 4 5" xfId="23546"/>
    <cellStyle name="Обычный 18 3 2 9 2 4 6" xfId="32750"/>
    <cellStyle name="Обычный 18 3 2 9 2 4 7" xfId="41675"/>
    <cellStyle name="Обычный 18 3 2 9 2 4 8" xfId="50595"/>
    <cellStyle name="Обычный 18 3 2 9 2 5" xfId="3128"/>
    <cellStyle name="Обычный 18 3 2 9 2 5 2" xfId="29938"/>
    <cellStyle name="Обычный 18 3 2 9 2 5 3" xfId="39134"/>
    <cellStyle name="Обычный 18 3 2 9 2 5 4" xfId="48062"/>
    <cellStyle name="Обычный 18 3 2 9 2 5 5" xfId="56982"/>
    <cellStyle name="Обычный 18 3 2 9 2 6" xfId="3129"/>
    <cellStyle name="Обычный 18 3 2 9 2 6 2" xfId="26077"/>
    <cellStyle name="Обычный 18 3 2 9 2 6 3" xfId="35274"/>
    <cellStyle name="Обычный 18 3 2 9 2 6 4" xfId="44202"/>
    <cellStyle name="Обычный 18 3 2 9 2 6 5" xfId="53122"/>
    <cellStyle name="Обычный 18 3 2 9 2 7" xfId="13292"/>
    <cellStyle name="Обычный 18 3 2 9 2 8" xfId="17151"/>
    <cellStyle name="Обычный 18 3 2 9 2 9" xfId="21011"/>
    <cellStyle name="Обычный 18 3 2 9 3" xfId="3130"/>
    <cellStyle name="Обычный 18 3 2 9 3 10" xfId="22513"/>
    <cellStyle name="Обычный 18 3 2 9 3 11" xfId="31309"/>
    <cellStyle name="Обычный 18 3 2 9 3 12" xfId="40642"/>
    <cellStyle name="Обычный 18 3 2 9 3 13" xfId="49562"/>
    <cellStyle name="Обычный 18 3 2 9 3 2" xfId="3131"/>
    <cellStyle name="Обычный 18 3 2 9 3 2 2" xfId="3132"/>
    <cellStyle name="Обычный 18 3 2 9 3 2 2 2" xfId="29041"/>
    <cellStyle name="Обычный 18 3 2 9 3 2 2 3" xfId="38237"/>
    <cellStyle name="Обычный 18 3 2 9 3 2 2 4" xfId="47165"/>
    <cellStyle name="Обычный 18 3 2 9 3 2 2 5" xfId="56085"/>
    <cellStyle name="Обычный 18 3 2 9 3 2 3" xfId="12395"/>
    <cellStyle name="Обычный 18 3 2 9 3 2 4" xfId="16254"/>
    <cellStyle name="Обычный 18 3 2 9 3 2 5" xfId="20114"/>
    <cellStyle name="Обычный 18 3 2 9 3 2 6" xfId="25176"/>
    <cellStyle name="Обычный 18 3 2 9 3 2 7" xfId="34377"/>
    <cellStyle name="Обычный 18 3 2 9 3 2 8" xfId="43305"/>
    <cellStyle name="Обычный 18 3 2 9 3 2 9" xfId="52225"/>
    <cellStyle name="Обычный 18 3 2 9 3 3" xfId="3133"/>
    <cellStyle name="Обычный 18 3 2 9 3 3 2" xfId="3134"/>
    <cellStyle name="Обычный 18 3 2 9 3 3 2 2" xfId="27710"/>
    <cellStyle name="Обычный 18 3 2 9 3 3 2 3" xfId="36906"/>
    <cellStyle name="Обычный 18 3 2 9 3 3 2 4" xfId="45834"/>
    <cellStyle name="Обычный 18 3 2 9 3 3 2 5" xfId="54754"/>
    <cellStyle name="Обычный 18 3 2 9 3 3 3" xfId="14923"/>
    <cellStyle name="Обычный 18 3 2 9 3 3 4" xfId="18783"/>
    <cellStyle name="Обычный 18 3 2 9 3 3 5" xfId="23845"/>
    <cellStyle name="Обычный 18 3 2 9 3 3 6" xfId="33048"/>
    <cellStyle name="Обычный 18 3 2 9 3 3 7" xfId="41974"/>
    <cellStyle name="Обычный 18 3 2 9 3 3 8" xfId="50894"/>
    <cellStyle name="Обычный 18 3 2 9 3 4" xfId="3135"/>
    <cellStyle name="Обычный 18 3 2 9 3 4 2" xfId="30238"/>
    <cellStyle name="Обычный 18 3 2 9 3 4 3" xfId="39434"/>
    <cellStyle name="Обычный 18 3 2 9 3 4 4" xfId="48362"/>
    <cellStyle name="Обычный 18 3 2 9 3 4 5" xfId="57282"/>
    <cellStyle name="Обычный 18 3 2 9 3 5" xfId="3136"/>
    <cellStyle name="Обычный 18 3 2 9 3 5 2" xfId="26377"/>
    <cellStyle name="Обычный 18 3 2 9 3 5 3" xfId="35574"/>
    <cellStyle name="Обычный 18 3 2 9 3 5 4" xfId="44502"/>
    <cellStyle name="Обычный 18 3 2 9 3 5 5" xfId="53422"/>
    <cellStyle name="Обычный 18 3 2 9 3 6" xfId="13592"/>
    <cellStyle name="Обычный 18 3 2 9 3 7" xfId="17451"/>
    <cellStyle name="Обычный 18 3 2 9 3 8" xfId="21311"/>
    <cellStyle name="Обычный 18 3 2 9 3 9" xfId="10979"/>
    <cellStyle name="Обычный 18 3 2 9 4" xfId="3137"/>
    <cellStyle name="Обычный 18 3 2 9 4 2" xfId="3138"/>
    <cellStyle name="Обычный 18 3 2 9 4 2 2" xfId="28443"/>
    <cellStyle name="Обычный 18 3 2 9 4 2 3" xfId="37639"/>
    <cellStyle name="Обычный 18 3 2 9 4 2 4" xfId="46567"/>
    <cellStyle name="Обычный 18 3 2 9 4 2 5" xfId="55487"/>
    <cellStyle name="Обычный 18 3 2 9 4 3" xfId="11797"/>
    <cellStyle name="Обычный 18 3 2 9 4 4" xfId="15656"/>
    <cellStyle name="Обычный 18 3 2 9 4 5" xfId="19516"/>
    <cellStyle name="Обычный 18 3 2 9 4 6" xfId="24578"/>
    <cellStyle name="Обычный 18 3 2 9 4 7" xfId="33780"/>
    <cellStyle name="Обычный 18 3 2 9 4 8" xfId="42707"/>
    <cellStyle name="Обычный 18 3 2 9 4 9" xfId="51627"/>
    <cellStyle name="Обычный 18 3 2 9 5" xfId="3139"/>
    <cellStyle name="Обычный 18 3 2 9 5 2" xfId="3140"/>
    <cellStyle name="Обычный 18 3 2 9 5 2 2" xfId="27111"/>
    <cellStyle name="Обычный 18 3 2 9 5 2 3" xfId="36308"/>
    <cellStyle name="Обычный 18 3 2 9 5 2 4" xfId="45236"/>
    <cellStyle name="Обычный 18 3 2 9 5 2 5" xfId="54156"/>
    <cellStyle name="Обычный 18 3 2 9 5 3" xfId="14325"/>
    <cellStyle name="Обычный 18 3 2 9 5 4" xfId="18185"/>
    <cellStyle name="Обычный 18 3 2 9 5 5" xfId="23247"/>
    <cellStyle name="Обычный 18 3 2 9 5 6" xfId="32452"/>
    <cellStyle name="Обычный 18 3 2 9 5 7" xfId="41376"/>
    <cellStyle name="Обычный 18 3 2 9 5 8" xfId="50296"/>
    <cellStyle name="Обычный 18 3 2 9 6" xfId="3141"/>
    <cellStyle name="Обычный 18 3 2 9 6 2" xfId="29639"/>
    <cellStyle name="Обычный 18 3 2 9 6 3" xfId="38835"/>
    <cellStyle name="Обычный 18 3 2 9 6 4" xfId="47763"/>
    <cellStyle name="Обычный 18 3 2 9 6 5" xfId="56683"/>
    <cellStyle name="Обычный 18 3 2 9 7" xfId="3142"/>
    <cellStyle name="Обычный 18 3 2 9 7 2" xfId="25774"/>
    <cellStyle name="Обычный 18 3 2 9 7 3" xfId="34975"/>
    <cellStyle name="Обычный 18 3 2 9 7 4" xfId="43903"/>
    <cellStyle name="Обычный 18 3 2 9 7 5" xfId="52823"/>
    <cellStyle name="Обычный 18 3 2 9 8" xfId="12993"/>
    <cellStyle name="Обычный 18 3 2 9 9" xfId="16852"/>
    <cellStyle name="Обычный 18 3 20" xfId="3143"/>
    <cellStyle name="Обычный 18 3 20 2" xfId="25695"/>
    <cellStyle name="Обычный 18 3 20 3" xfId="34896"/>
    <cellStyle name="Обычный 18 3 20 4" xfId="43824"/>
    <cellStyle name="Обычный 18 3 20 5" xfId="52744"/>
    <cellStyle name="Обычный 18 3 21" xfId="12914"/>
    <cellStyle name="Обычный 18 3 22" xfId="16773"/>
    <cellStyle name="Обычный 18 3 23" xfId="20633"/>
    <cellStyle name="Обычный 18 3 24" xfId="10233"/>
    <cellStyle name="Обычный 18 3 25" xfId="21834"/>
    <cellStyle name="Обычный 18 3 26" xfId="31238"/>
    <cellStyle name="Обычный 18 3 27" xfId="39964"/>
    <cellStyle name="Обычный 18 3 28" xfId="48884"/>
    <cellStyle name="Обычный 18 3 3" xfId="3144"/>
    <cellStyle name="Обычный 18 3 3 10" xfId="12994"/>
    <cellStyle name="Обычный 18 3 3 11" xfId="16853"/>
    <cellStyle name="Обычный 18 3 3 12" xfId="20713"/>
    <cellStyle name="Обычный 18 3 3 13" xfId="10257"/>
    <cellStyle name="Обычный 18 3 3 14" xfId="21914"/>
    <cellStyle name="Обычный 18 3 3 15" xfId="31310"/>
    <cellStyle name="Обычный 18 3 3 16" xfId="40044"/>
    <cellStyle name="Обычный 18 3 3 17" xfId="48964"/>
    <cellStyle name="Обычный 18 3 3 2" xfId="3145"/>
    <cellStyle name="Обычный 18 3 3 2 10" xfId="17050"/>
    <cellStyle name="Обычный 18 3 3 2 11" xfId="20910"/>
    <cellStyle name="Обычный 18 3 3 2 12" xfId="10616"/>
    <cellStyle name="Обычный 18 3 3 2 13" xfId="22111"/>
    <cellStyle name="Обычный 18 3 3 2 14" xfId="31311"/>
    <cellStyle name="Обычный 18 3 3 2 15" xfId="40241"/>
    <cellStyle name="Обычный 18 3 3 2 16" xfId="49161"/>
    <cellStyle name="Обычный 18 3 3 2 2" xfId="3146"/>
    <cellStyle name="Обычный 18 3 3 2 2 10" xfId="10915"/>
    <cellStyle name="Обычный 18 3 3 2 2 11" xfId="22411"/>
    <cellStyle name="Обычный 18 3 3 2 2 12" xfId="31312"/>
    <cellStyle name="Обычный 18 3 3 2 2 13" xfId="40540"/>
    <cellStyle name="Обычный 18 3 3 2 2 14" xfId="49460"/>
    <cellStyle name="Обычный 18 3 3 2 2 2" xfId="3147"/>
    <cellStyle name="Обычный 18 3 3 2 2 2 10" xfId="23010"/>
    <cellStyle name="Обычный 18 3 3 2 2 2 11" xfId="31313"/>
    <cellStyle name="Обычный 18 3 3 2 2 2 12" xfId="41139"/>
    <cellStyle name="Обычный 18 3 3 2 2 2 13" xfId="50059"/>
    <cellStyle name="Обычный 18 3 3 2 2 2 2" xfId="3148"/>
    <cellStyle name="Обычный 18 3 3 2 2 2 2 2" xfId="3149"/>
    <cellStyle name="Обычный 18 3 3 2 2 2 2 2 2" xfId="29538"/>
    <cellStyle name="Обычный 18 3 3 2 2 2 2 2 3" xfId="38734"/>
    <cellStyle name="Обычный 18 3 3 2 2 2 2 2 4" xfId="47662"/>
    <cellStyle name="Обычный 18 3 3 2 2 2 2 2 5" xfId="56582"/>
    <cellStyle name="Обычный 18 3 3 2 2 2 2 3" xfId="12892"/>
    <cellStyle name="Обычный 18 3 3 2 2 2 2 4" xfId="16751"/>
    <cellStyle name="Обычный 18 3 3 2 2 2 2 5" xfId="20611"/>
    <cellStyle name="Обычный 18 3 3 2 2 2 2 6" xfId="25673"/>
    <cellStyle name="Обычный 18 3 3 2 2 2 2 7" xfId="34874"/>
    <cellStyle name="Обычный 18 3 3 2 2 2 2 8" xfId="43802"/>
    <cellStyle name="Обычный 18 3 3 2 2 2 2 9" xfId="52722"/>
    <cellStyle name="Обычный 18 3 3 2 2 2 3" xfId="3150"/>
    <cellStyle name="Обычный 18 3 3 2 2 2 3 2" xfId="3151"/>
    <cellStyle name="Обычный 18 3 3 2 2 2 3 2 2" xfId="28207"/>
    <cellStyle name="Обычный 18 3 3 2 2 2 3 2 3" xfId="37403"/>
    <cellStyle name="Обычный 18 3 3 2 2 2 3 2 4" xfId="46331"/>
    <cellStyle name="Обычный 18 3 3 2 2 2 3 2 5" xfId="55251"/>
    <cellStyle name="Обычный 18 3 3 2 2 2 3 3" xfId="15420"/>
    <cellStyle name="Обычный 18 3 3 2 2 2 3 4" xfId="19280"/>
    <cellStyle name="Обычный 18 3 3 2 2 2 3 5" xfId="24342"/>
    <cellStyle name="Обычный 18 3 3 2 2 2 3 6" xfId="33545"/>
    <cellStyle name="Обычный 18 3 3 2 2 2 3 7" xfId="42471"/>
    <cellStyle name="Обычный 18 3 3 2 2 2 3 8" xfId="51391"/>
    <cellStyle name="Обычный 18 3 3 2 2 2 4" xfId="3152"/>
    <cellStyle name="Обычный 18 3 3 2 2 2 4 2" xfId="30735"/>
    <cellStyle name="Обычный 18 3 3 2 2 2 4 3" xfId="39931"/>
    <cellStyle name="Обычный 18 3 3 2 2 2 4 4" xfId="48859"/>
    <cellStyle name="Обычный 18 3 3 2 2 2 4 5" xfId="57779"/>
    <cellStyle name="Обычный 18 3 3 2 2 2 5" xfId="3153"/>
    <cellStyle name="Обычный 18 3 3 2 2 2 5 2" xfId="26874"/>
    <cellStyle name="Обычный 18 3 3 2 2 2 5 3" xfId="36071"/>
    <cellStyle name="Обычный 18 3 3 2 2 2 5 4" xfId="44999"/>
    <cellStyle name="Обычный 18 3 3 2 2 2 5 5" xfId="53919"/>
    <cellStyle name="Обычный 18 3 3 2 2 2 6" xfId="14089"/>
    <cellStyle name="Обычный 18 3 3 2 2 2 7" xfId="17948"/>
    <cellStyle name="Обычный 18 3 3 2 2 2 8" xfId="21808"/>
    <cellStyle name="Обычный 18 3 3 2 2 2 9" xfId="11436"/>
    <cellStyle name="Обычный 18 3 3 2 2 3" xfId="3154"/>
    <cellStyle name="Обычный 18 3 3 2 2 3 2" xfId="3155"/>
    <cellStyle name="Обычный 18 3 3 2 2 3 2 2" xfId="28940"/>
    <cellStyle name="Обычный 18 3 3 2 2 3 2 3" xfId="38136"/>
    <cellStyle name="Обычный 18 3 3 2 2 3 2 4" xfId="47064"/>
    <cellStyle name="Обычный 18 3 3 2 2 3 2 5" xfId="55984"/>
    <cellStyle name="Обычный 18 3 3 2 2 3 3" xfId="12294"/>
    <cellStyle name="Обычный 18 3 3 2 2 3 4" xfId="16153"/>
    <cellStyle name="Обычный 18 3 3 2 2 3 5" xfId="20013"/>
    <cellStyle name="Обычный 18 3 3 2 2 3 6" xfId="25075"/>
    <cellStyle name="Обычный 18 3 3 2 2 3 7" xfId="34276"/>
    <cellStyle name="Обычный 18 3 3 2 2 3 8" xfId="43204"/>
    <cellStyle name="Обычный 18 3 3 2 2 3 9" xfId="52124"/>
    <cellStyle name="Обычный 18 3 3 2 2 4" xfId="3156"/>
    <cellStyle name="Обычный 18 3 3 2 2 4 2" xfId="3157"/>
    <cellStyle name="Обычный 18 3 3 2 2 4 2 2" xfId="27609"/>
    <cellStyle name="Обычный 18 3 3 2 2 4 2 3" xfId="36805"/>
    <cellStyle name="Обычный 18 3 3 2 2 4 2 4" xfId="45733"/>
    <cellStyle name="Обычный 18 3 3 2 2 4 2 5" xfId="54653"/>
    <cellStyle name="Обычный 18 3 3 2 2 4 3" xfId="14822"/>
    <cellStyle name="Обычный 18 3 3 2 2 4 4" xfId="18682"/>
    <cellStyle name="Обычный 18 3 3 2 2 4 5" xfId="23744"/>
    <cellStyle name="Обычный 18 3 3 2 2 4 6" xfId="32948"/>
    <cellStyle name="Обычный 18 3 3 2 2 4 7" xfId="41873"/>
    <cellStyle name="Обычный 18 3 3 2 2 4 8" xfId="50793"/>
    <cellStyle name="Обычный 18 3 3 2 2 5" xfId="3158"/>
    <cellStyle name="Обычный 18 3 3 2 2 5 2" xfId="30136"/>
    <cellStyle name="Обычный 18 3 3 2 2 5 3" xfId="39332"/>
    <cellStyle name="Обычный 18 3 3 2 2 5 4" xfId="48260"/>
    <cellStyle name="Обычный 18 3 3 2 2 5 5" xfId="57180"/>
    <cellStyle name="Обычный 18 3 3 2 2 6" xfId="3159"/>
    <cellStyle name="Обычный 18 3 3 2 2 6 2" xfId="26275"/>
    <cellStyle name="Обычный 18 3 3 2 2 6 3" xfId="35472"/>
    <cellStyle name="Обычный 18 3 3 2 2 6 4" xfId="44400"/>
    <cellStyle name="Обычный 18 3 3 2 2 6 5" xfId="53320"/>
    <cellStyle name="Обычный 18 3 3 2 2 7" xfId="13490"/>
    <cellStyle name="Обычный 18 3 3 2 2 8" xfId="17349"/>
    <cellStyle name="Обычный 18 3 3 2 2 9" xfId="21209"/>
    <cellStyle name="Обычный 18 3 3 2 3" xfId="3160"/>
    <cellStyle name="Обычный 18 3 3 2 3 10" xfId="22711"/>
    <cellStyle name="Обычный 18 3 3 2 3 11" xfId="31314"/>
    <cellStyle name="Обычный 18 3 3 2 3 12" xfId="40840"/>
    <cellStyle name="Обычный 18 3 3 2 3 13" xfId="49760"/>
    <cellStyle name="Обычный 18 3 3 2 3 2" xfId="3161"/>
    <cellStyle name="Обычный 18 3 3 2 3 2 2" xfId="3162"/>
    <cellStyle name="Обычный 18 3 3 2 3 2 2 2" xfId="28641"/>
    <cellStyle name="Обычный 18 3 3 2 3 2 2 3" xfId="37837"/>
    <cellStyle name="Обычный 18 3 3 2 3 2 2 4" xfId="46765"/>
    <cellStyle name="Обычный 18 3 3 2 3 2 2 5" xfId="55685"/>
    <cellStyle name="Обычный 18 3 3 2 3 2 3" xfId="11995"/>
    <cellStyle name="Обычный 18 3 3 2 3 2 4" xfId="15854"/>
    <cellStyle name="Обычный 18 3 3 2 3 2 5" xfId="19714"/>
    <cellStyle name="Обычный 18 3 3 2 3 2 6" xfId="24776"/>
    <cellStyle name="Обычный 18 3 3 2 3 2 7" xfId="33977"/>
    <cellStyle name="Обычный 18 3 3 2 3 2 8" xfId="42905"/>
    <cellStyle name="Обычный 18 3 3 2 3 2 9" xfId="51825"/>
    <cellStyle name="Обычный 18 3 3 2 3 3" xfId="3163"/>
    <cellStyle name="Обычный 18 3 3 2 3 3 2" xfId="3164"/>
    <cellStyle name="Обычный 18 3 3 2 3 3 2 2" xfId="27310"/>
    <cellStyle name="Обычный 18 3 3 2 3 3 2 3" xfId="36506"/>
    <cellStyle name="Обычный 18 3 3 2 3 3 2 4" xfId="45434"/>
    <cellStyle name="Обычный 18 3 3 2 3 3 2 5" xfId="54354"/>
    <cellStyle name="Обычный 18 3 3 2 3 3 3" xfId="14523"/>
    <cellStyle name="Обычный 18 3 3 2 3 3 4" xfId="18383"/>
    <cellStyle name="Обычный 18 3 3 2 3 3 5" xfId="23445"/>
    <cellStyle name="Обычный 18 3 3 2 3 3 6" xfId="32649"/>
    <cellStyle name="Обычный 18 3 3 2 3 3 7" xfId="41574"/>
    <cellStyle name="Обычный 18 3 3 2 3 3 8" xfId="50494"/>
    <cellStyle name="Обычный 18 3 3 2 3 4" xfId="3165"/>
    <cellStyle name="Обычный 18 3 3 2 3 4 2" xfId="30436"/>
    <cellStyle name="Обычный 18 3 3 2 3 4 3" xfId="39632"/>
    <cellStyle name="Обычный 18 3 3 2 3 4 4" xfId="48560"/>
    <cellStyle name="Обычный 18 3 3 2 3 4 5" xfId="57480"/>
    <cellStyle name="Обычный 18 3 3 2 3 5" xfId="3166"/>
    <cellStyle name="Обычный 18 3 3 2 3 5 2" xfId="26575"/>
    <cellStyle name="Обычный 18 3 3 2 3 5 3" xfId="35772"/>
    <cellStyle name="Обычный 18 3 3 2 3 5 4" xfId="44700"/>
    <cellStyle name="Обычный 18 3 3 2 3 5 5" xfId="53620"/>
    <cellStyle name="Обычный 18 3 3 2 3 6" xfId="13790"/>
    <cellStyle name="Обычный 18 3 3 2 3 7" xfId="17649"/>
    <cellStyle name="Обычный 18 3 3 2 3 8" xfId="21509"/>
    <cellStyle name="Обычный 18 3 3 2 3 9" xfId="11137"/>
    <cellStyle name="Обычный 18 3 3 2 4" xfId="3167"/>
    <cellStyle name="Обычный 18 3 3 2 4 10" xfId="51092"/>
    <cellStyle name="Обычный 18 3 3 2 4 2" xfId="3168"/>
    <cellStyle name="Обычный 18 3 3 2 4 2 2" xfId="3169"/>
    <cellStyle name="Обычный 18 3 3 2 4 2 2 2" xfId="29239"/>
    <cellStyle name="Обычный 18 3 3 2 4 2 2 3" xfId="38435"/>
    <cellStyle name="Обычный 18 3 3 2 4 2 2 4" xfId="47363"/>
    <cellStyle name="Обычный 18 3 3 2 4 2 2 5" xfId="56283"/>
    <cellStyle name="Обычный 18 3 3 2 4 2 3" xfId="12593"/>
    <cellStyle name="Обычный 18 3 3 2 4 2 4" xfId="16452"/>
    <cellStyle name="Обычный 18 3 3 2 4 2 5" xfId="20312"/>
    <cellStyle name="Обычный 18 3 3 2 4 2 6" xfId="25374"/>
    <cellStyle name="Обычный 18 3 3 2 4 2 7" xfId="34575"/>
    <cellStyle name="Обычный 18 3 3 2 4 2 8" xfId="43503"/>
    <cellStyle name="Обычный 18 3 3 2 4 2 9" xfId="52423"/>
    <cellStyle name="Обычный 18 3 3 2 4 3" xfId="3170"/>
    <cellStyle name="Обычный 18 3 3 2 4 3 2" xfId="27908"/>
    <cellStyle name="Обычный 18 3 3 2 4 3 3" xfId="37104"/>
    <cellStyle name="Обычный 18 3 3 2 4 3 4" xfId="46032"/>
    <cellStyle name="Обычный 18 3 3 2 4 3 5" xfId="54952"/>
    <cellStyle name="Обычный 18 3 3 2 4 4" xfId="11556"/>
    <cellStyle name="Обычный 18 3 3 2 4 5" xfId="15121"/>
    <cellStyle name="Обычный 18 3 3 2 4 6" xfId="18981"/>
    <cellStyle name="Обычный 18 3 3 2 4 7" xfId="24043"/>
    <cellStyle name="Обычный 18 3 3 2 4 8" xfId="33246"/>
    <cellStyle name="Обычный 18 3 3 2 4 9" xfId="42172"/>
    <cellStyle name="Обычный 18 3 3 2 5" xfId="3171"/>
    <cellStyle name="Обычный 18 3 3 2 5 2" xfId="3172"/>
    <cellStyle name="Обычный 18 3 3 2 5 2 2" xfId="28296"/>
    <cellStyle name="Обычный 18 3 3 2 5 2 3" xfId="37492"/>
    <cellStyle name="Обычный 18 3 3 2 5 2 4" xfId="46420"/>
    <cellStyle name="Обычный 18 3 3 2 5 2 5" xfId="55340"/>
    <cellStyle name="Обычный 18 3 3 2 5 3" xfId="11650"/>
    <cellStyle name="Обычный 18 3 3 2 5 4" xfId="15509"/>
    <cellStyle name="Обычный 18 3 3 2 5 5" xfId="19369"/>
    <cellStyle name="Обычный 18 3 3 2 5 6" xfId="24431"/>
    <cellStyle name="Обычный 18 3 3 2 5 7" xfId="33633"/>
    <cellStyle name="Обычный 18 3 3 2 5 8" xfId="42560"/>
    <cellStyle name="Обычный 18 3 3 2 5 9" xfId="51480"/>
    <cellStyle name="Обычный 18 3 3 2 6" xfId="3173"/>
    <cellStyle name="Обычный 18 3 3 2 6 2" xfId="3174"/>
    <cellStyle name="Обычный 18 3 3 2 6 2 2" xfId="26964"/>
    <cellStyle name="Обычный 18 3 3 2 6 2 3" xfId="36161"/>
    <cellStyle name="Обычный 18 3 3 2 6 2 4" xfId="45089"/>
    <cellStyle name="Обычный 18 3 3 2 6 2 5" xfId="54009"/>
    <cellStyle name="Обычный 18 3 3 2 6 3" xfId="14178"/>
    <cellStyle name="Обычный 18 3 3 2 6 4" xfId="18038"/>
    <cellStyle name="Обычный 18 3 3 2 6 5" xfId="23100"/>
    <cellStyle name="Обычный 18 3 3 2 6 6" xfId="31757"/>
    <cellStyle name="Обычный 18 3 3 2 6 7" xfId="41229"/>
    <cellStyle name="Обычный 18 3 3 2 6 8" xfId="50149"/>
    <cellStyle name="Обычный 18 3 3 2 7" xfId="3175"/>
    <cellStyle name="Обычный 18 3 3 2 7 2" xfId="29837"/>
    <cellStyle name="Обычный 18 3 3 2 7 3" xfId="39033"/>
    <cellStyle name="Обычный 18 3 3 2 7 4" xfId="47961"/>
    <cellStyle name="Обычный 18 3 3 2 7 5" xfId="56881"/>
    <cellStyle name="Обычный 18 3 3 2 8" xfId="3176"/>
    <cellStyle name="Обычный 18 3 3 2 8 2" xfId="25976"/>
    <cellStyle name="Обычный 18 3 3 2 8 3" xfId="35173"/>
    <cellStyle name="Обычный 18 3 3 2 8 4" xfId="44101"/>
    <cellStyle name="Обычный 18 3 3 2 8 5" xfId="53021"/>
    <cellStyle name="Обычный 18 3 3 2 9" xfId="13191"/>
    <cellStyle name="Обычный 18 3 3 3" xfId="3177"/>
    <cellStyle name="Обычный 18 3 3 3 10" xfId="21012"/>
    <cellStyle name="Обычный 18 3 3 3 11" xfId="10718"/>
    <cellStyle name="Обычный 18 3 3 3 12" xfId="22213"/>
    <cellStyle name="Обычный 18 3 3 3 13" xfId="31315"/>
    <cellStyle name="Обычный 18 3 3 3 14" xfId="40343"/>
    <cellStyle name="Обычный 18 3 3 3 15" xfId="49263"/>
    <cellStyle name="Обычный 18 3 3 3 2" xfId="3178"/>
    <cellStyle name="Обычный 18 3 3 3 2 10" xfId="22813"/>
    <cellStyle name="Обычный 18 3 3 3 2 11" xfId="31316"/>
    <cellStyle name="Обычный 18 3 3 3 2 12" xfId="40942"/>
    <cellStyle name="Обычный 18 3 3 3 2 13" xfId="49862"/>
    <cellStyle name="Обычный 18 3 3 3 2 2" xfId="3179"/>
    <cellStyle name="Обычный 18 3 3 3 2 2 2" xfId="3180"/>
    <cellStyle name="Обычный 18 3 3 3 2 2 2 2" xfId="28743"/>
    <cellStyle name="Обычный 18 3 3 3 2 2 2 3" xfId="37939"/>
    <cellStyle name="Обычный 18 3 3 3 2 2 2 4" xfId="46867"/>
    <cellStyle name="Обычный 18 3 3 3 2 2 2 5" xfId="55787"/>
    <cellStyle name="Обычный 18 3 3 3 2 2 3" xfId="12097"/>
    <cellStyle name="Обычный 18 3 3 3 2 2 4" xfId="15956"/>
    <cellStyle name="Обычный 18 3 3 3 2 2 5" xfId="19816"/>
    <cellStyle name="Обычный 18 3 3 3 2 2 6" xfId="24878"/>
    <cellStyle name="Обычный 18 3 3 3 2 2 7" xfId="34079"/>
    <cellStyle name="Обычный 18 3 3 3 2 2 8" xfId="43007"/>
    <cellStyle name="Обычный 18 3 3 3 2 2 9" xfId="51927"/>
    <cellStyle name="Обычный 18 3 3 3 2 3" xfId="3181"/>
    <cellStyle name="Обычный 18 3 3 3 2 3 2" xfId="3182"/>
    <cellStyle name="Обычный 18 3 3 3 2 3 2 2" xfId="27412"/>
    <cellStyle name="Обычный 18 3 3 3 2 3 2 3" xfId="36608"/>
    <cellStyle name="Обычный 18 3 3 3 2 3 2 4" xfId="45536"/>
    <cellStyle name="Обычный 18 3 3 3 2 3 2 5" xfId="54456"/>
    <cellStyle name="Обычный 18 3 3 3 2 3 3" xfId="14625"/>
    <cellStyle name="Обычный 18 3 3 3 2 3 4" xfId="18485"/>
    <cellStyle name="Обычный 18 3 3 3 2 3 5" xfId="23547"/>
    <cellStyle name="Обычный 18 3 3 3 2 3 6" xfId="32751"/>
    <cellStyle name="Обычный 18 3 3 3 2 3 7" xfId="41676"/>
    <cellStyle name="Обычный 18 3 3 3 2 3 8" xfId="50596"/>
    <cellStyle name="Обычный 18 3 3 3 2 4" xfId="3183"/>
    <cellStyle name="Обычный 18 3 3 3 2 4 2" xfId="30538"/>
    <cellStyle name="Обычный 18 3 3 3 2 4 3" xfId="39734"/>
    <cellStyle name="Обычный 18 3 3 3 2 4 4" xfId="48662"/>
    <cellStyle name="Обычный 18 3 3 3 2 4 5" xfId="57582"/>
    <cellStyle name="Обычный 18 3 3 3 2 5" xfId="3184"/>
    <cellStyle name="Обычный 18 3 3 3 2 5 2" xfId="26677"/>
    <cellStyle name="Обычный 18 3 3 3 2 5 3" xfId="35874"/>
    <cellStyle name="Обычный 18 3 3 3 2 5 4" xfId="44802"/>
    <cellStyle name="Обычный 18 3 3 3 2 5 5" xfId="53722"/>
    <cellStyle name="Обычный 18 3 3 3 2 6" xfId="13892"/>
    <cellStyle name="Обычный 18 3 3 3 2 7" xfId="17751"/>
    <cellStyle name="Обычный 18 3 3 3 2 8" xfId="21611"/>
    <cellStyle name="Обычный 18 3 3 3 2 9" xfId="11239"/>
    <cellStyle name="Обычный 18 3 3 3 3" xfId="3185"/>
    <cellStyle name="Обычный 18 3 3 3 3 10" xfId="51194"/>
    <cellStyle name="Обычный 18 3 3 3 3 2" xfId="3186"/>
    <cellStyle name="Обычный 18 3 3 3 3 2 2" xfId="3187"/>
    <cellStyle name="Обычный 18 3 3 3 3 2 2 2" xfId="29341"/>
    <cellStyle name="Обычный 18 3 3 3 3 2 2 3" xfId="38537"/>
    <cellStyle name="Обычный 18 3 3 3 3 2 2 4" xfId="47465"/>
    <cellStyle name="Обычный 18 3 3 3 3 2 2 5" xfId="56385"/>
    <cellStyle name="Обычный 18 3 3 3 3 2 3" xfId="12695"/>
    <cellStyle name="Обычный 18 3 3 3 3 2 4" xfId="16554"/>
    <cellStyle name="Обычный 18 3 3 3 3 2 5" xfId="20414"/>
    <cellStyle name="Обычный 18 3 3 3 3 2 6" xfId="25476"/>
    <cellStyle name="Обычный 18 3 3 3 3 2 7" xfId="34677"/>
    <cellStyle name="Обычный 18 3 3 3 3 2 8" xfId="43605"/>
    <cellStyle name="Обычный 18 3 3 3 3 2 9" xfId="52525"/>
    <cellStyle name="Обычный 18 3 3 3 3 3" xfId="3188"/>
    <cellStyle name="Обычный 18 3 3 3 3 3 2" xfId="28010"/>
    <cellStyle name="Обычный 18 3 3 3 3 3 3" xfId="37206"/>
    <cellStyle name="Обычный 18 3 3 3 3 3 4" xfId="46134"/>
    <cellStyle name="Обычный 18 3 3 3 3 3 5" xfId="55054"/>
    <cellStyle name="Обычный 18 3 3 3 3 4" xfId="11573"/>
    <cellStyle name="Обычный 18 3 3 3 3 5" xfId="15223"/>
    <cellStyle name="Обычный 18 3 3 3 3 6" xfId="19083"/>
    <cellStyle name="Обычный 18 3 3 3 3 7" xfId="24145"/>
    <cellStyle name="Обычный 18 3 3 3 3 8" xfId="33348"/>
    <cellStyle name="Обычный 18 3 3 3 3 9" xfId="42274"/>
    <cellStyle name="Обычный 18 3 3 3 4" xfId="3189"/>
    <cellStyle name="Обычный 18 3 3 3 4 2" xfId="3190"/>
    <cellStyle name="Обычный 18 3 3 3 4 2 2" xfId="28341"/>
    <cellStyle name="Обычный 18 3 3 3 4 2 3" xfId="37537"/>
    <cellStyle name="Обычный 18 3 3 3 4 2 4" xfId="46465"/>
    <cellStyle name="Обычный 18 3 3 3 4 2 5" xfId="55385"/>
    <cellStyle name="Обычный 18 3 3 3 4 3" xfId="11695"/>
    <cellStyle name="Обычный 18 3 3 3 4 4" xfId="15554"/>
    <cellStyle name="Обычный 18 3 3 3 4 5" xfId="19414"/>
    <cellStyle name="Обычный 18 3 3 3 4 6" xfId="24476"/>
    <cellStyle name="Обычный 18 3 3 3 4 7" xfId="33678"/>
    <cellStyle name="Обычный 18 3 3 3 4 8" xfId="42605"/>
    <cellStyle name="Обычный 18 3 3 3 4 9" xfId="51525"/>
    <cellStyle name="Обычный 18 3 3 3 5" xfId="3191"/>
    <cellStyle name="Обычный 18 3 3 3 5 2" xfId="3192"/>
    <cellStyle name="Обычный 18 3 3 3 5 2 2" xfId="27009"/>
    <cellStyle name="Обычный 18 3 3 3 5 2 3" xfId="36206"/>
    <cellStyle name="Обычный 18 3 3 3 5 2 4" xfId="45134"/>
    <cellStyle name="Обычный 18 3 3 3 5 2 5" xfId="54054"/>
    <cellStyle name="Обычный 18 3 3 3 5 3" xfId="14223"/>
    <cellStyle name="Обычный 18 3 3 3 5 4" xfId="18083"/>
    <cellStyle name="Обычный 18 3 3 3 5 5" xfId="23145"/>
    <cellStyle name="Обычный 18 3 3 3 5 6" xfId="32362"/>
    <cellStyle name="Обычный 18 3 3 3 5 7" xfId="41274"/>
    <cellStyle name="Обычный 18 3 3 3 5 8" xfId="50194"/>
    <cellStyle name="Обычный 18 3 3 3 6" xfId="3193"/>
    <cellStyle name="Обычный 18 3 3 3 6 2" xfId="29939"/>
    <cellStyle name="Обычный 18 3 3 3 6 3" xfId="39135"/>
    <cellStyle name="Обычный 18 3 3 3 6 4" xfId="48063"/>
    <cellStyle name="Обычный 18 3 3 3 6 5" xfId="56983"/>
    <cellStyle name="Обычный 18 3 3 3 7" xfId="3194"/>
    <cellStyle name="Обычный 18 3 3 3 7 2" xfId="26078"/>
    <cellStyle name="Обычный 18 3 3 3 7 3" xfId="35275"/>
    <cellStyle name="Обычный 18 3 3 3 7 4" xfId="44203"/>
    <cellStyle name="Обычный 18 3 3 3 7 5" xfId="53123"/>
    <cellStyle name="Обычный 18 3 3 3 8" xfId="13293"/>
    <cellStyle name="Обычный 18 3 3 3 9" xfId="17152"/>
    <cellStyle name="Обычный 18 3 3 4" xfId="3195"/>
    <cellStyle name="Обычный 18 3 3 4 10" xfId="22514"/>
    <cellStyle name="Обычный 18 3 3 4 11" xfId="31317"/>
    <cellStyle name="Обычный 18 3 3 4 12" xfId="40643"/>
    <cellStyle name="Обычный 18 3 3 4 13" xfId="49563"/>
    <cellStyle name="Обычный 18 3 3 4 2" xfId="3196"/>
    <cellStyle name="Обычный 18 3 3 4 2 2" xfId="3197"/>
    <cellStyle name="Обычный 18 3 3 4 2 2 2" xfId="28444"/>
    <cellStyle name="Обычный 18 3 3 4 2 2 3" xfId="37640"/>
    <cellStyle name="Обычный 18 3 3 4 2 2 4" xfId="46568"/>
    <cellStyle name="Обычный 18 3 3 4 2 2 5" xfId="55488"/>
    <cellStyle name="Обычный 18 3 3 4 2 3" xfId="11798"/>
    <cellStyle name="Обычный 18 3 3 4 2 4" xfId="15657"/>
    <cellStyle name="Обычный 18 3 3 4 2 5" xfId="19517"/>
    <cellStyle name="Обычный 18 3 3 4 2 6" xfId="24579"/>
    <cellStyle name="Обычный 18 3 3 4 2 7" xfId="33781"/>
    <cellStyle name="Обычный 18 3 3 4 2 8" xfId="42708"/>
    <cellStyle name="Обычный 18 3 3 4 2 9" xfId="51628"/>
    <cellStyle name="Обычный 18 3 3 4 3" xfId="3198"/>
    <cellStyle name="Обычный 18 3 3 4 3 2" xfId="3199"/>
    <cellStyle name="Обычный 18 3 3 4 3 2 2" xfId="27112"/>
    <cellStyle name="Обычный 18 3 3 4 3 2 3" xfId="36309"/>
    <cellStyle name="Обычный 18 3 3 4 3 2 4" xfId="45237"/>
    <cellStyle name="Обычный 18 3 3 4 3 2 5" xfId="54157"/>
    <cellStyle name="Обычный 18 3 3 4 3 3" xfId="14326"/>
    <cellStyle name="Обычный 18 3 3 4 3 4" xfId="18186"/>
    <cellStyle name="Обычный 18 3 3 4 3 5" xfId="23248"/>
    <cellStyle name="Обычный 18 3 3 4 3 6" xfId="32453"/>
    <cellStyle name="Обычный 18 3 3 4 3 7" xfId="41377"/>
    <cellStyle name="Обычный 18 3 3 4 3 8" xfId="50297"/>
    <cellStyle name="Обычный 18 3 3 4 4" xfId="3200"/>
    <cellStyle name="Обычный 18 3 3 4 4 2" xfId="30239"/>
    <cellStyle name="Обычный 18 3 3 4 4 3" xfId="39435"/>
    <cellStyle name="Обычный 18 3 3 4 4 4" xfId="48363"/>
    <cellStyle name="Обычный 18 3 3 4 4 5" xfId="57283"/>
    <cellStyle name="Обычный 18 3 3 4 5" xfId="3201"/>
    <cellStyle name="Обычный 18 3 3 4 5 2" xfId="26378"/>
    <cellStyle name="Обычный 18 3 3 4 5 3" xfId="35575"/>
    <cellStyle name="Обычный 18 3 3 4 5 4" xfId="44503"/>
    <cellStyle name="Обычный 18 3 3 4 5 5" xfId="53423"/>
    <cellStyle name="Обычный 18 3 3 4 6" xfId="13593"/>
    <cellStyle name="Обычный 18 3 3 4 7" xfId="17452"/>
    <cellStyle name="Обычный 18 3 3 4 8" xfId="21312"/>
    <cellStyle name="Обычный 18 3 3 4 9" xfId="10412"/>
    <cellStyle name="Обычный 18 3 3 5" xfId="3202"/>
    <cellStyle name="Обычный 18 3 3 5 10" xfId="50895"/>
    <cellStyle name="Обычный 18 3 3 5 2" xfId="3203"/>
    <cellStyle name="Обычный 18 3 3 5 2 2" xfId="3204"/>
    <cellStyle name="Обычный 18 3 3 5 2 2 2" xfId="29042"/>
    <cellStyle name="Обычный 18 3 3 5 2 2 3" xfId="38238"/>
    <cellStyle name="Обычный 18 3 3 5 2 2 4" xfId="47166"/>
    <cellStyle name="Обычный 18 3 3 5 2 2 5" xfId="56086"/>
    <cellStyle name="Обычный 18 3 3 5 2 3" xfId="12396"/>
    <cellStyle name="Обычный 18 3 3 5 2 4" xfId="16255"/>
    <cellStyle name="Обычный 18 3 3 5 2 5" xfId="20115"/>
    <cellStyle name="Обычный 18 3 3 5 2 6" xfId="25177"/>
    <cellStyle name="Обычный 18 3 3 5 2 7" xfId="34378"/>
    <cellStyle name="Обычный 18 3 3 5 2 8" xfId="43306"/>
    <cellStyle name="Обычный 18 3 3 5 2 9" xfId="52226"/>
    <cellStyle name="Обычный 18 3 3 5 3" xfId="3205"/>
    <cellStyle name="Обычный 18 3 3 5 3 2" xfId="27711"/>
    <cellStyle name="Обычный 18 3 3 5 3 3" xfId="36907"/>
    <cellStyle name="Обычный 18 3 3 5 3 4" xfId="45835"/>
    <cellStyle name="Обычный 18 3 3 5 3 5" xfId="54755"/>
    <cellStyle name="Обычный 18 3 3 5 4" xfId="11502"/>
    <cellStyle name="Обычный 18 3 3 5 5" xfId="14924"/>
    <cellStyle name="Обычный 18 3 3 5 6" xfId="18784"/>
    <cellStyle name="Обычный 18 3 3 5 7" xfId="23846"/>
    <cellStyle name="Обычный 18 3 3 5 8" xfId="33049"/>
    <cellStyle name="Обычный 18 3 3 5 9" xfId="41975"/>
    <cellStyle name="Обычный 18 3 3 6" xfId="3206"/>
    <cellStyle name="Обычный 18 3 3 6 2" xfId="3207"/>
    <cellStyle name="Обычный 18 3 3 6 2 2" xfId="28241"/>
    <cellStyle name="Обычный 18 3 3 6 2 3" xfId="37437"/>
    <cellStyle name="Обычный 18 3 3 6 2 4" xfId="46365"/>
    <cellStyle name="Обычный 18 3 3 6 2 5" xfId="55285"/>
    <cellStyle name="Обычный 18 3 3 6 3" xfId="11595"/>
    <cellStyle name="Обычный 18 3 3 6 4" xfId="15454"/>
    <cellStyle name="Обычный 18 3 3 6 5" xfId="19314"/>
    <cellStyle name="Обычный 18 3 3 6 6" xfId="24376"/>
    <cellStyle name="Обычный 18 3 3 6 7" xfId="33578"/>
    <cellStyle name="Обычный 18 3 3 6 8" xfId="42505"/>
    <cellStyle name="Обычный 18 3 3 6 9" xfId="51425"/>
    <cellStyle name="Обычный 18 3 3 7" xfId="3208"/>
    <cellStyle name="Обычный 18 3 3 7 2" xfId="3209"/>
    <cellStyle name="Обычный 18 3 3 7 2 2" xfId="26909"/>
    <cellStyle name="Обычный 18 3 3 7 2 3" xfId="36106"/>
    <cellStyle name="Обычный 18 3 3 7 2 4" xfId="45034"/>
    <cellStyle name="Обычный 18 3 3 7 2 5" xfId="53954"/>
    <cellStyle name="Обычный 18 3 3 7 3" xfId="14123"/>
    <cellStyle name="Обычный 18 3 3 7 4" xfId="17983"/>
    <cellStyle name="Обычный 18 3 3 7 5" xfId="23045"/>
    <cellStyle name="Обычный 18 3 3 7 6" xfId="32283"/>
    <cellStyle name="Обычный 18 3 3 7 7" xfId="41174"/>
    <cellStyle name="Обычный 18 3 3 7 8" xfId="50094"/>
    <cellStyle name="Обычный 18 3 3 8" xfId="3210"/>
    <cellStyle name="Обычный 18 3 3 8 2" xfId="29640"/>
    <cellStyle name="Обычный 18 3 3 8 3" xfId="38836"/>
    <cellStyle name="Обычный 18 3 3 8 4" xfId="47764"/>
    <cellStyle name="Обычный 18 3 3 8 5" xfId="56684"/>
    <cellStyle name="Обычный 18 3 3 9" xfId="3211"/>
    <cellStyle name="Обычный 18 3 3 9 2" xfId="25775"/>
    <cellStyle name="Обычный 18 3 3 9 3" xfId="34976"/>
    <cellStyle name="Обычный 18 3 3 9 4" xfId="43904"/>
    <cellStyle name="Обычный 18 3 3 9 5" xfId="52824"/>
    <cellStyle name="Обычный 18 3 4" xfId="3212"/>
    <cellStyle name="Обычный 18 3 4 10" xfId="16854"/>
    <cellStyle name="Обычный 18 3 4 11" xfId="20714"/>
    <cellStyle name="Обычный 18 3 4 12" xfId="10280"/>
    <cellStyle name="Обычный 18 3 4 13" xfId="21915"/>
    <cellStyle name="Обычный 18 3 4 14" xfId="31318"/>
    <cellStyle name="Обычный 18 3 4 15" xfId="40045"/>
    <cellStyle name="Обычный 18 3 4 16" xfId="48965"/>
    <cellStyle name="Обычный 18 3 4 2" xfId="3213"/>
    <cellStyle name="Обычный 18 3 4 2 10" xfId="10719"/>
    <cellStyle name="Обычный 18 3 4 2 11" xfId="22214"/>
    <cellStyle name="Обычный 18 3 4 2 12" xfId="31319"/>
    <cellStyle name="Обычный 18 3 4 2 13" xfId="40344"/>
    <cellStyle name="Обычный 18 3 4 2 14" xfId="49264"/>
    <cellStyle name="Обычный 18 3 4 2 2" xfId="3214"/>
    <cellStyle name="Обычный 18 3 4 2 2 10" xfId="22814"/>
    <cellStyle name="Обычный 18 3 4 2 2 11" xfId="31320"/>
    <cellStyle name="Обычный 18 3 4 2 2 12" xfId="40943"/>
    <cellStyle name="Обычный 18 3 4 2 2 13" xfId="49863"/>
    <cellStyle name="Обычный 18 3 4 2 2 2" xfId="3215"/>
    <cellStyle name="Обычный 18 3 4 2 2 2 2" xfId="3216"/>
    <cellStyle name="Обычный 18 3 4 2 2 2 2 2" xfId="29342"/>
    <cellStyle name="Обычный 18 3 4 2 2 2 2 3" xfId="38538"/>
    <cellStyle name="Обычный 18 3 4 2 2 2 2 4" xfId="47466"/>
    <cellStyle name="Обычный 18 3 4 2 2 2 2 5" xfId="56386"/>
    <cellStyle name="Обычный 18 3 4 2 2 2 3" xfId="12696"/>
    <cellStyle name="Обычный 18 3 4 2 2 2 4" xfId="16555"/>
    <cellStyle name="Обычный 18 3 4 2 2 2 5" xfId="20415"/>
    <cellStyle name="Обычный 18 3 4 2 2 2 6" xfId="25477"/>
    <cellStyle name="Обычный 18 3 4 2 2 2 7" xfId="34678"/>
    <cellStyle name="Обычный 18 3 4 2 2 2 8" xfId="43606"/>
    <cellStyle name="Обычный 18 3 4 2 2 2 9" xfId="52526"/>
    <cellStyle name="Обычный 18 3 4 2 2 3" xfId="3217"/>
    <cellStyle name="Обычный 18 3 4 2 2 3 2" xfId="3218"/>
    <cellStyle name="Обычный 18 3 4 2 2 3 2 2" xfId="28011"/>
    <cellStyle name="Обычный 18 3 4 2 2 3 2 3" xfId="37207"/>
    <cellStyle name="Обычный 18 3 4 2 2 3 2 4" xfId="46135"/>
    <cellStyle name="Обычный 18 3 4 2 2 3 2 5" xfId="55055"/>
    <cellStyle name="Обычный 18 3 4 2 2 3 3" xfId="15224"/>
    <cellStyle name="Обычный 18 3 4 2 2 3 4" xfId="19084"/>
    <cellStyle name="Обычный 18 3 4 2 2 3 5" xfId="24146"/>
    <cellStyle name="Обычный 18 3 4 2 2 3 6" xfId="33349"/>
    <cellStyle name="Обычный 18 3 4 2 2 3 7" xfId="42275"/>
    <cellStyle name="Обычный 18 3 4 2 2 3 8" xfId="51195"/>
    <cellStyle name="Обычный 18 3 4 2 2 4" xfId="3219"/>
    <cellStyle name="Обычный 18 3 4 2 2 4 2" xfId="30539"/>
    <cellStyle name="Обычный 18 3 4 2 2 4 3" xfId="39735"/>
    <cellStyle name="Обычный 18 3 4 2 2 4 4" xfId="48663"/>
    <cellStyle name="Обычный 18 3 4 2 2 4 5" xfId="57583"/>
    <cellStyle name="Обычный 18 3 4 2 2 5" xfId="3220"/>
    <cellStyle name="Обычный 18 3 4 2 2 5 2" xfId="26678"/>
    <cellStyle name="Обычный 18 3 4 2 2 5 3" xfId="35875"/>
    <cellStyle name="Обычный 18 3 4 2 2 5 4" xfId="44803"/>
    <cellStyle name="Обычный 18 3 4 2 2 5 5" xfId="53723"/>
    <cellStyle name="Обычный 18 3 4 2 2 6" xfId="13893"/>
    <cellStyle name="Обычный 18 3 4 2 2 7" xfId="17752"/>
    <cellStyle name="Обычный 18 3 4 2 2 8" xfId="21612"/>
    <cellStyle name="Обычный 18 3 4 2 2 9" xfId="11240"/>
    <cellStyle name="Обычный 18 3 4 2 3" xfId="3221"/>
    <cellStyle name="Обычный 18 3 4 2 3 2" xfId="3222"/>
    <cellStyle name="Обычный 18 3 4 2 3 2 2" xfId="28744"/>
    <cellStyle name="Обычный 18 3 4 2 3 2 3" xfId="37940"/>
    <cellStyle name="Обычный 18 3 4 2 3 2 4" xfId="46868"/>
    <cellStyle name="Обычный 18 3 4 2 3 2 5" xfId="55788"/>
    <cellStyle name="Обычный 18 3 4 2 3 3" xfId="12098"/>
    <cellStyle name="Обычный 18 3 4 2 3 4" xfId="15957"/>
    <cellStyle name="Обычный 18 3 4 2 3 5" xfId="19817"/>
    <cellStyle name="Обычный 18 3 4 2 3 6" xfId="24879"/>
    <cellStyle name="Обычный 18 3 4 2 3 7" xfId="34080"/>
    <cellStyle name="Обычный 18 3 4 2 3 8" xfId="43008"/>
    <cellStyle name="Обычный 18 3 4 2 3 9" xfId="51928"/>
    <cellStyle name="Обычный 18 3 4 2 4" xfId="3223"/>
    <cellStyle name="Обычный 18 3 4 2 4 2" xfId="3224"/>
    <cellStyle name="Обычный 18 3 4 2 4 2 2" xfId="27413"/>
    <cellStyle name="Обычный 18 3 4 2 4 2 3" xfId="36609"/>
    <cellStyle name="Обычный 18 3 4 2 4 2 4" xfId="45537"/>
    <cellStyle name="Обычный 18 3 4 2 4 2 5" xfId="54457"/>
    <cellStyle name="Обычный 18 3 4 2 4 3" xfId="14626"/>
    <cellStyle name="Обычный 18 3 4 2 4 4" xfId="18486"/>
    <cellStyle name="Обычный 18 3 4 2 4 5" xfId="23548"/>
    <cellStyle name="Обычный 18 3 4 2 4 6" xfId="32752"/>
    <cellStyle name="Обычный 18 3 4 2 4 7" xfId="41677"/>
    <cellStyle name="Обычный 18 3 4 2 4 8" xfId="50597"/>
    <cellStyle name="Обычный 18 3 4 2 5" xfId="3225"/>
    <cellStyle name="Обычный 18 3 4 2 5 2" xfId="29940"/>
    <cellStyle name="Обычный 18 3 4 2 5 3" xfId="39136"/>
    <cellStyle name="Обычный 18 3 4 2 5 4" xfId="48064"/>
    <cellStyle name="Обычный 18 3 4 2 5 5" xfId="56984"/>
    <cellStyle name="Обычный 18 3 4 2 6" xfId="3226"/>
    <cellStyle name="Обычный 18 3 4 2 6 2" xfId="26079"/>
    <cellStyle name="Обычный 18 3 4 2 6 3" xfId="35276"/>
    <cellStyle name="Обычный 18 3 4 2 6 4" xfId="44204"/>
    <cellStyle name="Обычный 18 3 4 2 6 5" xfId="53124"/>
    <cellStyle name="Обычный 18 3 4 2 7" xfId="13294"/>
    <cellStyle name="Обычный 18 3 4 2 8" xfId="17153"/>
    <cellStyle name="Обычный 18 3 4 2 9" xfId="21013"/>
    <cellStyle name="Обычный 18 3 4 3" xfId="3227"/>
    <cellStyle name="Обычный 18 3 4 3 10" xfId="22515"/>
    <cellStyle name="Обычный 18 3 4 3 11" xfId="31321"/>
    <cellStyle name="Обычный 18 3 4 3 12" xfId="40644"/>
    <cellStyle name="Обычный 18 3 4 3 13" xfId="49564"/>
    <cellStyle name="Обычный 18 3 4 3 2" xfId="3228"/>
    <cellStyle name="Обычный 18 3 4 3 2 2" xfId="3229"/>
    <cellStyle name="Обычный 18 3 4 3 2 2 2" xfId="28445"/>
    <cellStyle name="Обычный 18 3 4 3 2 2 3" xfId="37641"/>
    <cellStyle name="Обычный 18 3 4 3 2 2 4" xfId="46569"/>
    <cellStyle name="Обычный 18 3 4 3 2 2 5" xfId="55489"/>
    <cellStyle name="Обычный 18 3 4 3 2 3" xfId="11799"/>
    <cellStyle name="Обычный 18 3 4 3 2 4" xfId="15658"/>
    <cellStyle name="Обычный 18 3 4 3 2 5" xfId="19518"/>
    <cellStyle name="Обычный 18 3 4 3 2 6" xfId="24580"/>
    <cellStyle name="Обычный 18 3 4 3 2 7" xfId="33782"/>
    <cellStyle name="Обычный 18 3 4 3 2 8" xfId="42709"/>
    <cellStyle name="Обычный 18 3 4 3 2 9" xfId="51629"/>
    <cellStyle name="Обычный 18 3 4 3 3" xfId="3230"/>
    <cellStyle name="Обычный 18 3 4 3 3 2" xfId="3231"/>
    <cellStyle name="Обычный 18 3 4 3 3 2 2" xfId="27113"/>
    <cellStyle name="Обычный 18 3 4 3 3 2 3" xfId="36310"/>
    <cellStyle name="Обычный 18 3 4 3 3 2 4" xfId="45238"/>
    <cellStyle name="Обычный 18 3 4 3 3 2 5" xfId="54158"/>
    <cellStyle name="Обычный 18 3 4 3 3 3" xfId="14327"/>
    <cellStyle name="Обычный 18 3 4 3 3 4" xfId="18187"/>
    <cellStyle name="Обычный 18 3 4 3 3 5" xfId="23249"/>
    <cellStyle name="Обычный 18 3 4 3 3 6" xfId="32454"/>
    <cellStyle name="Обычный 18 3 4 3 3 7" xfId="41378"/>
    <cellStyle name="Обычный 18 3 4 3 3 8" xfId="50298"/>
    <cellStyle name="Обычный 18 3 4 3 4" xfId="3232"/>
    <cellStyle name="Обычный 18 3 4 3 4 2" xfId="30240"/>
    <cellStyle name="Обычный 18 3 4 3 4 3" xfId="39436"/>
    <cellStyle name="Обычный 18 3 4 3 4 4" xfId="48364"/>
    <cellStyle name="Обычный 18 3 4 3 4 5" xfId="57284"/>
    <cellStyle name="Обычный 18 3 4 3 5" xfId="3233"/>
    <cellStyle name="Обычный 18 3 4 3 5 2" xfId="26379"/>
    <cellStyle name="Обычный 18 3 4 3 5 3" xfId="35576"/>
    <cellStyle name="Обычный 18 3 4 3 5 4" xfId="44504"/>
    <cellStyle name="Обычный 18 3 4 3 5 5" xfId="53424"/>
    <cellStyle name="Обычный 18 3 4 3 6" xfId="13594"/>
    <cellStyle name="Обычный 18 3 4 3 7" xfId="17453"/>
    <cellStyle name="Обычный 18 3 4 3 8" xfId="21313"/>
    <cellStyle name="Обычный 18 3 4 3 9" xfId="10413"/>
    <cellStyle name="Обычный 18 3 4 4" xfId="3234"/>
    <cellStyle name="Обычный 18 3 4 4 10" xfId="50896"/>
    <cellStyle name="Обычный 18 3 4 4 2" xfId="3235"/>
    <cellStyle name="Обычный 18 3 4 4 2 2" xfId="3236"/>
    <cellStyle name="Обычный 18 3 4 4 2 2 2" xfId="29043"/>
    <cellStyle name="Обычный 18 3 4 4 2 2 3" xfId="38239"/>
    <cellStyle name="Обычный 18 3 4 4 2 2 4" xfId="47167"/>
    <cellStyle name="Обычный 18 3 4 4 2 2 5" xfId="56087"/>
    <cellStyle name="Обычный 18 3 4 4 2 3" xfId="12397"/>
    <cellStyle name="Обычный 18 3 4 4 2 4" xfId="16256"/>
    <cellStyle name="Обычный 18 3 4 4 2 5" xfId="20116"/>
    <cellStyle name="Обычный 18 3 4 4 2 6" xfId="25178"/>
    <cellStyle name="Обычный 18 3 4 4 2 7" xfId="34379"/>
    <cellStyle name="Обычный 18 3 4 4 2 8" xfId="43307"/>
    <cellStyle name="Обычный 18 3 4 4 2 9" xfId="52227"/>
    <cellStyle name="Обычный 18 3 4 4 3" xfId="3237"/>
    <cellStyle name="Обычный 18 3 4 4 3 2" xfId="27712"/>
    <cellStyle name="Обычный 18 3 4 4 3 3" xfId="36908"/>
    <cellStyle name="Обычный 18 3 4 4 3 4" xfId="45836"/>
    <cellStyle name="Обычный 18 3 4 4 3 5" xfId="54756"/>
    <cellStyle name="Обычный 18 3 4 4 4" xfId="11503"/>
    <cellStyle name="Обычный 18 3 4 4 5" xfId="14925"/>
    <cellStyle name="Обычный 18 3 4 4 6" xfId="18785"/>
    <cellStyle name="Обычный 18 3 4 4 7" xfId="23847"/>
    <cellStyle name="Обычный 18 3 4 4 8" xfId="33050"/>
    <cellStyle name="Обычный 18 3 4 4 9" xfId="41976"/>
    <cellStyle name="Обычный 18 3 4 5" xfId="3238"/>
    <cellStyle name="Обычный 18 3 4 5 2" xfId="3239"/>
    <cellStyle name="Обычный 18 3 4 5 2 2" xfId="28285"/>
    <cellStyle name="Обычный 18 3 4 5 2 3" xfId="37481"/>
    <cellStyle name="Обычный 18 3 4 5 2 4" xfId="46409"/>
    <cellStyle name="Обычный 18 3 4 5 2 5" xfId="55329"/>
    <cellStyle name="Обычный 18 3 4 5 3" xfId="11639"/>
    <cellStyle name="Обычный 18 3 4 5 4" xfId="15498"/>
    <cellStyle name="Обычный 18 3 4 5 5" xfId="19358"/>
    <cellStyle name="Обычный 18 3 4 5 6" xfId="24420"/>
    <cellStyle name="Обычный 18 3 4 5 7" xfId="33622"/>
    <cellStyle name="Обычный 18 3 4 5 8" xfId="42549"/>
    <cellStyle name="Обычный 18 3 4 5 9" xfId="51469"/>
    <cellStyle name="Обычный 18 3 4 6" xfId="3240"/>
    <cellStyle name="Обычный 18 3 4 6 2" xfId="3241"/>
    <cellStyle name="Обычный 18 3 4 6 2 2" xfId="26953"/>
    <cellStyle name="Обычный 18 3 4 6 2 3" xfId="36150"/>
    <cellStyle name="Обычный 18 3 4 6 2 4" xfId="45078"/>
    <cellStyle name="Обычный 18 3 4 6 2 5" xfId="53998"/>
    <cellStyle name="Обычный 18 3 4 6 3" xfId="14167"/>
    <cellStyle name="Обычный 18 3 4 6 4" xfId="18027"/>
    <cellStyle name="Обычный 18 3 4 6 5" xfId="23089"/>
    <cellStyle name="Обычный 18 3 4 6 6" xfId="32310"/>
    <cellStyle name="Обычный 18 3 4 6 7" xfId="41218"/>
    <cellStyle name="Обычный 18 3 4 6 8" xfId="50138"/>
    <cellStyle name="Обычный 18 3 4 7" xfId="3242"/>
    <cellStyle name="Обычный 18 3 4 7 2" xfId="29641"/>
    <cellStyle name="Обычный 18 3 4 7 3" xfId="38837"/>
    <cellStyle name="Обычный 18 3 4 7 4" xfId="47765"/>
    <cellStyle name="Обычный 18 3 4 7 5" xfId="56685"/>
    <cellStyle name="Обычный 18 3 4 8" xfId="3243"/>
    <cellStyle name="Обычный 18 3 4 8 2" xfId="25776"/>
    <cellStyle name="Обычный 18 3 4 8 3" xfId="34977"/>
    <cellStyle name="Обычный 18 3 4 8 4" xfId="43905"/>
    <cellStyle name="Обычный 18 3 4 8 5" xfId="52825"/>
    <cellStyle name="Обычный 18 3 4 9" xfId="12995"/>
    <cellStyle name="Обычный 18 3 5" xfId="3244"/>
    <cellStyle name="Обычный 18 3 5 10" xfId="16855"/>
    <cellStyle name="Обычный 18 3 5 11" xfId="20715"/>
    <cellStyle name="Обычный 18 3 5 12" xfId="10302"/>
    <cellStyle name="Обычный 18 3 5 13" xfId="21916"/>
    <cellStyle name="Обычный 18 3 5 14" xfId="31322"/>
    <cellStyle name="Обычный 18 3 5 15" xfId="40046"/>
    <cellStyle name="Обычный 18 3 5 16" xfId="48966"/>
    <cellStyle name="Обычный 18 3 5 2" xfId="3245"/>
    <cellStyle name="Обычный 18 3 5 2 10" xfId="10720"/>
    <cellStyle name="Обычный 18 3 5 2 11" xfId="22215"/>
    <cellStyle name="Обычный 18 3 5 2 12" xfId="31323"/>
    <cellStyle name="Обычный 18 3 5 2 13" xfId="40345"/>
    <cellStyle name="Обычный 18 3 5 2 14" xfId="49265"/>
    <cellStyle name="Обычный 18 3 5 2 2" xfId="3246"/>
    <cellStyle name="Обычный 18 3 5 2 2 10" xfId="22815"/>
    <cellStyle name="Обычный 18 3 5 2 2 11" xfId="31324"/>
    <cellStyle name="Обычный 18 3 5 2 2 12" xfId="40944"/>
    <cellStyle name="Обычный 18 3 5 2 2 13" xfId="49864"/>
    <cellStyle name="Обычный 18 3 5 2 2 2" xfId="3247"/>
    <cellStyle name="Обычный 18 3 5 2 2 2 2" xfId="3248"/>
    <cellStyle name="Обычный 18 3 5 2 2 2 2 2" xfId="29343"/>
    <cellStyle name="Обычный 18 3 5 2 2 2 2 3" xfId="38539"/>
    <cellStyle name="Обычный 18 3 5 2 2 2 2 4" xfId="47467"/>
    <cellStyle name="Обычный 18 3 5 2 2 2 2 5" xfId="56387"/>
    <cellStyle name="Обычный 18 3 5 2 2 2 3" xfId="12697"/>
    <cellStyle name="Обычный 18 3 5 2 2 2 4" xfId="16556"/>
    <cellStyle name="Обычный 18 3 5 2 2 2 5" xfId="20416"/>
    <cellStyle name="Обычный 18 3 5 2 2 2 6" xfId="25478"/>
    <cellStyle name="Обычный 18 3 5 2 2 2 7" xfId="34679"/>
    <cellStyle name="Обычный 18 3 5 2 2 2 8" xfId="43607"/>
    <cellStyle name="Обычный 18 3 5 2 2 2 9" xfId="52527"/>
    <cellStyle name="Обычный 18 3 5 2 2 3" xfId="3249"/>
    <cellStyle name="Обычный 18 3 5 2 2 3 2" xfId="3250"/>
    <cellStyle name="Обычный 18 3 5 2 2 3 2 2" xfId="28012"/>
    <cellStyle name="Обычный 18 3 5 2 2 3 2 3" xfId="37208"/>
    <cellStyle name="Обычный 18 3 5 2 2 3 2 4" xfId="46136"/>
    <cellStyle name="Обычный 18 3 5 2 2 3 2 5" xfId="55056"/>
    <cellStyle name="Обычный 18 3 5 2 2 3 3" xfId="15225"/>
    <cellStyle name="Обычный 18 3 5 2 2 3 4" xfId="19085"/>
    <cellStyle name="Обычный 18 3 5 2 2 3 5" xfId="24147"/>
    <cellStyle name="Обычный 18 3 5 2 2 3 6" xfId="33350"/>
    <cellStyle name="Обычный 18 3 5 2 2 3 7" xfId="42276"/>
    <cellStyle name="Обычный 18 3 5 2 2 3 8" xfId="51196"/>
    <cellStyle name="Обычный 18 3 5 2 2 4" xfId="3251"/>
    <cellStyle name="Обычный 18 3 5 2 2 4 2" xfId="30540"/>
    <cellStyle name="Обычный 18 3 5 2 2 4 3" xfId="39736"/>
    <cellStyle name="Обычный 18 3 5 2 2 4 4" xfId="48664"/>
    <cellStyle name="Обычный 18 3 5 2 2 4 5" xfId="57584"/>
    <cellStyle name="Обычный 18 3 5 2 2 5" xfId="3252"/>
    <cellStyle name="Обычный 18 3 5 2 2 5 2" xfId="26679"/>
    <cellStyle name="Обычный 18 3 5 2 2 5 3" xfId="35876"/>
    <cellStyle name="Обычный 18 3 5 2 2 5 4" xfId="44804"/>
    <cellStyle name="Обычный 18 3 5 2 2 5 5" xfId="53724"/>
    <cellStyle name="Обычный 18 3 5 2 2 6" xfId="13894"/>
    <cellStyle name="Обычный 18 3 5 2 2 7" xfId="17753"/>
    <cellStyle name="Обычный 18 3 5 2 2 8" xfId="21613"/>
    <cellStyle name="Обычный 18 3 5 2 2 9" xfId="11241"/>
    <cellStyle name="Обычный 18 3 5 2 3" xfId="3253"/>
    <cellStyle name="Обычный 18 3 5 2 3 2" xfId="3254"/>
    <cellStyle name="Обычный 18 3 5 2 3 2 2" xfId="28745"/>
    <cellStyle name="Обычный 18 3 5 2 3 2 3" xfId="37941"/>
    <cellStyle name="Обычный 18 3 5 2 3 2 4" xfId="46869"/>
    <cellStyle name="Обычный 18 3 5 2 3 2 5" xfId="55789"/>
    <cellStyle name="Обычный 18 3 5 2 3 3" xfId="12099"/>
    <cellStyle name="Обычный 18 3 5 2 3 4" xfId="15958"/>
    <cellStyle name="Обычный 18 3 5 2 3 5" xfId="19818"/>
    <cellStyle name="Обычный 18 3 5 2 3 6" xfId="24880"/>
    <cellStyle name="Обычный 18 3 5 2 3 7" xfId="34081"/>
    <cellStyle name="Обычный 18 3 5 2 3 8" xfId="43009"/>
    <cellStyle name="Обычный 18 3 5 2 3 9" xfId="51929"/>
    <cellStyle name="Обычный 18 3 5 2 4" xfId="3255"/>
    <cellStyle name="Обычный 18 3 5 2 4 2" xfId="3256"/>
    <cellStyle name="Обычный 18 3 5 2 4 2 2" xfId="27414"/>
    <cellStyle name="Обычный 18 3 5 2 4 2 3" xfId="36610"/>
    <cellStyle name="Обычный 18 3 5 2 4 2 4" xfId="45538"/>
    <cellStyle name="Обычный 18 3 5 2 4 2 5" xfId="54458"/>
    <cellStyle name="Обычный 18 3 5 2 4 3" xfId="14627"/>
    <cellStyle name="Обычный 18 3 5 2 4 4" xfId="18487"/>
    <cellStyle name="Обычный 18 3 5 2 4 5" xfId="23549"/>
    <cellStyle name="Обычный 18 3 5 2 4 6" xfId="32753"/>
    <cellStyle name="Обычный 18 3 5 2 4 7" xfId="41678"/>
    <cellStyle name="Обычный 18 3 5 2 4 8" xfId="50598"/>
    <cellStyle name="Обычный 18 3 5 2 5" xfId="3257"/>
    <cellStyle name="Обычный 18 3 5 2 5 2" xfId="29941"/>
    <cellStyle name="Обычный 18 3 5 2 5 3" xfId="39137"/>
    <cellStyle name="Обычный 18 3 5 2 5 4" xfId="48065"/>
    <cellStyle name="Обычный 18 3 5 2 5 5" xfId="56985"/>
    <cellStyle name="Обычный 18 3 5 2 6" xfId="3258"/>
    <cellStyle name="Обычный 18 3 5 2 6 2" xfId="26080"/>
    <cellStyle name="Обычный 18 3 5 2 6 3" xfId="35277"/>
    <cellStyle name="Обычный 18 3 5 2 6 4" xfId="44205"/>
    <cellStyle name="Обычный 18 3 5 2 6 5" xfId="53125"/>
    <cellStyle name="Обычный 18 3 5 2 7" xfId="13295"/>
    <cellStyle name="Обычный 18 3 5 2 8" xfId="17154"/>
    <cellStyle name="Обычный 18 3 5 2 9" xfId="21014"/>
    <cellStyle name="Обычный 18 3 5 3" xfId="3259"/>
    <cellStyle name="Обычный 18 3 5 3 10" xfId="22516"/>
    <cellStyle name="Обычный 18 3 5 3 11" xfId="31325"/>
    <cellStyle name="Обычный 18 3 5 3 12" xfId="40645"/>
    <cellStyle name="Обычный 18 3 5 3 13" xfId="49565"/>
    <cellStyle name="Обычный 18 3 5 3 2" xfId="3260"/>
    <cellStyle name="Обычный 18 3 5 3 2 2" xfId="3261"/>
    <cellStyle name="Обычный 18 3 5 3 2 2 2" xfId="28446"/>
    <cellStyle name="Обычный 18 3 5 3 2 2 3" xfId="37642"/>
    <cellStyle name="Обычный 18 3 5 3 2 2 4" xfId="46570"/>
    <cellStyle name="Обычный 18 3 5 3 2 2 5" xfId="55490"/>
    <cellStyle name="Обычный 18 3 5 3 2 3" xfId="11800"/>
    <cellStyle name="Обычный 18 3 5 3 2 4" xfId="15659"/>
    <cellStyle name="Обычный 18 3 5 3 2 5" xfId="19519"/>
    <cellStyle name="Обычный 18 3 5 3 2 6" xfId="24581"/>
    <cellStyle name="Обычный 18 3 5 3 2 7" xfId="33783"/>
    <cellStyle name="Обычный 18 3 5 3 2 8" xfId="42710"/>
    <cellStyle name="Обычный 18 3 5 3 2 9" xfId="51630"/>
    <cellStyle name="Обычный 18 3 5 3 3" xfId="3262"/>
    <cellStyle name="Обычный 18 3 5 3 3 2" xfId="3263"/>
    <cellStyle name="Обычный 18 3 5 3 3 2 2" xfId="27114"/>
    <cellStyle name="Обычный 18 3 5 3 3 2 3" xfId="36311"/>
    <cellStyle name="Обычный 18 3 5 3 3 2 4" xfId="45239"/>
    <cellStyle name="Обычный 18 3 5 3 3 2 5" xfId="54159"/>
    <cellStyle name="Обычный 18 3 5 3 3 3" xfId="14328"/>
    <cellStyle name="Обычный 18 3 5 3 3 4" xfId="18188"/>
    <cellStyle name="Обычный 18 3 5 3 3 5" xfId="23250"/>
    <cellStyle name="Обычный 18 3 5 3 3 6" xfId="32455"/>
    <cellStyle name="Обычный 18 3 5 3 3 7" xfId="41379"/>
    <cellStyle name="Обычный 18 3 5 3 3 8" xfId="50299"/>
    <cellStyle name="Обычный 18 3 5 3 4" xfId="3264"/>
    <cellStyle name="Обычный 18 3 5 3 4 2" xfId="30241"/>
    <cellStyle name="Обычный 18 3 5 3 4 3" xfId="39437"/>
    <cellStyle name="Обычный 18 3 5 3 4 4" xfId="48365"/>
    <cellStyle name="Обычный 18 3 5 3 4 5" xfId="57285"/>
    <cellStyle name="Обычный 18 3 5 3 5" xfId="3265"/>
    <cellStyle name="Обычный 18 3 5 3 5 2" xfId="26380"/>
    <cellStyle name="Обычный 18 3 5 3 5 3" xfId="35577"/>
    <cellStyle name="Обычный 18 3 5 3 5 4" xfId="44505"/>
    <cellStyle name="Обычный 18 3 5 3 5 5" xfId="53425"/>
    <cellStyle name="Обычный 18 3 5 3 6" xfId="13595"/>
    <cellStyle name="Обычный 18 3 5 3 7" xfId="17454"/>
    <cellStyle name="Обычный 18 3 5 3 8" xfId="21314"/>
    <cellStyle name="Обычный 18 3 5 3 9" xfId="10414"/>
    <cellStyle name="Обычный 18 3 5 4" xfId="3266"/>
    <cellStyle name="Обычный 18 3 5 4 10" xfId="50897"/>
    <cellStyle name="Обычный 18 3 5 4 2" xfId="3267"/>
    <cellStyle name="Обычный 18 3 5 4 2 2" xfId="3268"/>
    <cellStyle name="Обычный 18 3 5 4 2 2 2" xfId="29044"/>
    <cellStyle name="Обычный 18 3 5 4 2 2 3" xfId="38240"/>
    <cellStyle name="Обычный 18 3 5 4 2 2 4" xfId="47168"/>
    <cellStyle name="Обычный 18 3 5 4 2 2 5" xfId="56088"/>
    <cellStyle name="Обычный 18 3 5 4 2 3" xfId="12398"/>
    <cellStyle name="Обычный 18 3 5 4 2 4" xfId="16257"/>
    <cellStyle name="Обычный 18 3 5 4 2 5" xfId="20117"/>
    <cellStyle name="Обычный 18 3 5 4 2 6" xfId="25179"/>
    <cellStyle name="Обычный 18 3 5 4 2 7" xfId="34380"/>
    <cellStyle name="Обычный 18 3 5 4 2 8" xfId="43308"/>
    <cellStyle name="Обычный 18 3 5 4 2 9" xfId="52228"/>
    <cellStyle name="Обычный 18 3 5 4 3" xfId="3269"/>
    <cellStyle name="Обычный 18 3 5 4 3 2" xfId="27713"/>
    <cellStyle name="Обычный 18 3 5 4 3 3" xfId="36909"/>
    <cellStyle name="Обычный 18 3 5 4 3 4" xfId="45837"/>
    <cellStyle name="Обычный 18 3 5 4 3 5" xfId="54757"/>
    <cellStyle name="Обычный 18 3 5 4 4" xfId="11504"/>
    <cellStyle name="Обычный 18 3 5 4 5" xfId="14926"/>
    <cellStyle name="Обычный 18 3 5 4 6" xfId="18786"/>
    <cellStyle name="Обычный 18 3 5 4 7" xfId="23848"/>
    <cellStyle name="Обычный 18 3 5 4 8" xfId="33051"/>
    <cellStyle name="Обычный 18 3 5 4 9" xfId="41977"/>
    <cellStyle name="Обычный 18 3 5 5" xfId="3270"/>
    <cellStyle name="Обычный 18 3 5 5 2" xfId="3271"/>
    <cellStyle name="Обычный 18 3 5 5 2 2" xfId="28263"/>
    <cellStyle name="Обычный 18 3 5 5 2 3" xfId="37459"/>
    <cellStyle name="Обычный 18 3 5 5 2 4" xfId="46387"/>
    <cellStyle name="Обычный 18 3 5 5 2 5" xfId="55307"/>
    <cellStyle name="Обычный 18 3 5 5 3" xfId="11617"/>
    <cellStyle name="Обычный 18 3 5 5 4" xfId="15476"/>
    <cellStyle name="Обычный 18 3 5 5 5" xfId="19336"/>
    <cellStyle name="Обычный 18 3 5 5 6" xfId="24398"/>
    <cellStyle name="Обычный 18 3 5 5 7" xfId="33600"/>
    <cellStyle name="Обычный 18 3 5 5 8" xfId="42527"/>
    <cellStyle name="Обычный 18 3 5 5 9" xfId="51447"/>
    <cellStyle name="Обычный 18 3 5 6" xfId="3272"/>
    <cellStyle name="Обычный 18 3 5 6 2" xfId="3273"/>
    <cellStyle name="Обычный 18 3 5 6 2 2" xfId="26931"/>
    <cellStyle name="Обычный 18 3 5 6 2 3" xfId="36128"/>
    <cellStyle name="Обычный 18 3 5 6 2 4" xfId="45056"/>
    <cellStyle name="Обычный 18 3 5 6 2 5" xfId="53976"/>
    <cellStyle name="Обычный 18 3 5 6 3" xfId="14145"/>
    <cellStyle name="Обычный 18 3 5 6 4" xfId="18005"/>
    <cellStyle name="Обычный 18 3 5 6 5" xfId="23067"/>
    <cellStyle name="Обычный 18 3 5 6 6" xfId="32299"/>
    <cellStyle name="Обычный 18 3 5 6 7" xfId="41196"/>
    <cellStyle name="Обычный 18 3 5 6 8" xfId="50116"/>
    <cellStyle name="Обычный 18 3 5 7" xfId="3274"/>
    <cellStyle name="Обычный 18 3 5 7 2" xfId="29642"/>
    <cellStyle name="Обычный 18 3 5 7 3" xfId="38838"/>
    <cellStyle name="Обычный 18 3 5 7 4" xfId="47766"/>
    <cellStyle name="Обычный 18 3 5 7 5" xfId="56686"/>
    <cellStyle name="Обычный 18 3 5 8" xfId="3275"/>
    <cellStyle name="Обычный 18 3 5 8 2" xfId="25777"/>
    <cellStyle name="Обычный 18 3 5 8 3" xfId="34978"/>
    <cellStyle name="Обычный 18 3 5 8 4" xfId="43906"/>
    <cellStyle name="Обычный 18 3 5 8 5" xfId="52826"/>
    <cellStyle name="Обычный 18 3 5 9" xfId="12996"/>
    <cellStyle name="Обычный 18 3 6" xfId="3276"/>
    <cellStyle name="Обычный 18 3 6 10" xfId="16856"/>
    <cellStyle name="Обычный 18 3 6 11" xfId="20716"/>
    <cellStyle name="Обычный 18 3 6 12" xfId="10415"/>
    <cellStyle name="Обычный 18 3 6 13" xfId="21917"/>
    <cellStyle name="Обычный 18 3 6 14" xfId="31326"/>
    <cellStyle name="Обычный 18 3 6 15" xfId="40047"/>
    <cellStyle name="Обычный 18 3 6 16" xfId="48967"/>
    <cellStyle name="Обычный 18 3 6 2" xfId="3277"/>
    <cellStyle name="Обычный 18 3 6 2 10" xfId="10721"/>
    <cellStyle name="Обычный 18 3 6 2 11" xfId="22216"/>
    <cellStyle name="Обычный 18 3 6 2 12" xfId="31327"/>
    <cellStyle name="Обычный 18 3 6 2 13" xfId="40346"/>
    <cellStyle name="Обычный 18 3 6 2 14" xfId="49266"/>
    <cellStyle name="Обычный 18 3 6 2 2" xfId="3278"/>
    <cellStyle name="Обычный 18 3 6 2 2 10" xfId="22816"/>
    <cellStyle name="Обычный 18 3 6 2 2 11" xfId="31328"/>
    <cellStyle name="Обычный 18 3 6 2 2 12" xfId="40945"/>
    <cellStyle name="Обычный 18 3 6 2 2 13" xfId="49865"/>
    <cellStyle name="Обычный 18 3 6 2 2 2" xfId="3279"/>
    <cellStyle name="Обычный 18 3 6 2 2 2 2" xfId="3280"/>
    <cellStyle name="Обычный 18 3 6 2 2 2 2 2" xfId="29344"/>
    <cellStyle name="Обычный 18 3 6 2 2 2 2 3" xfId="38540"/>
    <cellStyle name="Обычный 18 3 6 2 2 2 2 4" xfId="47468"/>
    <cellStyle name="Обычный 18 3 6 2 2 2 2 5" xfId="56388"/>
    <cellStyle name="Обычный 18 3 6 2 2 2 3" xfId="12698"/>
    <cellStyle name="Обычный 18 3 6 2 2 2 4" xfId="16557"/>
    <cellStyle name="Обычный 18 3 6 2 2 2 5" xfId="20417"/>
    <cellStyle name="Обычный 18 3 6 2 2 2 6" xfId="25479"/>
    <cellStyle name="Обычный 18 3 6 2 2 2 7" xfId="34680"/>
    <cellStyle name="Обычный 18 3 6 2 2 2 8" xfId="43608"/>
    <cellStyle name="Обычный 18 3 6 2 2 2 9" xfId="52528"/>
    <cellStyle name="Обычный 18 3 6 2 2 3" xfId="3281"/>
    <cellStyle name="Обычный 18 3 6 2 2 3 2" xfId="3282"/>
    <cellStyle name="Обычный 18 3 6 2 2 3 2 2" xfId="28013"/>
    <cellStyle name="Обычный 18 3 6 2 2 3 2 3" xfId="37209"/>
    <cellStyle name="Обычный 18 3 6 2 2 3 2 4" xfId="46137"/>
    <cellStyle name="Обычный 18 3 6 2 2 3 2 5" xfId="55057"/>
    <cellStyle name="Обычный 18 3 6 2 2 3 3" xfId="15226"/>
    <cellStyle name="Обычный 18 3 6 2 2 3 4" xfId="19086"/>
    <cellStyle name="Обычный 18 3 6 2 2 3 5" xfId="24148"/>
    <cellStyle name="Обычный 18 3 6 2 2 3 6" xfId="33351"/>
    <cellStyle name="Обычный 18 3 6 2 2 3 7" xfId="42277"/>
    <cellStyle name="Обычный 18 3 6 2 2 3 8" xfId="51197"/>
    <cellStyle name="Обычный 18 3 6 2 2 4" xfId="3283"/>
    <cellStyle name="Обычный 18 3 6 2 2 4 2" xfId="30541"/>
    <cellStyle name="Обычный 18 3 6 2 2 4 3" xfId="39737"/>
    <cellStyle name="Обычный 18 3 6 2 2 4 4" xfId="48665"/>
    <cellStyle name="Обычный 18 3 6 2 2 4 5" xfId="57585"/>
    <cellStyle name="Обычный 18 3 6 2 2 5" xfId="3284"/>
    <cellStyle name="Обычный 18 3 6 2 2 5 2" xfId="26680"/>
    <cellStyle name="Обычный 18 3 6 2 2 5 3" xfId="35877"/>
    <cellStyle name="Обычный 18 3 6 2 2 5 4" xfId="44805"/>
    <cellStyle name="Обычный 18 3 6 2 2 5 5" xfId="53725"/>
    <cellStyle name="Обычный 18 3 6 2 2 6" xfId="13895"/>
    <cellStyle name="Обычный 18 3 6 2 2 7" xfId="17754"/>
    <cellStyle name="Обычный 18 3 6 2 2 8" xfId="21614"/>
    <cellStyle name="Обычный 18 3 6 2 2 9" xfId="11242"/>
    <cellStyle name="Обычный 18 3 6 2 3" xfId="3285"/>
    <cellStyle name="Обычный 18 3 6 2 3 2" xfId="3286"/>
    <cellStyle name="Обычный 18 3 6 2 3 2 2" xfId="28746"/>
    <cellStyle name="Обычный 18 3 6 2 3 2 3" xfId="37942"/>
    <cellStyle name="Обычный 18 3 6 2 3 2 4" xfId="46870"/>
    <cellStyle name="Обычный 18 3 6 2 3 2 5" xfId="55790"/>
    <cellStyle name="Обычный 18 3 6 2 3 3" xfId="12100"/>
    <cellStyle name="Обычный 18 3 6 2 3 4" xfId="15959"/>
    <cellStyle name="Обычный 18 3 6 2 3 5" xfId="19819"/>
    <cellStyle name="Обычный 18 3 6 2 3 6" xfId="24881"/>
    <cellStyle name="Обычный 18 3 6 2 3 7" xfId="34082"/>
    <cellStyle name="Обычный 18 3 6 2 3 8" xfId="43010"/>
    <cellStyle name="Обычный 18 3 6 2 3 9" xfId="51930"/>
    <cellStyle name="Обычный 18 3 6 2 4" xfId="3287"/>
    <cellStyle name="Обычный 18 3 6 2 4 2" xfId="3288"/>
    <cellStyle name="Обычный 18 3 6 2 4 2 2" xfId="27415"/>
    <cellStyle name="Обычный 18 3 6 2 4 2 3" xfId="36611"/>
    <cellStyle name="Обычный 18 3 6 2 4 2 4" xfId="45539"/>
    <cellStyle name="Обычный 18 3 6 2 4 2 5" xfId="54459"/>
    <cellStyle name="Обычный 18 3 6 2 4 3" xfId="14628"/>
    <cellStyle name="Обычный 18 3 6 2 4 4" xfId="18488"/>
    <cellStyle name="Обычный 18 3 6 2 4 5" xfId="23550"/>
    <cellStyle name="Обычный 18 3 6 2 4 6" xfId="32754"/>
    <cellStyle name="Обычный 18 3 6 2 4 7" xfId="41679"/>
    <cellStyle name="Обычный 18 3 6 2 4 8" xfId="50599"/>
    <cellStyle name="Обычный 18 3 6 2 5" xfId="3289"/>
    <cellStyle name="Обычный 18 3 6 2 5 2" xfId="29942"/>
    <cellStyle name="Обычный 18 3 6 2 5 3" xfId="39138"/>
    <cellStyle name="Обычный 18 3 6 2 5 4" xfId="48066"/>
    <cellStyle name="Обычный 18 3 6 2 5 5" xfId="56986"/>
    <cellStyle name="Обычный 18 3 6 2 6" xfId="3290"/>
    <cellStyle name="Обычный 18 3 6 2 6 2" xfId="26081"/>
    <cellStyle name="Обычный 18 3 6 2 6 3" xfId="35278"/>
    <cellStyle name="Обычный 18 3 6 2 6 4" xfId="44206"/>
    <cellStyle name="Обычный 18 3 6 2 6 5" xfId="53126"/>
    <cellStyle name="Обычный 18 3 6 2 7" xfId="13296"/>
    <cellStyle name="Обычный 18 3 6 2 8" xfId="17155"/>
    <cellStyle name="Обычный 18 3 6 2 9" xfId="21015"/>
    <cellStyle name="Обычный 18 3 6 3" xfId="3291"/>
    <cellStyle name="Обычный 18 3 6 3 10" xfId="22517"/>
    <cellStyle name="Обычный 18 3 6 3 11" xfId="31329"/>
    <cellStyle name="Обычный 18 3 6 3 12" xfId="40646"/>
    <cellStyle name="Обычный 18 3 6 3 13" xfId="49566"/>
    <cellStyle name="Обычный 18 3 6 3 2" xfId="3292"/>
    <cellStyle name="Обычный 18 3 6 3 2 2" xfId="3293"/>
    <cellStyle name="Обычный 18 3 6 3 2 2 2" xfId="28447"/>
    <cellStyle name="Обычный 18 3 6 3 2 2 3" xfId="37643"/>
    <cellStyle name="Обычный 18 3 6 3 2 2 4" xfId="46571"/>
    <cellStyle name="Обычный 18 3 6 3 2 2 5" xfId="55491"/>
    <cellStyle name="Обычный 18 3 6 3 2 3" xfId="11801"/>
    <cellStyle name="Обычный 18 3 6 3 2 4" xfId="15660"/>
    <cellStyle name="Обычный 18 3 6 3 2 5" xfId="19520"/>
    <cellStyle name="Обычный 18 3 6 3 2 6" xfId="24582"/>
    <cellStyle name="Обычный 18 3 6 3 2 7" xfId="33784"/>
    <cellStyle name="Обычный 18 3 6 3 2 8" xfId="42711"/>
    <cellStyle name="Обычный 18 3 6 3 2 9" xfId="51631"/>
    <cellStyle name="Обычный 18 3 6 3 3" xfId="3294"/>
    <cellStyle name="Обычный 18 3 6 3 3 2" xfId="3295"/>
    <cellStyle name="Обычный 18 3 6 3 3 2 2" xfId="27115"/>
    <cellStyle name="Обычный 18 3 6 3 3 2 3" xfId="36312"/>
    <cellStyle name="Обычный 18 3 6 3 3 2 4" xfId="45240"/>
    <cellStyle name="Обычный 18 3 6 3 3 2 5" xfId="54160"/>
    <cellStyle name="Обычный 18 3 6 3 3 3" xfId="14329"/>
    <cellStyle name="Обычный 18 3 6 3 3 4" xfId="18189"/>
    <cellStyle name="Обычный 18 3 6 3 3 5" xfId="23251"/>
    <cellStyle name="Обычный 18 3 6 3 3 6" xfId="32456"/>
    <cellStyle name="Обычный 18 3 6 3 3 7" xfId="41380"/>
    <cellStyle name="Обычный 18 3 6 3 3 8" xfId="50300"/>
    <cellStyle name="Обычный 18 3 6 3 4" xfId="3296"/>
    <cellStyle name="Обычный 18 3 6 3 4 2" xfId="30242"/>
    <cellStyle name="Обычный 18 3 6 3 4 3" xfId="39438"/>
    <cellStyle name="Обычный 18 3 6 3 4 4" xfId="48366"/>
    <cellStyle name="Обычный 18 3 6 3 4 5" xfId="57286"/>
    <cellStyle name="Обычный 18 3 6 3 5" xfId="3297"/>
    <cellStyle name="Обычный 18 3 6 3 5 2" xfId="26381"/>
    <cellStyle name="Обычный 18 3 6 3 5 3" xfId="35578"/>
    <cellStyle name="Обычный 18 3 6 3 5 4" xfId="44506"/>
    <cellStyle name="Обычный 18 3 6 3 5 5" xfId="53426"/>
    <cellStyle name="Обычный 18 3 6 3 6" xfId="13596"/>
    <cellStyle name="Обычный 18 3 6 3 7" xfId="17455"/>
    <cellStyle name="Обычный 18 3 6 3 8" xfId="21315"/>
    <cellStyle name="Обычный 18 3 6 3 9" xfId="10980"/>
    <cellStyle name="Обычный 18 3 6 4" xfId="3298"/>
    <cellStyle name="Обычный 18 3 6 4 10" xfId="50898"/>
    <cellStyle name="Обычный 18 3 6 4 2" xfId="3299"/>
    <cellStyle name="Обычный 18 3 6 4 2 2" xfId="3300"/>
    <cellStyle name="Обычный 18 3 6 4 2 2 2" xfId="29045"/>
    <cellStyle name="Обычный 18 3 6 4 2 2 3" xfId="38241"/>
    <cellStyle name="Обычный 18 3 6 4 2 2 4" xfId="47169"/>
    <cellStyle name="Обычный 18 3 6 4 2 2 5" xfId="56089"/>
    <cellStyle name="Обычный 18 3 6 4 2 3" xfId="12399"/>
    <cellStyle name="Обычный 18 3 6 4 2 4" xfId="16258"/>
    <cellStyle name="Обычный 18 3 6 4 2 5" xfId="20118"/>
    <cellStyle name="Обычный 18 3 6 4 2 6" xfId="25180"/>
    <cellStyle name="Обычный 18 3 6 4 2 7" xfId="34381"/>
    <cellStyle name="Обычный 18 3 6 4 2 8" xfId="43309"/>
    <cellStyle name="Обычный 18 3 6 4 2 9" xfId="52229"/>
    <cellStyle name="Обычный 18 3 6 4 3" xfId="3301"/>
    <cellStyle name="Обычный 18 3 6 4 3 2" xfId="27714"/>
    <cellStyle name="Обычный 18 3 6 4 3 3" xfId="36910"/>
    <cellStyle name="Обычный 18 3 6 4 3 4" xfId="45838"/>
    <cellStyle name="Обычный 18 3 6 4 3 5" xfId="54758"/>
    <cellStyle name="Обычный 18 3 6 4 4" xfId="11505"/>
    <cellStyle name="Обычный 18 3 6 4 5" xfId="14927"/>
    <cellStyle name="Обычный 18 3 6 4 6" xfId="18787"/>
    <cellStyle name="Обычный 18 3 6 4 7" xfId="23849"/>
    <cellStyle name="Обычный 18 3 6 4 8" xfId="33052"/>
    <cellStyle name="Обычный 18 3 6 4 9" xfId="41978"/>
    <cellStyle name="Обычный 18 3 6 5" xfId="3302"/>
    <cellStyle name="Обычный 18 3 6 5 2" xfId="3303"/>
    <cellStyle name="Обычный 18 3 6 5 2 2" xfId="28318"/>
    <cellStyle name="Обычный 18 3 6 5 2 3" xfId="37514"/>
    <cellStyle name="Обычный 18 3 6 5 2 4" xfId="46442"/>
    <cellStyle name="Обычный 18 3 6 5 2 5" xfId="55362"/>
    <cellStyle name="Обычный 18 3 6 5 3" xfId="11672"/>
    <cellStyle name="Обычный 18 3 6 5 4" xfId="15531"/>
    <cellStyle name="Обычный 18 3 6 5 5" xfId="19391"/>
    <cellStyle name="Обычный 18 3 6 5 6" xfId="24453"/>
    <cellStyle name="Обычный 18 3 6 5 7" xfId="33655"/>
    <cellStyle name="Обычный 18 3 6 5 8" xfId="42582"/>
    <cellStyle name="Обычный 18 3 6 5 9" xfId="51502"/>
    <cellStyle name="Обычный 18 3 6 6" xfId="3304"/>
    <cellStyle name="Обычный 18 3 6 6 2" xfId="3305"/>
    <cellStyle name="Обычный 18 3 6 6 2 2" xfId="26986"/>
    <cellStyle name="Обычный 18 3 6 6 2 3" xfId="36183"/>
    <cellStyle name="Обычный 18 3 6 6 2 4" xfId="45111"/>
    <cellStyle name="Обычный 18 3 6 6 2 5" xfId="54031"/>
    <cellStyle name="Обычный 18 3 6 6 3" xfId="14200"/>
    <cellStyle name="Обычный 18 3 6 6 4" xfId="18060"/>
    <cellStyle name="Обычный 18 3 6 6 5" xfId="23122"/>
    <cellStyle name="Обычный 18 3 6 6 6" xfId="32404"/>
    <cellStyle name="Обычный 18 3 6 6 7" xfId="41251"/>
    <cellStyle name="Обычный 18 3 6 6 8" xfId="50171"/>
    <cellStyle name="Обычный 18 3 6 7" xfId="3306"/>
    <cellStyle name="Обычный 18 3 6 7 2" xfId="29643"/>
    <cellStyle name="Обычный 18 3 6 7 3" xfId="38839"/>
    <cellStyle name="Обычный 18 3 6 7 4" xfId="47767"/>
    <cellStyle name="Обычный 18 3 6 7 5" xfId="56687"/>
    <cellStyle name="Обычный 18 3 6 8" xfId="3307"/>
    <cellStyle name="Обычный 18 3 6 8 2" xfId="25778"/>
    <cellStyle name="Обычный 18 3 6 8 3" xfId="34979"/>
    <cellStyle name="Обычный 18 3 6 8 4" xfId="43907"/>
    <cellStyle name="Обычный 18 3 6 8 5" xfId="52827"/>
    <cellStyle name="Обычный 18 3 6 9" xfId="12997"/>
    <cellStyle name="Обычный 18 3 7" xfId="3308"/>
    <cellStyle name="Обычный 18 3 7 10" xfId="20717"/>
    <cellStyle name="Обычный 18 3 7 11" xfId="10416"/>
    <cellStyle name="Обычный 18 3 7 12" xfId="21918"/>
    <cellStyle name="Обычный 18 3 7 13" xfId="31330"/>
    <cellStyle name="Обычный 18 3 7 14" xfId="40048"/>
    <cellStyle name="Обычный 18 3 7 15" xfId="48968"/>
    <cellStyle name="Обычный 18 3 7 2" xfId="3309"/>
    <cellStyle name="Обычный 18 3 7 2 10" xfId="10722"/>
    <cellStyle name="Обычный 18 3 7 2 11" xfId="22217"/>
    <cellStyle name="Обычный 18 3 7 2 12" xfId="31331"/>
    <cellStyle name="Обычный 18 3 7 2 13" xfId="40347"/>
    <cellStyle name="Обычный 18 3 7 2 14" xfId="49267"/>
    <cellStyle name="Обычный 18 3 7 2 2" xfId="3310"/>
    <cellStyle name="Обычный 18 3 7 2 2 10" xfId="22817"/>
    <cellStyle name="Обычный 18 3 7 2 2 11" xfId="31332"/>
    <cellStyle name="Обычный 18 3 7 2 2 12" xfId="40946"/>
    <cellStyle name="Обычный 18 3 7 2 2 13" xfId="49866"/>
    <cellStyle name="Обычный 18 3 7 2 2 2" xfId="3311"/>
    <cellStyle name="Обычный 18 3 7 2 2 2 2" xfId="3312"/>
    <cellStyle name="Обычный 18 3 7 2 2 2 2 2" xfId="29345"/>
    <cellStyle name="Обычный 18 3 7 2 2 2 2 3" xfId="38541"/>
    <cellStyle name="Обычный 18 3 7 2 2 2 2 4" xfId="47469"/>
    <cellStyle name="Обычный 18 3 7 2 2 2 2 5" xfId="56389"/>
    <cellStyle name="Обычный 18 3 7 2 2 2 3" xfId="12699"/>
    <cellStyle name="Обычный 18 3 7 2 2 2 4" xfId="16558"/>
    <cellStyle name="Обычный 18 3 7 2 2 2 5" xfId="20418"/>
    <cellStyle name="Обычный 18 3 7 2 2 2 6" xfId="25480"/>
    <cellStyle name="Обычный 18 3 7 2 2 2 7" xfId="34681"/>
    <cellStyle name="Обычный 18 3 7 2 2 2 8" xfId="43609"/>
    <cellStyle name="Обычный 18 3 7 2 2 2 9" xfId="52529"/>
    <cellStyle name="Обычный 18 3 7 2 2 3" xfId="3313"/>
    <cellStyle name="Обычный 18 3 7 2 2 3 2" xfId="3314"/>
    <cellStyle name="Обычный 18 3 7 2 2 3 2 2" xfId="28014"/>
    <cellStyle name="Обычный 18 3 7 2 2 3 2 3" xfId="37210"/>
    <cellStyle name="Обычный 18 3 7 2 2 3 2 4" xfId="46138"/>
    <cellStyle name="Обычный 18 3 7 2 2 3 2 5" xfId="55058"/>
    <cellStyle name="Обычный 18 3 7 2 2 3 3" xfId="15227"/>
    <cellStyle name="Обычный 18 3 7 2 2 3 4" xfId="19087"/>
    <cellStyle name="Обычный 18 3 7 2 2 3 5" xfId="24149"/>
    <cellStyle name="Обычный 18 3 7 2 2 3 6" xfId="33352"/>
    <cellStyle name="Обычный 18 3 7 2 2 3 7" xfId="42278"/>
    <cellStyle name="Обычный 18 3 7 2 2 3 8" xfId="51198"/>
    <cellStyle name="Обычный 18 3 7 2 2 4" xfId="3315"/>
    <cellStyle name="Обычный 18 3 7 2 2 4 2" xfId="30542"/>
    <cellStyle name="Обычный 18 3 7 2 2 4 3" xfId="39738"/>
    <cellStyle name="Обычный 18 3 7 2 2 4 4" xfId="48666"/>
    <cellStyle name="Обычный 18 3 7 2 2 4 5" xfId="57586"/>
    <cellStyle name="Обычный 18 3 7 2 2 5" xfId="3316"/>
    <cellStyle name="Обычный 18 3 7 2 2 5 2" xfId="26681"/>
    <cellStyle name="Обычный 18 3 7 2 2 5 3" xfId="35878"/>
    <cellStyle name="Обычный 18 3 7 2 2 5 4" xfId="44806"/>
    <cellStyle name="Обычный 18 3 7 2 2 5 5" xfId="53726"/>
    <cellStyle name="Обычный 18 3 7 2 2 6" xfId="13896"/>
    <cellStyle name="Обычный 18 3 7 2 2 7" xfId="17755"/>
    <cellStyle name="Обычный 18 3 7 2 2 8" xfId="21615"/>
    <cellStyle name="Обычный 18 3 7 2 2 9" xfId="11243"/>
    <cellStyle name="Обычный 18 3 7 2 3" xfId="3317"/>
    <cellStyle name="Обычный 18 3 7 2 3 2" xfId="3318"/>
    <cellStyle name="Обычный 18 3 7 2 3 2 2" xfId="28747"/>
    <cellStyle name="Обычный 18 3 7 2 3 2 3" xfId="37943"/>
    <cellStyle name="Обычный 18 3 7 2 3 2 4" xfId="46871"/>
    <cellStyle name="Обычный 18 3 7 2 3 2 5" xfId="55791"/>
    <cellStyle name="Обычный 18 3 7 2 3 3" xfId="12101"/>
    <cellStyle name="Обычный 18 3 7 2 3 4" xfId="15960"/>
    <cellStyle name="Обычный 18 3 7 2 3 5" xfId="19820"/>
    <cellStyle name="Обычный 18 3 7 2 3 6" xfId="24882"/>
    <cellStyle name="Обычный 18 3 7 2 3 7" xfId="34083"/>
    <cellStyle name="Обычный 18 3 7 2 3 8" xfId="43011"/>
    <cellStyle name="Обычный 18 3 7 2 3 9" xfId="51931"/>
    <cellStyle name="Обычный 18 3 7 2 4" xfId="3319"/>
    <cellStyle name="Обычный 18 3 7 2 4 2" xfId="3320"/>
    <cellStyle name="Обычный 18 3 7 2 4 2 2" xfId="27416"/>
    <cellStyle name="Обычный 18 3 7 2 4 2 3" xfId="36612"/>
    <cellStyle name="Обычный 18 3 7 2 4 2 4" xfId="45540"/>
    <cellStyle name="Обычный 18 3 7 2 4 2 5" xfId="54460"/>
    <cellStyle name="Обычный 18 3 7 2 4 3" xfId="14629"/>
    <cellStyle name="Обычный 18 3 7 2 4 4" xfId="18489"/>
    <cellStyle name="Обычный 18 3 7 2 4 5" xfId="23551"/>
    <cellStyle name="Обычный 18 3 7 2 4 6" xfId="32755"/>
    <cellStyle name="Обычный 18 3 7 2 4 7" xfId="41680"/>
    <cellStyle name="Обычный 18 3 7 2 4 8" xfId="50600"/>
    <cellStyle name="Обычный 18 3 7 2 5" xfId="3321"/>
    <cellStyle name="Обычный 18 3 7 2 5 2" xfId="29943"/>
    <cellStyle name="Обычный 18 3 7 2 5 3" xfId="39139"/>
    <cellStyle name="Обычный 18 3 7 2 5 4" xfId="48067"/>
    <cellStyle name="Обычный 18 3 7 2 5 5" xfId="56987"/>
    <cellStyle name="Обычный 18 3 7 2 6" xfId="3322"/>
    <cellStyle name="Обычный 18 3 7 2 6 2" xfId="26082"/>
    <cellStyle name="Обычный 18 3 7 2 6 3" xfId="35279"/>
    <cellStyle name="Обычный 18 3 7 2 6 4" xfId="44207"/>
    <cellStyle name="Обычный 18 3 7 2 6 5" xfId="53127"/>
    <cellStyle name="Обычный 18 3 7 2 7" xfId="13297"/>
    <cellStyle name="Обычный 18 3 7 2 8" xfId="17156"/>
    <cellStyle name="Обычный 18 3 7 2 9" xfId="21016"/>
    <cellStyle name="Обычный 18 3 7 3" xfId="3323"/>
    <cellStyle name="Обычный 18 3 7 3 10" xfId="22518"/>
    <cellStyle name="Обычный 18 3 7 3 11" xfId="31333"/>
    <cellStyle name="Обычный 18 3 7 3 12" xfId="40647"/>
    <cellStyle name="Обычный 18 3 7 3 13" xfId="49567"/>
    <cellStyle name="Обычный 18 3 7 3 2" xfId="3324"/>
    <cellStyle name="Обычный 18 3 7 3 2 2" xfId="3325"/>
    <cellStyle name="Обычный 18 3 7 3 2 2 2" xfId="29046"/>
    <cellStyle name="Обычный 18 3 7 3 2 2 3" xfId="38242"/>
    <cellStyle name="Обычный 18 3 7 3 2 2 4" xfId="47170"/>
    <cellStyle name="Обычный 18 3 7 3 2 2 5" xfId="56090"/>
    <cellStyle name="Обычный 18 3 7 3 2 3" xfId="12400"/>
    <cellStyle name="Обычный 18 3 7 3 2 4" xfId="16259"/>
    <cellStyle name="Обычный 18 3 7 3 2 5" xfId="20119"/>
    <cellStyle name="Обычный 18 3 7 3 2 6" xfId="25181"/>
    <cellStyle name="Обычный 18 3 7 3 2 7" xfId="34382"/>
    <cellStyle name="Обычный 18 3 7 3 2 8" xfId="43310"/>
    <cellStyle name="Обычный 18 3 7 3 2 9" xfId="52230"/>
    <cellStyle name="Обычный 18 3 7 3 3" xfId="3326"/>
    <cellStyle name="Обычный 18 3 7 3 3 2" xfId="3327"/>
    <cellStyle name="Обычный 18 3 7 3 3 2 2" xfId="27715"/>
    <cellStyle name="Обычный 18 3 7 3 3 2 3" xfId="36911"/>
    <cellStyle name="Обычный 18 3 7 3 3 2 4" xfId="45839"/>
    <cellStyle name="Обычный 18 3 7 3 3 2 5" xfId="54759"/>
    <cellStyle name="Обычный 18 3 7 3 3 3" xfId="14928"/>
    <cellStyle name="Обычный 18 3 7 3 3 4" xfId="18788"/>
    <cellStyle name="Обычный 18 3 7 3 3 5" xfId="23850"/>
    <cellStyle name="Обычный 18 3 7 3 3 6" xfId="33053"/>
    <cellStyle name="Обычный 18 3 7 3 3 7" xfId="41979"/>
    <cellStyle name="Обычный 18 3 7 3 3 8" xfId="50899"/>
    <cellStyle name="Обычный 18 3 7 3 4" xfId="3328"/>
    <cellStyle name="Обычный 18 3 7 3 4 2" xfId="30243"/>
    <cellStyle name="Обычный 18 3 7 3 4 3" xfId="39439"/>
    <cellStyle name="Обычный 18 3 7 3 4 4" xfId="48367"/>
    <cellStyle name="Обычный 18 3 7 3 4 5" xfId="57287"/>
    <cellStyle name="Обычный 18 3 7 3 5" xfId="3329"/>
    <cellStyle name="Обычный 18 3 7 3 5 2" xfId="26382"/>
    <cellStyle name="Обычный 18 3 7 3 5 3" xfId="35579"/>
    <cellStyle name="Обычный 18 3 7 3 5 4" xfId="44507"/>
    <cellStyle name="Обычный 18 3 7 3 5 5" xfId="53427"/>
    <cellStyle name="Обычный 18 3 7 3 6" xfId="13597"/>
    <cellStyle name="Обычный 18 3 7 3 7" xfId="17456"/>
    <cellStyle name="Обычный 18 3 7 3 8" xfId="21316"/>
    <cellStyle name="Обычный 18 3 7 3 9" xfId="10981"/>
    <cellStyle name="Обычный 18 3 7 4" xfId="3330"/>
    <cellStyle name="Обычный 18 3 7 4 2" xfId="3331"/>
    <cellStyle name="Обычный 18 3 7 4 2 2" xfId="28448"/>
    <cellStyle name="Обычный 18 3 7 4 2 3" xfId="37644"/>
    <cellStyle name="Обычный 18 3 7 4 2 4" xfId="46572"/>
    <cellStyle name="Обычный 18 3 7 4 2 5" xfId="55492"/>
    <cellStyle name="Обычный 18 3 7 4 3" xfId="11802"/>
    <cellStyle name="Обычный 18 3 7 4 4" xfId="15661"/>
    <cellStyle name="Обычный 18 3 7 4 5" xfId="19521"/>
    <cellStyle name="Обычный 18 3 7 4 6" xfId="24583"/>
    <cellStyle name="Обычный 18 3 7 4 7" xfId="33785"/>
    <cellStyle name="Обычный 18 3 7 4 8" xfId="42712"/>
    <cellStyle name="Обычный 18 3 7 4 9" xfId="51632"/>
    <cellStyle name="Обычный 18 3 7 5" xfId="3332"/>
    <cellStyle name="Обычный 18 3 7 5 2" xfId="3333"/>
    <cellStyle name="Обычный 18 3 7 5 2 2" xfId="27116"/>
    <cellStyle name="Обычный 18 3 7 5 2 3" xfId="36313"/>
    <cellStyle name="Обычный 18 3 7 5 2 4" xfId="45241"/>
    <cellStyle name="Обычный 18 3 7 5 2 5" xfId="54161"/>
    <cellStyle name="Обычный 18 3 7 5 3" xfId="14330"/>
    <cellStyle name="Обычный 18 3 7 5 4" xfId="18190"/>
    <cellStyle name="Обычный 18 3 7 5 5" xfId="23252"/>
    <cellStyle name="Обычный 18 3 7 5 6" xfId="32457"/>
    <cellStyle name="Обычный 18 3 7 5 7" xfId="41381"/>
    <cellStyle name="Обычный 18 3 7 5 8" xfId="50301"/>
    <cellStyle name="Обычный 18 3 7 6" xfId="3334"/>
    <cellStyle name="Обычный 18 3 7 6 2" xfId="29644"/>
    <cellStyle name="Обычный 18 3 7 6 3" xfId="38840"/>
    <cellStyle name="Обычный 18 3 7 6 4" xfId="47768"/>
    <cellStyle name="Обычный 18 3 7 6 5" xfId="56688"/>
    <cellStyle name="Обычный 18 3 7 7" xfId="3335"/>
    <cellStyle name="Обычный 18 3 7 7 2" xfId="25779"/>
    <cellStyle name="Обычный 18 3 7 7 3" xfId="34980"/>
    <cellStyle name="Обычный 18 3 7 7 4" xfId="43908"/>
    <cellStyle name="Обычный 18 3 7 7 5" xfId="52828"/>
    <cellStyle name="Обычный 18 3 7 8" xfId="12998"/>
    <cellStyle name="Обычный 18 3 7 9" xfId="16857"/>
    <cellStyle name="Обычный 18 3 8" xfId="3336"/>
    <cellStyle name="Обычный 18 3 8 10" xfId="20718"/>
    <cellStyle name="Обычный 18 3 8 11" xfId="10417"/>
    <cellStyle name="Обычный 18 3 8 12" xfId="21919"/>
    <cellStyle name="Обычный 18 3 8 13" xfId="31334"/>
    <cellStyle name="Обычный 18 3 8 14" xfId="40049"/>
    <cellStyle name="Обычный 18 3 8 15" xfId="48969"/>
    <cellStyle name="Обычный 18 3 8 2" xfId="3337"/>
    <cellStyle name="Обычный 18 3 8 2 10" xfId="10723"/>
    <cellStyle name="Обычный 18 3 8 2 11" xfId="22218"/>
    <cellStyle name="Обычный 18 3 8 2 12" xfId="31335"/>
    <cellStyle name="Обычный 18 3 8 2 13" xfId="40348"/>
    <cellStyle name="Обычный 18 3 8 2 14" xfId="49268"/>
    <cellStyle name="Обычный 18 3 8 2 2" xfId="3338"/>
    <cellStyle name="Обычный 18 3 8 2 2 10" xfId="22818"/>
    <cellStyle name="Обычный 18 3 8 2 2 11" xfId="31336"/>
    <cellStyle name="Обычный 18 3 8 2 2 12" xfId="40947"/>
    <cellStyle name="Обычный 18 3 8 2 2 13" xfId="49867"/>
    <cellStyle name="Обычный 18 3 8 2 2 2" xfId="3339"/>
    <cellStyle name="Обычный 18 3 8 2 2 2 2" xfId="3340"/>
    <cellStyle name="Обычный 18 3 8 2 2 2 2 2" xfId="29346"/>
    <cellStyle name="Обычный 18 3 8 2 2 2 2 3" xfId="38542"/>
    <cellStyle name="Обычный 18 3 8 2 2 2 2 4" xfId="47470"/>
    <cellStyle name="Обычный 18 3 8 2 2 2 2 5" xfId="56390"/>
    <cellStyle name="Обычный 18 3 8 2 2 2 3" xfId="12700"/>
    <cellStyle name="Обычный 18 3 8 2 2 2 4" xfId="16559"/>
    <cellStyle name="Обычный 18 3 8 2 2 2 5" xfId="20419"/>
    <cellStyle name="Обычный 18 3 8 2 2 2 6" xfId="25481"/>
    <cellStyle name="Обычный 18 3 8 2 2 2 7" xfId="34682"/>
    <cellStyle name="Обычный 18 3 8 2 2 2 8" xfId="43610"/>
    <cellStyle name="Обычный 18 3 8 2 2 2 9" xfId="52530"/>
    <cellStyle name="Обычный 18 3 8 2 2 3" xfId="3341"/>
    <cellStyle name="Обычный 18 3 8 2 2 3 2" xfId="3342"/>
    <cellStyle name="Обычный 18 3 8 2 2 3 2 2" xfId="28015"/>
    <cellStyle name="Обычный 18 3 8 2 2 3 2 3" xfId="37211"/>
    <cellStyle name="Обычный 18 3 8 2 2 3 2 4" xfId="46139"/>
    <cellStyle name="Обычный 18 3 8 2 2 3 2 5" xfId="55059"/>
    <cellStyle name="Обычный 18 3 8 2 2 3 3" xfId="15228"/>
    <cellStyle name="Обычный 18 3 8 2 2 3 4" xfId="19088"/>
    <cellStyle name="Обычный 18 3 8 2 2 3 5" xfId="24150"/>
    <cellStyle name="Обычный 18 3 8 2 2 3 6" xfId="33353"/>
    <cellStyle name="Обычный 18 3 8 2 2 3 7" xfId="42279"/>
    <cellStyle name="Обычный 18 3 8 2 2 3 8" xfId="51199"/>
    <cellStyle name="Обычный 18 3 8 2 2 4" xfId="3343"/>
    <cellStyle name="Обычный 18 3 8 2 2 4 2" xfId="30543"/>
    <cellStyle name="Обычный 18 3 8 2 2 4 3" xfId="39739"/>
    <cellStyle name="Обычный 18 3 8 2 2 4 4" xfId="48667"/>
    <cellStyle name="Обычный 18 3 8 2 2 4 5" xfId="57587"/>
    <cellStyle name="Обычный 18 3 8 2 2 5" xfId="3344"/>
    <cellStyle name="Обычный 18 3 8 2 2 5 2" xfId="26682"/>
    <cellStyle name="Обычный 18 3 8 2 2 5 3" xfId="35879"/>
    <cellStyle name="Обычный 18 3 8 2 2 5 4" xfId="44807"/>
    <cellStyle name="Обычный 18 3 8 2 2 5 5" xfId="53727"/>
    <cellStyle name="Обычный 18 3 8 2 2 6" xfId="13897"/>
    <cellStyle name="Обычный 18 3 8 2 2 7" xfId="17756"/>
    <cellStyle name="Обычный 18 3 8 2 2 8" xfId="21616"/>
    <cellStyle name="Обычный 18 3 8 2 2 9" xfId="11244"/>
    <cellStyle name="Обычный 18 3 8 2 3" xfId="3345"/>
    <cellStyle name="Обычный 18 3 8 2 3 2" xfId="3346"/>
    <cellStyle name="Обычный 18 3 8 2 3 2 2" xfId="28748"/>
    <cellStyle name="Обычный 18 3 8 2 3 2 3" xfId="37944"/>
    <cellStyle name="Обычный 18 3 8 2 3 2 4" xfId="46872"/>
    <cellStyle name="Обычный 18 3 8 2 3 2 5" xfId="55792"/>
    <cellStyle name="Обычный 18 3 8 2 3 3" xfId="12102"/>
    <cellStyle name="Обычный 18 3 8 2 3 4" xfId="15961"/>
    <cellStyle name="Обычный 18 3 8 2 3 5" xfId="19821"/>
    <cellStyle name="Обычный 18 3 8 2 3 6" xfId="24883"/>
    <cellStyle name="Обычный 18 3 8 2 3 7" xfId="34084"/>
    <cellStyle name="Обычный 18 3 8 2 3 8" xfId="43012"/>
    <cellStyle name="Обычный 18 3 8 2 3 9" xfId="51932"/>
    <cellStyle name="Обычный 18 3 8 2 4" xfId="3347"/>
    <cellStyle name="Обычный 18 3 8 2 4 2" xfId="3348"/>
    <cellStyle name="Обычный 18 3 8 2 4 2 2" xfId="27417"/>
    <cellStyle name="Обычный 18 3 8 2 4 2 3" xfId="36613"/>
    <cellStyle name="Обычный 18 3 8 2 4 2 4" xfId="45541"/>
    <cellStyle name="Обычный 18 3 8 2 4 2 5" xfId="54461"/>
    <cellStyle name="Обычный 18 3 8 2 4 3" xfId="14630"/>
    <cellStyle name="Обычный 18 3 8 2 4 4" xfId="18490"/>
    <cellStyle name="Обычный 18 3 8 2 4 5" xfId="23552"/>
    <cellStyle name="Обычный 18 3 8 2 4 6" xfId="32756"/>
    <cellStyle name="Обычный 18 3 8 2 4 7" xfId="41681"/>
    <cellStyle name="Обычный 18 3 8 2 4 8" xfId="50601"/>
    <cellStyle name="Обычный 18 3 8 2 5" xfId="3349"/>
    <cellStyle name="Обычный 18 3 8 2 5 2" xfId="29944"/>
    <cellStyle name="Обычный 18 3 8 2 5 3" xfId="39140"/>
    <cellStyle name="Обычный 18 3 8 2 5 4" xfId="48068"/>
    <cellStyle name="Обычный 18 3 8 2 5 5" xfId="56988"/>
    <cellStyle name="Обычный 18 3 8 2 6" xfId="3350"/>
    <cellStyle name="Обычный 18 3 8 2 6 2" xfId="26083"/>
    <cellStyle name="Обычный 18 3 8 2 6 3" xfId="35280"/>
    <cellStyle name="Обычный 18 3 8 2 6 4" xfId="44208"/>
    <cellStyle name="Обычный 18 3 8 2 6 5" xfId="53128"/>
    <cellStyle name="Обычный 18 3 8 2 7" xfId="13298"/>
    <cellStyle name="Обычный 18 3 8 2 8" xfId="17157"/>
    <cellStyle name="Обычный 18 3 8 2 9" xfId="21017"/>
    <cellStyle name="Обычный 18 3 8 3" xfId="3351"/>
    <cellStyle name="Обычный 18 3 8 3 10" xfId="22519"/>
    <cellStyle name="Обычный 18 3 8 3 11" xfId="31337"/>
    <cellStyle name="Обычный 18 3 8 3 12" xfId="40648"/>
    <cellStyle name="Обычный 18 3 8 3 13" xfId="49568"/>
    <cellStyle name="Обычный 18 3 8 3 2" xfId="3352"/>
    <cellStyle name="Обычный 18 3 8 3 2 2" xfId="3353"/>
    <cellStyle name="Обычный 18 3 8 3 2 2 2" xfId="29047"/>
    <cellStyle name="Обычный 18 3 8 3 2 2 3" xfId="38243"/>
    <cellStyle name="Обычный 18 3 8 3 2 2 4" xfId="47171"/>
    <cellStyle name="Обычный 18 3 8 3 2 2 5" xfId="56091"/>
    <cellStyle name="Обычный 18 3 8 3 2 3" xfId="12401"/>
    <cellStyle name="Обычный 18 3 8 3 2 4" xfId="16260"/>
    <cellStyle name="Обычный 18 3 8 3 2 5" xfId="20120"/>
    <cellStyle name="Обычный 18 3 8 3 2 6" xfId="25182"/>
    <cellStyle name="Обычный 18 3 8 3 2 7" xfId="34383"/>
    <cellStyle name="Обычный 18 3 8 3 2 8" xfId="43311"/>
    <cellStyle name="Обычный 18 3 8 3 2 9" xfId="52231"/>
    <cellStyle name="Обычный 18 3 8 3 3" xfId="3354"/>
    <cellStyle name="Обычный 18 3 8 3 3 2" xfId="3355"/>
    <cellStyle name="Обычный 18 3 8 3 3 2 2" xfId="27716"/>
    <cellStyle name="Обычный 18 3 8 3 3 2 3" xfId="36912"/>
    <cellStyle name="Обычный 18 3 8 3 3 2 4" xfId="45840"/>
    <cellStyle name="Обычный 18 3 8 3 3 2 5" xfId="54760"/>
    <cellStyle name="Обычный 18 3 8 3 3 3" xfId="14929"/>
    <cellStyle name="Обычный 18 3 8 3 3 4" xfId="18789"/>
    <cellStyle name="Обычный 18 3 8 3 3 5" xfId="23851"/>
    <cellStyle name="Обычный 18 3 8 3 3 6" xfId="33054"/>
    <cellStyle name="Обычный 18 3 8 3 3 7" xfId="41980"/>
    <cellStyle name="Обычный 18 3 8 3 3 8" xfId="50900"/>
    <cellStyle name="Обычный 18 3 8 3 4" xfId="3356"/>
    <cellStyle name="Обычный 18 3 8 3 4 2" xfId="30244"/>
    <cellStyle name="Обычный 18 3 8 3 4 3" xfId="39440"/>
    <cellStyle name="Обычный 18 3 8 3 4 4" xfId="48368"/>
    <cellStyle name="Обычный 18 3 8 3 4 5" xfId="57288"/>
    <cellStyle name="Обычный 18 3 8 3 5" xfId="3357"/>
    <cellStyle name="Обычный 18 3 8 3 5 2" xfId="26383"/>
    <cellStyle name="Обычный 18 3 8 3 5 3" xfId="35580"/>
    <cellStyle name="Обычный 18 3 8 3 5 4" xfId="44508"/>
    <cellStyle name="Обычный 18 3 8 3 5 5" xfId="53428"/>
    <cellStyle name="Обычный 18 3 8 3 6" xfId="13598"/>
    <cellStyle name="Обычный 18 3 8 3 7" xfId="17457"/>
    <cellStyle name="Обычный 18 3 8 3 8" xfId="21317"/>
    <cellStyle name="Обычный 18 3 8 3 9" xfId="10982"/>
    <cellStyle name="Обычный 18 3 8 4" xfId="3358"/>
    <cellStyle name="Обычный 18 3 8 4 2" xfId="3359"/>
    <cellStyle name="Обычный 18 3 8 4 2 2" xfId="28449"/>
    <cellStyle name="Обычный 18 3 8 4 2 3" xfId="37645"/>
    <cellStyle name="Обычный 18 3 8 4 2 4" xfId="46573"/>
    <cellStyle name="Обычный 18 3 8 4 2 5" xfId="55493"/>
    <cellStyle name="Обычный 18 3 8 4 3" xfId="11803"/>
    <cellStyle name="Обычный 18 3 8 4 4" xfId="15662"/>
    <cellStyle name="Обычный 18 3 8 4 5" xfId="19522"/>
    <cellStyle name="Обычный 18 3 8 4 6" xfId="24584"/>
    <cellStyle name="Обычный 18 3 8 4 7" xfId="33786"/>
    <cellStyle name="Обычный 18 3 8 4 8" xfId="42713"/>
    <cellStyle name="Обычный 18 3 8 4 9" xfId="51633"/>
    <cellStyle name="Обычный 18 3 8 5" xfId="3360"/>
    <cellStyle name="Обычный 18 3 8 5 2" xfId="3361"/>
    <cellStyle name="Обычный 18 3 8 5 2 2" xfId="27117"/>
    <cellStyle name="Обычный 18 3 8 5 2 3" xfId="36314"/>
    <cellStyle name="Обычный 18 3 8 5 2 4" xfId="45242"/>
    <cellStyle name="Обычный 18 3 8 5 2 5" xfId="54162"/>
    <cellStyle name="Обычный 18 3 8 5 3" xfId="14331"/>
    <cellStyle name="Обычный 18 3 8 5 4" xfId="18191"/>
    <cellStyle name="Обычный 18 3 8 5 5" xfId="23253"/>
    <cellStyle name="Обычный 18 3 8 5 6" xfId="32458"/>
    <cellStyle name="Обычный 18 3 8 5 7" xfId="41382"/>
    <cellStyle name="Обычный 18 3 8 5 8" xfId="50302"/>
    <cellStyle name="Обычный 18 3 8 6" xfId="3362"/>
    <cellStyle name="Обычный 18 3 8 6 2" xfId="29645"/>
    <cellStyle name="Обычный 18 3 8 6 3" xfId="38841"/>
    <cellStyle name="Обычный 18 3 8 6 4" xfId="47769"/>
    <cellStyle name="Обычный 18 3 8 6 5" xfId="56689"/>
    <cellStyle name="Обычный 18 3 8 7" xfId="3363"/>
    <cellStyle name="Обычный 18 3 8 7 2" xfId="25780"/>
    <cellStyle name="Обычный 18 3 8 7 3" xfId="34981"/>
    <cellStyle name="Обычный 18 3 8 7 4" xfId="43909"/>
    <cellStyle name="Обычный 18 3 8 7 5" xfId="52829"/>
    <cellStyle name="Обычный 18 3 8 8" xfId="12999"/>
    <cellStyle name="Обычный 18 3 8 9" xfId="16858"/>
    <cellStyle name="Обычный 18 3 9" xfId="3364"/>
    <cellStyle name="Обычный 18 3 9 10" xfId="20719"/>
    <cellStyle name="Обычный 18 3 9 11" xfId="10418"/>
    <cellStyle name="Обычный 18 3 9 12" xfId="21920"/>
    <cellStyle name="Обычный 18 3 9 13" xfId="31338"/>
    <cellStyle name="Обычный 18 3 9 14" xfId="40050"/>
    <cellStyle name="Обычный 18 3 9 15" xfId="48970"/>
    <cellStyle name="Обычный 18 3 9 2" xfId="3365"/>
    <cellStyle name="Обычный 18 3 9 2 10" xfId="10724"/>
    <cellStyle name="Обычный 18 3 9 2 11" xfId="22219"/>
    <cellStyle name="Обычный 18 3 9 2 12" xfId="31339"/>
    <cellStyle name="Обычный 18 3 9 2 13" xfId="40349"/>
    <cellStyle name="Обычный 18 3 9 2 14" xfId="49269"/>
    <cellStyle name="Обычный 18 3 9 2 2" xfId="3366"/>
    <cellStyle name="Обычный 18 3 9 2 2 10" xfId="22819"/>
    <cellStyle name="Обычный 18 3 9 2 2 11" xfId="31340"/>
    <cellStyle name="Обычный 18 3 9 2 2 12" xfId="40948"/>
    <cellStyle name="Обычный 18 3 9 2 2 13" xfId="49868"/>
    <cellStyle name="Обычный 18 3 9 2 2 2" xfId="3367"/>
    <cellStyle name="Обычный 18 3 9 2 2 2 2" xfId="3368"/>
    <cellStyle name="Обычный 18 3 9 2 2 2 2 2" xfId="29347"/>
    <cellStyle name="Обычный 18 3 9 2 2 2 2 3" xfId="38543"/>
    <cellStyle name="Обычный 18 3 9 2 2 2 2 4" xfId="47471"/>
    <cellStyle name="Обычный 18 3 9 2 2 2 2 5" xfId="56391"/>
    <cellStyle name="Обычный 18 3 9 2 2 2 3" xfId="12701"/>
    <cellStyle name="Обычный 18 3 9 2 2 2 4" xfId="16560"/>
    <cellStyle name="Обычный 18 3 9 2 2 2 5" xfId="20420"/>
    <cellStyle name="Обычный 18 3 9 2 2 2 6" xfId="25482"/>
    <cellStyle name="Обычный 18 3 9 2 2 2 7" xfId="34683"/>
    <cellStyle name="Обычный 18 3 9 2 2 2 8" xfId="43611"/>
    <cellStyle name="Обычный 18 3 9 2 2 2 9" xfId="52531"/>
    <cellStyle name="Обычный 18 3 9 2 2 3" xfId="3369"/>
    <cellStyle name="Обычный 18 3 9 2 2 3 2" xfId="3370"/>
    <cellStyle name="Обычный 18 3 9 2 2 3 2 2" xfId="28016"/>
    <cellStyle name="Обычный 18 3 9 2 2 3 2 3" xfId="37212"/>
    <cellStyle name="Обычный 18 3 9 2 2 3 2 4" xfId="46140"/>
    <cellStyle name="Обычный 18 3 9 2 2 3 2 5" xfId="55060"/>
    <cellStyle name="Обычный 18 3 9 2 2 3 3" xfId="15229"/>
    <cellStyle name="Обычный 18 3 9 2 2 3 4" xfId="19089"/>
    <cellStyle name="Обычный 18 3 9 2 2 3 5" xfId="24151"/>
    <cellStyle name="Обычный 18 3 9 2 2 3 6" xfId="33354"/>
    <cellStyle name="Обычный 18 3 9 2 2 3 7" xfId="42280"/>
    <cellStyle name="Обычный 18 3 9 2 2 3 8" xfId="51200"/>
    <cellStyle name="Обычный 18 3 9 2 2 4" xfId="3371"/>
    <cellStyle name="Обычный 18 3 9 2 2 4 2" xfId="30544"/>
    <cellStyle name="Обычный 18 3 9 2 2 4 3" xfId="39740"/>
    <cellStyle name="Обычный 18 3 9 2 2 4 4" xfId="48668"/>
    <cellStyle name="Обычный 18 3 9 2 2 4 5" xfId="57588"/>
    <cellStyle name="Обычный 18 3 9 2 2 5" xfId="3372"/>
    <cellStyle name="Обычный 18 3 9 2 2 5 2" xfId="26683"/>
    <cellStyle name="Обычный 18 3 9 2 2 5 3" xfId="35880"/>
    <cellStyle name="Обычный 18 3 9 2 2 5 4" xfId="44808"/>
    <cellStyle name="Обычный 18 3 9 2 2 5 5" xfId="53728"/>
    <cellStyle name="Обычный 18 3 9 2 2 6" xfId="13898"/>
    <cellStyle name="Обычный 18 3 9 2 2 7" xfId="17757"/>
    <cellStyle name="Обычный 18 3 9 2 2 8" xfId="21617"/>
    <cellStyle name="Обычный 18 3 9 2 2 9" xfId="11245"/>
    <cellStyle name="Обычный 18 3 9 2 3" xfId="3373"/>
    <cellStyle name="Обычный 18 3 9 2 3 2" xfId="3374"/>
    <cellStyle name="Обычный 18 3 9 2 3 2 2" xfId="28749"/>
    <cellStyle name="Обычный 18 3 9 2 3 2 3" xfId="37945"/>
    <cellStyle name="Обычный 18 3 9 2 3 2 4" xfId="46873"/>
    <cellStyle name="Обычный 18 3 9 2 3 2 5" xfId="55793"/>
    <cellStyle name="Обычный 18 3 9 2 3 3" xfId="12103"/>
    <cellStyle name="Обычный 18 3 9 2 3 4" xfId="15962"/>
    <cellStyle name="Обычный 18 3 9 2 3 5" xfId="19822"/>
    <cellStyle name="Обычный 18 3 9 2 3 6" xfId="24884"/>
    <cellStyle name="Обычный 18 3 9 2 3 7" xfId="34085"/>
    <cellStyle name="Обычный 18 3 9 2 3 8" xfId="43013"/>
    <cellStyle name="Обычный 18 3 9 2 3 9" xfId="51933"/>
    <cellStyle name="Обычный 18 3 9 2 4" xfId="3375"/>
    <cellStyle name="Обычный 18 3 9 2 4 2" xfId="3376"/>
    <cellStyle name="Обычный 18 3 9 2 4 2 2" xfId="27418"/>
    <cellStyle name="Обычный 18 3 9 2 4 2 3" xfId="36614"/>
    <cellStyle name="Обычный 18 3 9 2 4 2 4" xfId="45542"/>
    <cellStyle name="Обычный 18 3 9 2 4 2 5" xfId="54462"/>
    <cellStyle name="Обычный 18 3 9 2 4 3" xfId="14631"/>
    <cellStyle name="Обычный 18 3 9 2 4 4" xfId="18491"/>
    <cellStyle name="Обычный 18 3 9 2 4 5" xfId="23553"/>
    <cellStyle name="Обычный 18 3 9 2 4 6" xfId="32757"/>
    <cellStyle name="Обычный 18 3 9 2 4 7" xfId="41682"/>
    <cellStyle name="Обычный 18 3 9 2 4 8" xfId="50602"/>
    <cellStyle name="Обычный 18 3 9 2 5" xfId="3377"/>
    <cellStyle name="Обычный 18 3 9 2 5 2" xfId="29945"/>
    <cellStyle name="Обычный 18 3 9 2 5 3" xfId="39141"/>
    <cellStyle name="Обычный 18 3 9 2 5 4" xfId="48069"/>
    <cellStyle name="Обычный 18 3 9 2 5 5" xfId="56989"/>
    <cellStyle name="Обычный 18 3 9 2 6" xfId="3378"/>
    <cellStyle name="Обычный 18 3 9 2 6 2" xfId="26084"/>
    <cellStyle name="Обычный 18 3 9 2 6 3" xfId="35281"/>
    <cellStyle name="Обычный 18 3 9 2 6 4" xfId="44209"/>
    <cellStyle name="Обычный 18 3 9 2 6 5" xfId="53129"/>
    <cellStyle name="Обычный 18 3 9 2 7" xfId="13299"/>
    <cellStyle name="Обычный 18 3 9 2 8" xfId="17158"/>
    <cellStyle name="Обычный 18 3 9 2 9" xfId="21018"/>
    <cellStyle name="Обычный 18 3 9 3" xfId="3379"/>
    <cellStyle name="Обычный 18 3 9 3 10" xfId="22520"/>
    <cellStyle name="Обычный 18 3 9 3 11" xfId="31341"/>
    <cellStyle name="Обычный 18 3 9 3 12" xfId="40649"/>
    <cellStyle name="Обычный 18 3 9 3 13" xfId="49569"/>
    <cellStyle name="Обычный 18 3 9 3 2" xfId="3380"/>
    <cellStyle name="Обычный 18 3 9 3 2 2" xfId="3381"/>
    <cellStyle name="Обычный 18 3 9 3 2 2 2" xfId="29048"/>
    <cellStyle name="Обычный 18 3 9 3 2 2 3" xfId="38244"/>
    <cellStyle name="Обычный 18 3 9 3 2 2 4" xfId="47172"/>
    <cellStyle name="Обычный 18 3 9 3 2 2 5" xfId="56092"/>
    <cellStyle name="Обычный 18 3 9 3 2 3" xfId="12402"/>
    <cellStyle name="Обычный 18 3 9 3 2 4" xfId="16261"/>
    <cellStyle name="Обычный 18 3 9 3 2 5" xfId="20121"/>
    <cellStyle name="Обычный 18 3 9 3 2 6" xfId="25183"/>
    <cellStyle name="Обычный 18 3 9 3 2 7" xfId="34384"/>
    <cellStyle name="Обычный 18 3 9 3 2 8" xfId="43312"/>
    <cellStyle name="Обычный 18 3 9 3 2 9" xfId="52232"/>
    <cellStyle name="Обычный 18 3 9 3 3" xfId="3382"/>
    <cellStyle name="Обычный 18 3 9 3 3 2" xfId="3383"/>
    <cellStyle name="Обычный 18 3 9 3 3 2 2" xfId="27717"/>
    <cellStyle name="Обычный 18 3 9 3 3 2 3" xfId="36913"/>
    <cellStyle name="Обычный 18 3 9 3 3 2 4" xfId="45841"/>
    <cellStyle name="Обычный 18 3 9 3 3 2 5" xfId="54761"/>
    <cellStyle name="Обычный 18 3 9 3 3 3" xfId="14930"/>
    <cellStyle name="Обычный 18 3 9 3 3 4" xfId="18790"/>
    <cellStyle name="Обычный 18 3 9 3 3 5" xfId="23852"/>
    <cellStyle name="Обычный 18 3 9 3 3 6" xfId="33055"/>
    <cellStyle name="Обычный 18 3 9 3 3 7" xfId="41981"/>
    <cellStyle name="Обычный 18 3 9 3 3 8" xfId="50901"/>
    <cellStyle name="Обычный 18 3 9 3 4" xfId="3384"/>
    <cellStyle name="Обычный 18 3 9 3 4 2" xfId="30245"/>
    <cellStyle name="Обычный 18 3 9 3 4 3" xfId="39441"/>
    <cellStyle name="Обычный 18 3 9 3 4 4" xfId="48369"/>
    <cellStyle name="Обычный 18 3 9 3 4 5" xfId="57289"/>
    <cellStyle name="Обычный 18 3 9 3 5" xfId="3385"/>
    <cellStyle name="Обычный 18 3 9 3 5 2" xfId="26384"/>
    <cellStyle name="Обычный 18 3 9 3 5 3" xfId="35581"/>
    <cellStyle name="Обычный 18 3 9 3 5 4" xfId="44509"/>
    <cellStyle name="Обычный 18 3 9 3 5 5" xfId="53429"/>
    <cellStyle name="Обычный 18 3 9 3 6" xfId="13599"/>
    <cellStyle name="Обычный 18 3 9 3 7" xfId="17458"/>
    <cellStyle name="Обычный 18 3 9 3 8" xfId="21318"/>
    <cellStyle name="Обычный 18 3 9 3 9" xfId="10983"/>
    <cellStyle name="Обычный 18 3 9 4" xfId="3386"/>
    <cellStyle name="Обычный 18 3 9 4 2" xfId="3387"/>
    <cellStyle name="Обычный 18 3 9 4 2 2" xfId="28450"/>
    <cellStyle name="Обычный 18 3 9 4 2 3" xfId="37646"/>
    <cellStyle name="Обычный 18 3 9 4 2 4" xfId="46574"/>
    <cellStyle name="Обычный 18 3 9 4 2 5" xfId="55494"/>
    <cellStyle name="Обычный 18 3 9 4 3" xfId="11804"/>
    <cellStyle name="Обычный 18 3 9 4 4" xfId="15663"/>
    <cellStyle name="Обычный 18 3 9 4 5" xfId="19523"/>
    <cellStyle name="Обычный 18 3 9 4 6" xfId="24585"/>
    <cellStyle name="Обычный 18 3 9 4 7" xfId="33787"/>
    <cellStyle name="Обычный 18 3 9 4 8" xfId="42714"/>
    <cellStyle name="Обычный 18 3 9 4 9" xfId="51634"/>
    <cellStyle name="Обычный 18 3 9 5" xfId="3388"/>
    <cellStyle name="Обычный 18 3 9 5 2" xfId="3389"/>
    <cellStyle name="Обычный 18 3 9 5 2 2" xfId="27118"/>
    <cellStyle name="Обычный 18 3 9 5 2 3" xfId="36315"/>
    <cellStyle name="Обычный 18 3 9 5 2 4" xfId="45243"/>
    <cellStyle name="Обычный 18 3 9 5 2 5" xfId="54163"/>
    <cellStyle name="Обычный 18 3 9 5 3" xfId="14332"/>
    <cellStyle name="Обычный 18 3 9 5 4" xfId="18192"/>
    <cellStyle name="Обычный 18 3 9 5 5" xfId="23254"/>
    <cellStyle name="Обычный 18 3 9 5 6" xfId="32459"/>
    <cellStyle name="Обычный 18 3 9 5 7" xfId="41383"/>
    <cellStyle name="Обычный 18 3 9 5 8" xfId="50303"/>
    <cellStyle name="Обычный 18 3 9 6" xfId="3390"/>
    <cellStyle name="Обычный 18 3 9 6 2" xfId="29646"/>
    <cellStyle name="Обычный 18 3 9 6 3" xfId="38842"/>
    <cellStyle name="Обычный 18 3 9 6 4" xfId="47770"/>
    <cellStyle name="Обычный 18 3 9 6 5" xfId="56690"/>
    <cellStyle name="Обычный 18 3 9 7" xfId="3391"/>
    <cellStyle name="Обычный 18 3 9 7 2" xfId="25781"/>
    <cellStyle name="Обычный 18 3 9 7 3" xfId="34982"/>
    <cellStyle name="Обычный 18 3 9 7 4" xfId="43910"/>
    <cellStyle name="Обычный 18 3 9 7 5" xfId="52830"/>
    <cellStyle name="Обычный 18 3 9 8" xfId="13000"/>
    <cellStyle name="Обычный 18 3 9 9" xfId="16859"/>
    <cellStyle name="Обычный 18 30" xfId="39959"/>
    <cellStyle name="Обычный 18 31" xfId="48879"/>
    <cellStyle name="Обычный 18 4" xfId="3392"/>
    <cellStyle name="Обычный 18 4 10" xfId="3393"/>
    <cellStyle name="Обычный 18 4 10 10" xfId="20720"/>
    <cellStyle name="Обычный 18 4 10 11" xfId="10419"/>
    <cellStyle name="Обычный 18 4 10 12" xfId="21921"/>
    <cellStyle name="Обычный 18 4 10 13" xfId="31343"/>
    <cellStyle name="Обычный 18 4 10 14" xfId="40051"/>
    <cellStyle name="Обычный 18 4 10 15" xfId="48971"/>
    <cellStyle name="Обычный 18 4 10 2" xfId="3394"/>
    <cellStyle name="Обычный 18 4 10 2 10" xfId="10725"/>
    <cellStyle name="Обычный 18 4 10 2 11" xfId="22220"/>
    <cellStyle name="Обычный 18 4 10 2 12" xfId="31344"/>
    <cellStyle name="Обычный 18 4 10 2 13" xfId="40350"/>
    <cellStyle name="Обычный 18 4 10 2 14" xfId="49270"/>
    <cellStyle name="Обычный 18 4 10 2 2" xfId="3395"/>
    <cellStyle name="Обычный 18 4 10 2 2 10" xfId="22820"/>
    <cellStyle name="Обычный 18 4 10 2 2 11" xfId="31345"/>
    <cellStyle name="Обычный 18 4 10 2 2 12" xfId="40949"/>
    <cellStyle name="Обычный 18 4 10 2 2 13" xfId="49869"/>
    <cellStyle name="Обычный 18 4 10 2 2 2" xfId="3396"/>
    <cellStyle name="Обычный 18 4 10 2 2 2 2" xfId="3397"/>
    <cellStyle name="Обычный 18 4 10 2 2 2 2 2" xfId="29348"/>
    <cellStyle name="Обычный 18 4 10 2 2 2 2 3" xfId="38544"/>
    <cellStyle name="Обычный 18 4 10 2 2 2 2 4" xfId="47472"/>
    <cellStyle name="Обычный 18 4 10 2 2 2 2 5" xfId="56392"/>
    <cellStyle name="Обычный 18 4 10 2 2 2 3" xfId="12702"/>
    <cellStyle name="Обычный 18 4 10 2 2 2 4" xfId="16561"/>
    <cellStyle name="Обычный 18 4 10 2 2 2 5" xfId="20421"/>
    <cellStyle name="Обычный 18 4 10 2 2 2 6" xfId="25483"/>
    <cellStyle name="Обычный 18 4 10 2 2 2 7" xfId="34684"/>
    <cellStyle name="Обычный 18 4 10 2 2 2 8" xfId="43612"/>
    <cellStyle name="Обычный 18 4 10 2 2 2 9" xfId="52532"/>
    <cellStyle name="Обычный 18 4 10 2 2 3" xfId="3398"/>
    <cellStyle name="Обычный 18 4 10 2 2 3 2" xfId="3399"/>
    <cellStyle name="Обычный 18 4 10 2 2 3 2 2" xfId="28017"/>
    <cellStyle name="Обычный 18 4 10 2 2 3 2 3" xfId="37213"/>
    <cellStyle name="Обычный 18 4 10 2 2 3 2 4" xfId="46141"/>
    <cellStyle name="Обычный 18 4 10 2 2 3 2 5" xfId="55061"/>
    <cellStyle name="Обычный 18 4 10 2 2 3 3" xfId="15230"/>
    <cellStyle name="Обычный 18 4 10 2 2 3 4" xfId="19090"/>
    <cellStyle name="Обычный 18 4 10 2 2 3 5" xfId="24152"/>
    <cellStyle name="Обычный 18 4 10 2 2 3 6" xfId="33355"/>
    <cellStyle name="Обычный 18 4 10 2 2 3 7" xfId="42281"/>
    <cellStyle name="Обычный 18 4 10 2 2 3 8" xfId="51201"/>
    <cellStyle name="Обычный 18 4 10 2 2 4" xfId="3400"/>
    <cellStyle name="Обычный 18 4 10 2 2 4 2" xfId="30545"/>
    <cellStyle name="Обычный 18 4 10 2 2 4 3" xfId="39741"/>
    <cellStyle name="Обычный 18 4 10 2 2 4 4" xfId="48669"/>
    <cellStyle name="Обычный 18 4 10 2 2 4 5" xfId="57589"/>
    <cellStyle name="Обычный 18 4 10 2 2 5" xfId="3401"/>
    <cellStyle name="Обычный 18 4 10 2 2 5 2" xfId="26684"/>
    <cellStyle name="Обычный 18 4 10 2 2 5 3" xfId="35881"/>
    <cellStyle name="Обычный 18 4 10 2 2 5 4" xfId="44809"/>
    <cellStyle name="Обычный 18 4 10 2 2 5 5" xfId="53729"/>
    <cellStyle name="Обычный 18 4 10 2 2 6" xfId="13899"/>
    <cellStyle name="Обычный 18 4 10 2 2 7" xfId="17758"/>
    <cellStyle name="Обычный 18 4 10 2 2 8" xfId="21618"/>
    <cellStyle name="Обычный 18 4 10 2 2 9" xfId="11246"/>
    <cellStyle name="Обычный 18 4 10 2 3" xfId="3402"/>
    <cellStyle name="Обычный 18 4 10 2 3 2" xfId="3403"/>
    <cellStyle name="Обычный 18 4 10 2 3 2 2" xfId="28750"/>
    <cellStyle name="Обычный 18 4 10 2 3 2 3" xfId="37946"/>
    <cellStyle name="Обычный 18 4 10 2 3 2 4" xfId="46874"/>
    <cellStyle name="Обычный 18 4 10 2 3 2 5" xfId="55794"/>
    <cellStyle name="Обычный 18 4 10 2 3 3" xfId="12104"/>
    <cellStyle name="Обычный 18 4 10 2 3 4" xfId="15963"/>
    <cellStyle name="Обычный 18 4 10 2 3 5" xfId="19823"/>
    <cellStyle name="Обычный 18 4 10 2 3 6" xfId="24885"/>
    <cellStyle name="Обычный 18 4 10 2 3 7" xfId="34086"/>
    <cellStyle name="Обычный 18 4 10 2 3 8" xfId="43014"/>
    <cellStyle name="Обычный 18 4 10 2 3 9" xfId="51934"/>
    <cellStyle name="Обычный 18 4 10 2 4" xfId="3404"/>
    <cellStyle name="Обычный 18 4 10 2 4 2" xfId="3405"/>
    <cellStyle name="Обычный 18 4 10 2 4 2 2" xfId="27419"/>
    <cellStyle name="Обычный 18 4 10 2 4 2 3" xfId="36615"/>
    <cellStyle name="Обычный 18 4 10 2 4 2 4" xfId="45543"/>
    <cellStyle name="Обычный 18 4 10 2 4 2 5" xfId="54463"/>
    <cellStyle name="Обычный 18 4 10 2 4 3" xfId="14632"/>
    <cellStyle name="Обычный 18 4 10 2 4 4" xfId="18492"/>
    <cellStyle name="Обычный 18 4 10 2 4 5" xfId="23554"/>
    <cellStyle name="Обычный 18 4 10 2 4 6" xfId="32758"/>
    <cellStyle name="Обычный 18 4 10 2 4 7" xfId="41683"/>
    <cellStyle name="Обычный 18 4 10 2 4 8" xfId="50603"/>
    <cellStyle name="Обычный 18 4 10 2 5" xfId="3406"/>
    <cellStyle name="Обычный 18 4 10 2 5 2" xfId="29946"/>
    <cellStyle name="Обычный 18 4 10 2 5 3" xfId="39142"/>
    <cellStyle name="Обычный 18 4 10 2 5 4" xfId="48070"/>
    <cellStyle name="Обычный 18 4 10 2 5 5" xfId="56990"/>
    <cellStyle name="Обычный 18 4 10 2 6" xfId="3407"/>
    <cellStyle name="Обычный 18 4 10 2 6 2" xfId="26085"/>
    <cellStyle name="Обычный 18 4 10 2 6 3" xfId="35282"/>
    <cellStyle name="Обычный 18 4 10 2 6 4" xfId="44210"/>
    <cellStyle name="Обычный 18 4 10 2 6 5" xfId="53130"/>
    <cellStyle name="Обычный 18 4 10 2 7" xfId="13300"/>
    <cellStyle name="Обычный 18 4 10 2 8" xfId="17159"/>
    <cellStyle name="Обычный 18 4 10 2 9" xfId="21019"/>
    <cellStyle name="Обычный 18 4 10 3" xfId="3408"/>
    <cellStyle name="Обычный 18 4 10 3 10" xfId="22521"/>
    <cellStyle name="Обычный 18 4 10 3 11" xfId="31346"/>
    <cellStyle name="Обычный 18 4 10 3 12" xfId="40650"/>
    <cellStyle name="Обычный 18 4 10 3 13" xfId="49570"/>
    <cellStyle name="Обычный 18 4 10 3 2" xfId="3409"/>
    <cellStyle name="Обычный 18 4 10 3 2 2" xfId="3410"/>
    <cellStyle name="Обычный 18 4 10 3 2 2 2" xfId="29049"/>
    <cellStyle name="Обычный 18 4 10 3 2 2 3" xfId="38245"/>
    <cellStyle name="Обычный 18 4 10 3 2 2 4" xfId="47173"/>
    <cellStyle name="Обычный 18 4 10 3 2 2 5" xfId="56093"/>
    <cellStyle name="Обычный 18 4 10 3 2 3" xfId="12403"/>
    <cellStyle name="Обычный 18 4 10 3 2 4" xfId="16262"/>
    <cellStyle name="Обычный 18 4 10 3 2 5" xfId="20122"/>
    <cellStyle name="Обычный 18 4 10 3 2 6" xfId="25184"/>
    <cellStyle name="Обычный 18 4 10 3 2 7" xfId="34385"/>
    <cellStyle name="Обычный 18 4 10 3 2 8" xfId="43313"/>
    <cellStyle name="Обычный 18 4 10 3 2 9" xfId="52233"/>
    <cellStyle name="Обычный 18 4 10 3 3" xfId="3411"/>
    <cellStyle name="Обычный 18 4 10 3 3 2" xfId="3412"/>
    <cellStyle name="Обычный 18 4 10 3 3 2 2" xfId="27718"/>
    <cellStyle name="Обычный 18 4 10 3 3 2 3" xfId="36914"/>
    <cellStyle name="Обычный 18 4 10 3 3 2 4" xfId="45842"/>
    <cellStyle name="Обычный 18 4 10 3 3 2 5" xfId="54762"/>
    <cellStyle name="Обычный 18 4 10 3 3 3" xfId="14931"/>
    <cellStyle name="Обычный 18 4 10 3 3 4" xfId="18791"/>
    <cellStyle name="Обычный 18 4 10 3 3 5" xfId="23853"/>
    <cellStyle name="Обычный 18 4 10 3 3 6" xfId="33056"/>
    <cellStyle name="Обычный 18 4 10 3 3 7" xfId="41982"/>
    <cellStyle name="Обычный 18 4 10 3 3 8" xfId="50902"/>
    <cellStyle name="Обычный 18 4 10 3 4" xfId="3413"/>
    <cellStyle name="Обычный 18 4 10 3 4 2" xfId="30246"/>
    <cellStyle name="Обычный 18 4 10 3 4 3" xfId="39442"/>
    <cellStyle name="Обычный 18 4 10 3 4 4" xfId="48370"/>
    <cellStyle name="Обычный 18 4 10 3 4 5" xfId="57290"/>
    <cellStyle name="Обычный 18 4 10 3 5" xfId="3414"/>
    <cellStyle name="Обычный 18 4 10 3 5 2" xfId="26385"/>
    <cellStyle name="Обычный 18 4 10 3 5 3" xfId="35582"/>
    <cellStyle name="Обычный 18 4 10 3 5 4" xfId="44510"/>
    <cellStyle name="Обычный 18 4 10 3 5 5" xfId="53430"/>
    <cellStyle name="Обычный 18 4 10 3 6" xfId="13600"/>
    <cellStyle name="Обычный 18 4 10 3 7" xfId="17459"/>
    <cellStyle name="Обычный 18 4 10 3 8" xfId="21319"/>
    <cellStyle name="Обычный 18 4 10 3 9" xfId="10984"/>
    <cellStyle name="Обычный 18 4 10 4" xfId="3415"/>
    <cellStyle name="Обычный 18 4 10 4 2" xfId="3416"/>
    <cellStyle name="Обычный 18 4 10 4 2 2" xfId="28451"/>
    <cellStyle name="Обычный 18 4 10 4 2 3" xfId="37647"/>
    <cellStyle name="Обычный 18 4 10 4 2 4" xfId="46575"/>
    <cellStyle name="Обычный 18 4 10 4 2 5" xfId="55495"/>
    <cellStyle name="Обычный 18 4 10 4 3" xfId="11805"/>
    <cellStyle name="Обычный 18 4 10 4 4" xfId="15664"/>
    <cellStyle name="Обычный 18 4 10 4 5" xfId="19524"/>
    <cellStyle name="Обычный 18 4 10 4 6" xfId="24586"/>
    <cellStyle name="Обычный 18 4 10 4 7" xfId="33788"/>
    <cellStyle name="Обычный 18 4 10 4 8" xfId="42715"/>
    <cellStyle name="Обычный 18 4 10 4 9" xfId="51635"/>
    <cellStyle name="Обычный 18 4 10 5" xfId="3417"/>
    <cellStyle name="Обычный 18 4 10 5 2" xfId="3418"/>
    <cellStyle name="Обычный 18 4 10 5 2 2" xfId="27119"/>
    <cellStyle name="Обычный 18 4 10 5 2 3" xfId="36316"/>
    <cellStyle name="Обычный 18 4 10 5 2 4" xfId="45244"/>
    <cellStyle name="Обычный 18 4 10 5 2 5" xfId="54164"/>
    <cellStyle name="Обычный 18 4 10 5 3" xfId="14333"/>
    <cellStyle name="Обычный 18 4 10 5 4" xfId="18193"/>
    <cellStyle name="Обычный 18 4 10 5 5" xfId="23255"/>
    <cellStyle name="Обычный 18 4 10 5 6" xfId="32460"/>
    <cellStyle name="Обычный 18 4 10 5 7" xfId="41384"/>
    <cellStyle name="Обычный 18 4 10 5 8" xfId="50304"/>
    <cellStyle name="Обычный 18 4 10 6" xfId="3419"/>
    <cellStyle name="Обычный 18 4 10 6 2" xfId="29647"/>
    <cellStyle name="Обычный 18 4 10 6 3" xfId="38843"/>
    <cellStyle name="Обычный 18 4 10 6 4" xfId="47771"/>
    <cellStyle name="Обычный 18 4 10 6 5" xfId="56691"/>
    <cellStyle name="Обычный 18 4 10 7" xfId="3420"/>
    <cellStyle name="Обычный 18 4 10 7 2" xfId="25782"/>
    <cellStyle name="Обычный 18 4 10 7 3" xfId="34983"/>
    <cellStyle name="Обычный 18 4 10 7 4" xfId="43911"/>
    <cellStyle name="Обычный 18 4 10 7 5" xfId="52831"/>
    <cellStyle name="Обычный 18 4 10 8" xfId="13001"/>
    <cellStyle name="Обычный 18 4 10 9" xfId="16860"/>
    <cellStyle name="Обычный 18 4 11" xfId="3421"/>
    <cellStyle name="Обычный 18 4 11 10" xfId="20721"/>
    <cellStyle name="Обычный 18 4 11 11" xfId="10420"/>
    <cellStyle name="Обычный 18 4 11 12" xfId="21922"/>
    <cellStyle name="Обычный 18 4 11 13" xfId="31347"/>
    <cellStyle name="Обычный 18 4 11 14" xfId="40052"/>
    <cellStyle name="Обычный 18 4 11 15" xfId="48972"/>
    <cellStyle name="Обычный 18 4 11 2" xfId="3422"/>
    <cellStyle name="Обычный 18 4 11 2 10" xfId="10726"/>
    <cellStyle name="Обычный 18 4 11 2 11" xfId="22221"/>
    <cellStyle name="Обычный 18 4 11 2 12" xfId="31348"/>
    <cellStyle name="Обычный 18 4 11 2 13" xfId="40351"/>
    <cellStyle name="Обычный 18 4 11 2 14" xfId="49271"/>
    <cellStyle name="Обычный 18 4 11 2 2" xfId="3423"/>
    <cellStyle name="Обычный 18 4 11 2 2 10" xfId="22821"/>
    <cellStyle name="Обычный 18 4 11 2 2 11" xfId="31349"/>
    <cellStyle name="Обычный 18 4 11 2 2 12" xfId="40950"/>
    <cellStyle name="Обычный 18 4 11 2 2 13" xfId="49870"/>
    <cellStyle name="Обычный 18 4 11 2 2 2" xfId="3424"/>
    <cellStyle name="Обычный 18 4 11 2 2 2 2" xfId="3425"/>
    <cellStyle name="Обычный 18 4 11 2 2 2 2 2" xfId="29349"/>
    <cellStyle name="Обычный 18 4 11 2 2 2 2 3" xfId="38545"/>
    <cellStyle name="Обычный 18 4 11 2 2 2 2 4" xfId="47473"/>
    <cellStyle name="Обычный 18 4 11 2 2 2 2 5" xfId="56393"/>
    <cellStyle name="Обычный 18 4 11 2 2 2 3" xfId="12703"/>
    <cellStyle name="Обычный 18 4 11 2 2 2 4" xfId="16562"/>
    <cellStyle name="Обычный 18 4 11 2 2 2 5" xfId="20422"/>
    <cellStyle name="Обычный 18 4 11 2 2 2 6" xfId="25484"/>
    <cellStyle name="Обычный 18 4 11 2 2 2 7" xfId="34685"/>
    <cellStyle name="Обычный 18 4 11 2 2 2 8" xfId="43613"/>
    <cellStyle name="Обычный 18 4 11 2 2 2 9" xfId="52533"/>
    <cellStyle name="Обычный 18 4 11 2 2 3" xfId="3426"/>
    <cellStyle name="Обычный 18 4 11 2 2 3 2" xfId="3427"/>
    <cellStyle name="Обычный 18 4 11 2 2 3 2 2" xfId="28018"/>
    <cellStyle name="Обычный 18 4 11 2 2 3 2 3" xfId="37214"/>
    <cellStyle name="Обычный 18 4 11 2 2 3 2 4" xfId="46142"/>
    <cellStyle name="Обычный 18 4 11 2 2 3 2 5" xfId="55062"/>
    <cellStyle name="Обычный 18 4 11 2 2 3 3" xfId="15231"/>
    <cellStyle name="Обычный 18 4 11 2 2 3 4" xfId="19091"/>
    <cellStyle name="Обычный 18 4 11 2 2 3 5" xfId="24153"/>
    <cellStyle name="Обычный 18 4 11 2 2 3 6" xfId="33356"/>
    <cellStyle name="Обычный 18 4 11 2 2 3 7" xfId="42282"/>
    <cellStyle name="Обычный 18 4 11 2 2 3 8" xfId="51202"/>
    <cellStyle name="Обычный 18 4 11 2 2 4" xfId="3428"/>
    <cellStyle name="Обычный 18 4 11 2 2 4 2" xfId="30546"/>
    <cellStyle name="Обычный 18 4 11 2 2 4 3" xfId="39742"/>
    <cellStyle name="Обычный 18 4 11 2 2 4 4" xfId="48670"/>
    <cellStyle name="Обычный 18 4 11 2 2 4 5" xfId="57590"/>
    <cellStyle name="Обычный 18 4 11 2 2 5" xfId="3429"/>
    <cellStyle name="Обычный 18 4 11 2 2 5 2" xfId="26685"/>
    <cellStyle name="Обычный 18 4 11 2 2 5 3" xfId="35882"/>
    <cellStyle name="Обычный 18 4 11 2 2 5 4" xfId="44810"/>
    <cellStyle name="Обычный 18 4 11 2 2 5 5" xfId="53730"/>
    <cellStyle name="Обычный 18 4 11 2 2 6" xfId="13900"/>
    <cellStyle name="Обычный 18 4 11 2 2 7" xfId="17759"/>
    <cellStyle name="Обычный 18 4 11 2 2 8" xfId="21619"/>
    <cellStyle name="Обычный 18 4 11 2 2 9" xfId="11247"/>
    <cellStyle name="Обычный 18 4 11 2 3" xfId="3430"/>
    <cellStyle name="Обычный 18 4 11 2 3 2" xfId="3431"/>
    <cellStyle name="Обычный 18 4 11 2 3 2 2" xfId="28751"/>
    <cellStyle name="Обычный 18 4 11 2 3 2 3" xfId="37947"/>
    <cellStyle name="Обычный 18 4 11 2 3 2 4" xfId="46875"/>
    <cellStyle name="Обычный 18 4 11 2 3 2 5" xfId="55795"/>
    <cellStyle name="Обычный 18 4 11 2 3 3" xfId="12105"/>
    <cellStyle name="Обычный 18 4 11 2 3 4" xfId="15964"/>
    <cellStyle name="Обычный 18 4 11 2 3 5" xfId="19824"/>
    <cellStyle name="Обычный 18 4 11 2 3 6" xfId="24886"/>
    <cellStyle name="Обычный 18 4 11 2 3 7" xfId="34087"/>
    <cellStyle name="Обычный 18 4 11 2 3 8" xfId="43015"/>
    <cellStyle name="Обычный 18 4 11 2 3 9" xfId="51935"/>
    <cellStyle name="Обычный 18 4 11 2 4" xfId="3432"/>
    <cellStyle name="Обычный 18 4 11 2 4 2" xfId="3433"/>
    <cellStyle name="Обычный 18 4 11 2 4 2 2" xfId="27420"/>
    <cellStyle name="Обычный 18 4 11 2 4 2 3" xfId="36616"/>
    <cellStyle name="Обычный 18 4 11 2 4 2 4" xfId="45544"/>
    <cellStyle name="Обычный 18 4 11 2 4 2 5" xfId="54464"/>
    <cellStyle name="Обычный 18 4 11 2 4 3" xfId="14633"/>
    <cellStyle name="Обычный 18 4 11 2 4 4" xfId="18493"/>
    <cellStyle name="Обычный 18 4 11 2 4 5" xfId="23555"/>
    <cellStyle name="Обычный 18 4 11 2 4 6" xfId="32759"/>
    <cellStyle name="Обычный 18 4 11 2 4 7" xfId="41684"/>
    <cellStyle name="Обычный 18 4 11 2 4 8" xfId="50604"/>
    <cellStyle name="Обычный 18 4 11 2 5" xfId="3434"/>
    <cellStyle name="Обычный 18 4 11 2 5 2" xfId="29947"/>
    <cellStyle name="Обычный 18 4 11 2 5 3" xfId="39143"/>
    <cellStyle name="Обычный 18 4 11 2 5 4" xfId="48071"/>
    <cellStyle name="Обычный 18 4 11 2 5 5" xfId="56991"/>
    <cellStyle name="Обычный 18 4 11 2 6" xfId="3435"/>
    <cellStyle name="Обычный 18 4 11 2 6 2" xfId="26086"/>
    <cellStyle name="Обычный 18 4 11 2 6 3" xfId="35283"/>
    <cellStyle name="Обычный 18 4 11 2 6 4" xfId="44211"/>
    <cellStyle name="Обычный 18 4 11 2 6 5" xfId="53131"/>
    <cellStyle name="Обычный 18 4 11 2 7" xfId="13301"/>
    <cellStyle name="Обычный 18 4 11 2 8" xfId="17160"/>
    <cellStyle name="Обычный 18 4 11 2 9" xfId="21020"/>
    <cellStyle name="Обычный 18 4 11 3" xfId="3436"/>
    <cellStyle name="Обычный 18 4 11 3 10" xfId="22522"/>
    <cellStyle name="Обычный 18 4 11 3 11" xfId="31350"/>
    <cellStyle name="Обычный 18 4 11 3 12" xfId="40651"/>
    <cellStyle name="Обычный 18 4 11 3 13" xfId="49571"/>
    <cellStyle name="Обычный 18 4 11 3 2" xfId="3437"/>
    <cellStyle name="Обычный 18 4 11 3 2 2" xfId="3438"/>
    <cellStyle name="Обычный 18 4 11 3 2 2 2" xfId="29050"/>
    <cellStyle name="Обычный 18 4 11 3 2 2 3" xfId="38246"/>
    <cellStyle name="Обычный 18 4 11 3 2 2 4" xfId="47174"/>
    <cellStyle name="Обычный 18 4 11 3 2 2 5" xfId="56094"/>
    <cellStyle name="Обычный 18 4 11 3 2 3" xfId="12404"/>
    <cellStyle name="Обычный 18 4 11 3 2 4" xfId="16263"/>
    <cellStyle name="Обычный 18 4 11 3 2 5" xfId="20123"/>
    <cellStyle name="Обычный 18 4 11 3 2 6" xfId="25185"/>
    <cellStyle name="Обычный 18 4 11 3 2 7" xfId="34386"/>
    <cellStyle name="Обычный 18 4 11 3 2 8" xfId="43314"/>
    <cellStyle name="Обычный 18 4 11 3 2 9" xfId="52234"/>
    <cellStyle name="Обычный 18 4 11 3 3" xfId="3439"/>
    <cellStyle name="Обычный 18 4 11 3 3 2" xfId="3440"/>
    <cellStyle name="Обычный 18 4 11 3 3 2 2" xfId="27719"/>
    <cellStyle name="Обычный 18 4 11 3 3 2 3" xfId="36915"/>
    <cellStyle name="Обычный 18 4 11 3 3 2 4" xfId="45843"/>
    <cellStyle name="Обычный 18 4 11 3 3 2 5" xfId="54763"/>
    <cellStyle name="Обычный 18 4 11 3 3 3" xfId="14932"/>
    <cellStyle name="Обычный 18 4 11 3 3 4" xfId="18792"/>
    <cellStyle name="Обычный 18 4 11 3 3 5" xfId="23854"/>
    <cellStyle name="Обычный 18 4 11 3 3 6" xfId="33057"/>
    <cellStyle name="Обычный 18 4 11 3 3 7" xfId="41983"/>
    <cellStyle name="Обычный 18 4 11 3 3 8" xfId="50903"/>
    <cellStyle name="Обычный 18 4 11 3 4" xfId="3441"/>
    <cellStyle name="Обычный 18 4 11 3 4 2" xfId="30247"/>
    <cellStyle name="Обычный 18 4 11 3 4 3" xfId="39443"/>
    <cellStyle name="Обычный 18 4 11 3 4 4" xfId="48371"/>
    <cellStyle name="Обычный 18 4 11 3 4 5" xfId="57291"/>
    <cellStyle name="Обычный 18 4 11 3 5" xfId="3442"/>
    <cellStyle name="Обычный 18 4 11 3 5 2" xfId="26386"/>
    <cellStyle name="Обычный 18 4 11 3 5 3" xfId="35583"/>
    <cellStyle name="Обычный 18 4 11 3 5 4" xfId="44511"/>
    <cellStyle name="Обычный 18 4 11 3 5 5" xfId="53431"/>
    <cellStyle name="Обычный 18 4 11 3 6" xfId="13601"/>
    <cellStyle name="Обычный 18 4 11 3 7" xfId="17460"/>
    <cellStyle name="Обычный 18 4 11 3 8" xfId="21320"/>
    <cellStyle name="Обычный 18 4 11 3 9" xfId="10985"/>
    <cellStyle name="Обычный 18 4 11 4" xfId="3443"/>
    <cellStyle name="Обычный 18 4 11 4 2" xfId="3444"/>
    <cellStyle name="Обычный 18 4 11 4 2 2" xfId="28452"/>
    <cellStyle name="Обычный 18 4 11 4 2 3" xfId="37648"/>
    <cellStyle name="Обычный 18 4 11 4 2 4" xfId="46576"/>
    <cellStyle name="Обычный 18 4 11 4 2 5" xfId="55496"/>
    <cellStyle name="Обычный 18 4 11 4 3" xfId="11806"/>
    <cellStyle name="Обычный 18 4 11 4 4" xfId="15665"/>
    <cellStyle name="Обычный 18 4 11 4 5" xfId="19525"/>
    <cellStyle name="Обычный 18 4 11 4 6" xfId="24587"/>
    <cellStyle name="Обычный 18 4 11 4 7" xfId="33789"/>
    <cellStyle name="Обычный 18 4 11 4 8" xfId="42716"/>
    <cellStyle name="Обычный 18 4 11 4 9" xfId="51636"/>
    <cellStyle name="Обычный 18 4 11 5" xfId="3445"/>
    <cellStyle name="Обычный 18 4 11 5 2" xfId="3446"/>
    <cellStyle name="Обычный 18 4 11 5 2 2" xfId="27120"/>
    <cellStyle name="Обычный 18 4 11 5 2 3" xfId="36317"/>
    <cellStyle name="Обычный 18 4 11 5 2 4" xfId="45245"/>
    <cellStyle name="Обычный 18 4 11 5 2 5" xfId="54165"/>
    <cellStyle name="Обычный 18 4 11 5 3" xfId="14334"/>
    <cellStyle name="Обычный 18 4 11 5 4" xfId="18194"/>
    <cellStyle name="Обычный 18 4 11 5 5" xfId="23256"/>
    <cellStyle name="Обычный 18 4 11 5 6" xfId="32461"/>
    <cellStyle name="Обычный 18 4 11 5 7" xfId="41385"/>
    <cellStyle name="Обычный 18 4 11 5 8" xfId="50305"/>
    <cellStyle name="Обычный 18 4 11 6" xfId="3447"/>
    <cellStyle name="Обычный 18 4 11 6 2" xfId="29648"/>
    <cellStyle name="Обычный 18 4 11 6 3" xfId="38844"/>
    <cellStyle name="Обычный 18 4 11 6 4" xfId="47772"/>
    <cellStyle name="Обычный 18 4 11 6 5" xfId="56692"/>
    <cellStyle name="Обычный 18 4 11 7" xfId="3448"/>
    <cellStyle name="Обычный 18 4 11 7 2" xfId="25783"/>
    <cellStyle name="Обычный 18 4 11 7 3" xfId="34984"/>
    <cellStyle name="Обычный 18 4 11 7 4" xfId="43912"/>
    <cellStyle name="Обычный 18 4 11 7 5" xfId="52832"/>
    <cellStyle name="Обычный 18 4 11 8" xfId="13002"/>
    <cellStyle name="Обычный 18 4 11 9" xfId="16861"/>
    <cellStyle name="Обычный 18 4 12" xfId="3449"/>
    <cellStyle name="Обычный 18 4 12 10" xfId="20894"/>
    <cellStyle name="Обычный 18 4 12 11" xfId="10600"/>
    <cellStyle name="Обычный 18 4 12 12" xfId="22095"/>
    <cellStyle name="Обычный 18 4 12 13" xfId="31351"/>
    <cellStyle name="Обычный 18 4 12 14" xfId="40225"/>
    <cellStyle name="Обычный 18 4 12 15" xfId="49145"/>
    <cellStyle name="Обычный 18 4 12 2" xfId="3450"/>
    <cellStyle name="Обычный 18 4 12 2 10" xfId="10899"/>
    <cellStyle name="Обычный 18 4 12 2 11" xfId="22395"/>
    <cellStyle name="Обычный 18 4 12 2 12" xfId="31352"/>
    <cellStyle name="Обычный 18 4 12 2 13" xfId="40524"/>
    <cellStyle name="Обычный 18 4 12 2 14" xfId="49444"/>
    <cellStyle name="Обычный 18 4 12 2 2" xfId="3451"/>
    <cellStyle name="Обычный 18 4 12 2 2 10" xfId="22994"/>
    <cellStyle name="Обычный 18 4 12 2 2 11" xfId="31353"/>
    <cellStyle name="Обычный 18 4 12 2 2 12" xfId="41123"/>
    <cellStyle name="Обычный 18 4 12 2 2 13" xfId="50043"/>
    <cellStyle name="Обычный 18 4 12 2 2 2" xfId="3452"/>
    <cellStyle name="Обычный 18 4 12 2 2 2 2" xfId="3453"/>
    <cellStyle name="Обычный 18 4 12 2 2 2 2 2" xfId="29522"/>
    <cellStyle name="Обычный 18 4 12 2 2 2 2 3" xfId="38718"/>
    <cellStyle name="Обычный 18 4 12 2 2 2 2 4" xfId="47646"/>
    <cellStyle name="Обычный 18 4 12 2 2 2 2 5" xfId="56566"/>
    <cellStyle name="Обычный 18 4 12 2 2 2 3" xfId="12876"/>
    <cellStyle name="Обычный 18 4 12 2 2 2 4" xfId="16735"/>
    <cellStyle name="Обычный 18 4 12 2 2 2 5" xfId="20595"/>
    <cellStyle name="Обычный 18 4 12 2 2 2 6" xfId="25657"/>
    <cellStyle name="Обычный 18 4 12 2 2 2 7" xfId="34858"/>
    <cellStyle name="Обычный 18 4 12 2 2 2 8" xfId="43786"/>
    <cellStyle name="Обычный 18 4 12 2 2 2 9" xfId="52706"/>
    <cellStyle name="Обычный 18 4 12 2 2 3" xfId="3454"/>
    <cellStyle name="Обычный 18 4 12 2 2 3 2" xfId="3455"/>
    <cellStyle name="Обычный 18 4 12 2 2 3 2 2" xfId="28191"/>
    <cellStyle name="Обычный 18 4 12 2 2 3 2 3" xfId="37387"/>
    <cellStyle name="Обычный 18 4 12 2 2 3 2 4" xfId="46315"/>
    <cellStyle name="Обычный 18 4 12 2 2 3 2 5" xfId="55235"/>
    <cellStyle name="Обычный 18 4 12 2 2 3 3" xfId="15404"/>
    <cellStyle name="Обычный 18 4 12 2 2 3 4" xfId="19264"/>
    <cellStyle name="Обычный 18 4 12 2 2 3 5" xfId="24326"/>
    <cellStyle name="Обычный 18 4 12 2 2 3 6" xfId="33529"/>
    <cellStyle name="Обычный 18 4 12 2 2 3 7" xfId="42455"/>
    <cellStyle name="Обычный 18 4 12 2 2 3 8" xfId="51375"/>
    <cellStyle name="Обычный 18 4 12 2 2 4" xfId="3456"/>
    <cellStyle name="Обычный 18 4 12 2 2 4 2" xfId="30719"/>
    <cellStyle name="Обычный 18 4 12 2 2 4 3" xfId="39915"/>
    <cellStyle name="Обычный 18 4 12 2 2 4 4" xfId="48843"/>
    <cellStyle name="Обычный 18 4 12 2 2 4 5" xfId="57763"/>
    <cellStyle name="Обычный 18 4 12 2 2 5" xfId="3457"/>
    <cellStyle name="Обычный 18 4 12 2 2 5 2" xfId="26858"/>
    <cellStyle name="Обычный 18 4 12 2 2 5 3" xfId="36055"/>
    <cellStyle name="Обычный 18 4 12 2 2 5 4" xfId="44983"/>
    <cellStyle name="Обычный 18 4 12 2 2 5 5" xfId="53903"/>
    <cellStyle name="Обычный 18 4 12 2 2 6" xfId="14073"/>
    <cellStyle name="Обычный 18 4 12 2 2 7" xfId="17932"/>
    <cellStyle name="Обычный 18 4 12 2 2 8" xfId="21792"/>
    <cellStyle name="Обычный 18 4 12 2 2 9" xfId="11420"/>
    <cellStyle name="Обычный 18 4 12 2 3" xfId="3458"/>
    <cellStyle name="Обычный 18 4 12 2 3 2" xfId="3459"/>
    <cellStyle name="Обычный 18 4 12 2 3 2 2" xfId="28924"/>
    <cellStyle name="Обычный 18 4 12 2 3 2 3" xfId="38120"/>
    <cellStyle name="Обычный 18 4 12 2 3 2 4" xfId="47048"/>
    <cellStyle name="Обычный 18 4 12 2 3 2 5" xfId="55968"/>
    <cellStyle name="Обычный 18 4 12 2 3 3" xfId="12278"/>
    <cellStyle name="Обычный 18 4 12 2 3 4" xfId="16137"/>
    <cellStyle name="Обычный 18 4 12 2 3 5" xfId="19997"/>
    <cellStyle name="Обычный 18 4 12 2 3 6" xfId="25059"/>
    <cellStyle name="Обычный 18 4 12 2 3 7" xfId="34260"/>
    <cellStyle name="Обычный 18 4 12 2 3 8" xfId="43188"/>
    <cellStyle name="Обычный 18 4 12 2 3 9" xfId="52108"/>
    <cellStyle name="Обычный 18 4 12 2 4" xfId="3460"/>
    <cellStyle name="Обычный 18 4 12 2 4 2" xfId="3461"/>
    <cellStyle name="Обычный 18 4 12 2 4 2 2" xfId="27593"/>
    <cellStyle name="Обычный 18 4 12 2 4 2 3" xfId="36789"/>
    <cellStyle name="Обычный 18 4 12 2 4 2 4" xfId="45717"/>
    <cellStyle name="Обычный 18 4 12 2 4 2 5" xfId="54637"/>
    <cellStyle name="Обычный 18 4 12 2 4 3" xfId="14806"/>
    <cellStyle name="Обычный 18 4 12 2 4 4" xfId="18666"/>
    <cellStyle name="Обычный 18 4 12 2 4 5" xfId="23728"/>
    <cellStyle name="Обычный 18 4 12 2 4 6" xfId="32932"/>
    <cellStyle name="Обычный 18 4 12 2 4 7" xfId="41857"/>
    <cellStyle name="Обычный 18 4 12 2 4 8" xfId="50777"/>
    <cellStyle name="Обычный 18 4 12 2 5" xfId="3462"/>
    <cellStyle name="Обычный 18 4 12 2 5 2" xfId="30120"/>
    <cellStyle name="Обычный 18 4 12 2 5 3" xfId="39316"/>
    <cellStyle name="Обычный 18 4 12 2 5 4" xfId="48244"/>
    <cellStyle name="Обычный 18 4 12 2 5 5" xfId="57164"/>
    <cellStyle name="Обычный 18 4 12 2 6" xfId="3463"/>
    <cellStyle name="Обычный 18 4 12 2 6 2" xfId="26259"/>
    <cellStyle name="Обычный 18 4 12 2 6 3" xfId="35456"/>
    <cellStyle name="Обычный 18 4 12 2 6 4" xfId="44384"/>
    <cellStyle name="Обычный 18 4 12 2 6 5" xfId="53304"/>
    <cellStyle name="Обычный 18 4 12 2 7" xfId="13474"/>
    <cellStyle name="Обычный 18 4 12 2 8" xfId="17333"/>
    <cellStyle name="Обычный 18 4 12 2 9" xfId="21193"/>
    <cellStyle name="Обычный 18 4 12 3" xfId="3464"/>
    <cellStyle name="Обычный 18 4 12 3 10" xfId="22695"/>
    <cellStyle name="Обычный 18 4 12 3 11" xfId="31354"/>
    <cellStyle name="Обычный 18 4 12 3 12" xfId="40824"/>
    <cellStyle name="Обычный 18 4 12 3 13" xfId="49744"/>
    <cellStyle name="Обычный 18 4 12 3 2" xfId="3465"/>
    <cellStyle name="Обычный 18 4 12 3 2 2" xfId="3466"/>
    <cellStyle name="Обычный 18 4 12 3 2 2 2" xfId="29223"/>
    <cellStyle name="Обычный 18 4 12 3 2 2 3" xfId="38419"/>
    <cellStyle name="Обычный 18 4 12 3 2 2 4" xfId="47347"/>
    <cellStyle name="Обычный 18 4 12 3 2 2 5" xfId="56267"/>
    <cellStyle name="Обычный 18 4 12 3 2 3" xfId="12577"/>
    <cellStyle name="Обычный 18 4 12 3 2 4" xfId="16436"/>
    <cellStyle name="Обычный 18 4 12 3 2 5" xfId="20296"/>
    <cellStyle name="Обычный 18 4 12 3 2 6" xfId="25358"/>
    <cellStyle name="Обычный 18 4 12 3 2 7" xfId="34559"/>
    <cellStyle name="Обычный 18 4 12 3 2 8" xfId="43487"/>
    <cellStyle name="Обычный 18 4 12 3 2 9" xfId="52407"/>
    <cellStyle name="Обычный 18 4 12 3 3" xfId="3467"/>
    <cellStyle name="Обычный 18 4 12 3 3 2" xfId="3468"/>
    <cellStyle name="Обычный 18 4 12 3 3 2 2" xfId="27892"/>
    <cellStyle name="Обычный 18 4 12 3 3 2 3" xfId="37088"/>
    <cellStyle name="Обычный 18 4 12 3 3 2 4" xfId="46016"/>
    <cellStyle name="Обычный 18 4 12 3 3 2 5" xfId="54936"/>
    <cellStyle name="Обычный 18 4 12 3 3 3" xfId="15105"/>
    <cellStyle name="Обычный 18 4 12 3 3 4" xfId="18965"/>
    <cellStyle name="Обычный 18 4 12 3 3 5" xfId="24027"/>
    <cellStyle name="Обычный 18 4 12 3 3 6" xfId="33230"/>
    <cellStyle name="Обычный 18 4 12 3 3 7" xfId="42156"/>
    <cellStyle name="Обычный 18 4 12 3 3 8" xfId="51076"/>
    <cellStyle name="Обычный 18 4 12 3 4" xfId="3469"/>
    <cellStyle name="Обычный 18 4 12 3 4 2" xfId="30420"/>
    <cellStyle name="Обычный 18 4 12 3 4 3" xfId="39616"/>
    <cellStyle name="Обычный 18 4 12 3 4 4" xfId="48544"/>
    <cellStyle name="Обычный 18 4 12 3 4 5" xfId="57464"/>
    <cellStyle name="Обычный 18 4 12 3 5" xfId="3470"/>
    <cellStyle name="Обычный 18 4 12 3 5 2" xfId="26559"/>
    <cellStyle name="Обычный 18 4 12 3 5 3" xfId="35756"/>
    <cellStyle name="Обычный 18 4 12 3 5 4" xfId="44684"/>
    <cellStyle name="Обычный 18 4 12 3 5 5" xfId="53604"/>
    <cellStyle name="Обычный 18 4 12 3 6" xfId="13774"/>
    <cellStyle name="Обычный 18 4 12 3 7" xfId="17633"/>
    <cellStyle name="Обычный 18 4 12 3 8" xfId="21493"/>
    <cellStyle name="Обычный 18 4 12 3 9" xfId="11121"/>
    <cellStyle name="Обычный 18 4 12 4" xfId="3471"/>
    <cellStyle name="Обычный 18 4 12 4 2" xfId="3472"/>
    <cellStyle name="Обычный 18 4 12 4 2 2" xfId="28625"/>
    <cellStyle name="Обычный 18 4 12 4 2 3" xfId="37821"/>
    <cellStyle name="Обычный 18 4 12 4 2 4" xfId="46749"/>
    <cellStyle name="Обычный 18 4 12 4 2 5" xfId="55669"/>
    <cellStyle name="Обычный 18 4 12 4 3" xfId="11979"/>
    <cellStyle name="Обычный 18 4 12 4 4" xfId="15838"/>
    <cellStyle name="Обычный 18 4 12 4 5" xfId="19698"/>
    <cellStyle name="Обычный 18 4 12 4 6" xfId="24760"/>
    <cellStyle name="Обычный 18 4 12 4 7" xfId="33961"/>
    <cellStyle name="Обычный 18 4 12 4 8" xfId="42889"/>
    <cellStyle name="Обычный 18 4 12 4 9" xfId="51809"/>
    <cellStyle name="Обычный 18 4 12 5" xfId="3473"/>
    <cellStyle name="Обычный 18 4 12 5 2" xfId="3474"/>
    <cellStyle name="Обычный 18 4 12 5 2 2" xfId="27294"/>
    <cellStyle name="Обычный 18 4 12 5 2 3" xfId="36490"/>
    <cellStyle name="Обычный 18 4 12 5 2 4" xfId="45418"/>
    <cellStyle name="Обычный 18 4 12 5 2 5" xfId="54338"/>
    <cellStyle name="Обычный 18 4 12 5 3" xfId="14507"/>
    <cellStyle name="Обычный 18 4 12 5 4" xfId="18367"/>
    <cellStyle name="Обычный 18 4 12 5 5" xfId="23429"/>
    <cellStyle name="Обычный 18 4 12 5 6" xfId="32633"/>
    <cellStyle name="Обычный 18 4 12 5 7" xfId="41558"/>
    <cellStyle name="Обычный 18 4 12 5 8" xfId="50478"/>
    <cellStyle name="Обычный 18 4 12 6" xfId="3475"/>
    <cellStyle name="Обычный 18 4 12 6 2" xfId="29821"/>
    <cellStyle name="Обычный 18 4 12 6 3" xfId="39017"/>
    <cellStyle name="Обычный 18 4 12 6 4" xfId="47945"/>
    <cellStyle name="Обычный 18 4 12 6 5" xfId="56865"/>
    <cellStyle name="Обычный 18 4 12 7" xfId="3476"/>
    <cellStyle name="Обычный 18 4 12 7 2" xfId="25960"/>
    <cellStyle name="Обычный 18 4 12 7 3" xfId="35157"/>
    <cellStyle name="Обычный 18 4 12 7 4" xfId="44085"/>
    <cellStyle name="Обычный 18 4 12 7 5" xfId="53005"/>
    <cellStyle name="Обычный 18 4 12 8" xfId="13175"/>
    <cellStyle name="Обычный 18 4 12 9" xfId="17034"/>
    <cellStyle name="Обычный 18 4 13" xfId="3477"/>
    <cellStyle name="Обычный 18 4 13 10" xfId="10644"/>
    <cellStyle name="Обычный 18 4 13 11" xfId="22139"/>
    <cellStyle name="Обычный 18 4 13 12" xfId="31355"/>
    <cellStyle name="Обычный 18 4 13 13" xfId="40269"/>
    <cellStyle name="Обычный 18 4 13 14" xfId="49189"/>
    <cellStyle name="Обычный 18 4 13 2" xfId="3478"/>
    <cellStyle name="Обычный 18 4 13 2 10" xfId="22739"/>
    <cellStyle name="Обычный 18 4 13 2 11" xfId="31356"/>
    <cellStyle name="Обычный 18 4 13 2 12" xfId="40868"/>
    <cellStyle name="Обычный 18 4 13 2 13" xfId="49788"/>
    <cellStyle name="Обычный 18 4 13 2 2" xfId="3479"/>
    <cellStyle name="Обычный 18 4 13 2 2 2" xfId="3480"/>
    <cellStyle name="Обычный 18 4 13 2 2 2 2" xfId="29267"/>
    <cellStyle name="Обычный 18 4 13 2 2 2 3" xfId="38463"/>
    <cellStyle name="Обычный 18 4 13 2 2 2 4" xfId="47391"/>
    <cellStyle name="Обычный 18 4 13 2 2 2 5" xfId="56311"/>
    <cellStyle name="Обычный 18 4 13 2 2 3" xfId="12621"/>
    <cellStyle name="Обычный 18 4 13 2 2 4" xfId="16480"/>
    <cellStyle name="Обычный 18 4 13 2 2 5" xfId="20340"/>
    <cellStyle name="Обычный 18 4 13 2 2 6" xfId="25402"/>
    <cellStyle name="Обычный 18 4 13 2 2 7" xfId="34603"/>
    <cellStyle name="Обычный 18 4 13 2 2 8" xfId="43531"/>
    <cellStyle name="Обычный 18 4 13 2 2 9" xfId="52451"/>
    <cellStyle name="Обычный 18 4 13 2 3" xfId="3481"/>
    <cellStyle name="Обычный 18 4 13 2 3 2" xfId="3482"/>
    <cellStyle name="Обычный 18 4 13 2 3 2 2" xfId="27936"/>
    <cellStyle name="Обычный 18 4 13 2 3 2 3" xfId="37132"/>
    <cellStyle name="Обычный 18 4 13 2 3 2 4" xfId="46060"/>
    <cellStyle name="Обычный 18 4 13 2 3 2 5" xfId="54980"/>
    <cellStyle name="Обычный 18 4 13 2 3 3" xfId="15149"/>
    <cellStyle name="Обычный 18 4 13 2 3 4" xfId="19009"/>
    <cellStyle name="Обычный 18 4 13 2 3 5" xfId="24071"/>
    <cellStyle name="Обычный 18 4 13 2 3 6" xfId="33274"/>
    <cellStyle name="Обычный 18 4 13 2 3 7" xfId="42200"/>
    <cellStyle name="Обычный 18 4 13 2 3 8" xfId="51120"/>
    <cellStyle name="Обычный 18 4 13 2 4" xfId="3483"/>
    <cellStyle name="Обычный 18 4 13 2 4 2" xfId="30464"/>
    <cellStyle name="Обычный 18 4 13 2 4 3" xfId="39660"/>
    <cellStyle name="Обычный 18 4 13 2 4 4" xfId="48588"/>
    <cellStyle name="Обычный 18 4 13 2 4 5" xfId="57508"/>
    <cellStyle name="Обычный 18 4 13 2 5" xfId="3484"/>
    <cellStyle name="Обычный 18 4 13 2 5 2" xfId="26603"/>
    <cellStyle name="Обычный 18 4 13 2 5 3" xfId="35800"/>
    <cellStyle name="Обычный 18 4 13 2 5 4" xfId="44728"/>
    <cellStyle name="Обычный 18 4 13 2 5 5" xfId="53648"/>
    <cellStyle name="Обычный 18 4 13 2 6" xfId="13818"/>
    <cellStyle name="Обычный 18 4 13 2 7" xfId="17677"/>
    <cellStyle name="Обычный 18 4 13 2 8" xfId="21537"/>
    <cellStyle name="Обычный 18 4 13 2 9" xfId="11165"/>
    <cellStyle name="Обычный 18 4 13 3" xfId="3485"/>
    <cellStyle name="Обычный 18 4 13 3 2" xfId="3486"/>
    <cellStyle name="Обычный 18 4 13 3 2 2" xfId="28669"/>
    <cellStyle name="Обычный 18 4 13 3 2 3" xfId="37865"/>
    <cellStyle name="Обычный 18 4 13 3 2 4" xfId="46793"/>
    <cellStyle name="Обычный 18 4 13 3 2 5" xfId="55713"/>
    <cellStyle name="Обычный 18 4 13 3 3" xfId="12023"/>
    <cellStyle name="Обычный 18 4 13 3 4" xfId="15882"/>
    <cellStyle name="Обычный 18 4 13 3 5" xfId="19742"/>
    <cellStyle name="Обычный 18 4 13 3 6" xfId="24804"/>
    <cellStyle name="Обычный 18 4 13 3 7" xfId="34005"/>
    <cellStyle name="Обычный 18 4 13 3 8" xfId="42933"/>
    <cellStyle name="Обычный 18 4 13 3 9" xfId="51853"/>
    <cellStyle name="Обычный 18 4 13 4" xfId="3487"/>
    <cellStyle name="Обычный 18 4 13 4 2" xfId="3488"/>
    <cellStyle name="Обычный 18 4 13 4 2 2" xfId="27338"/>
    <cellStyle name="Обычный 18 4 13 4 2 3" xfId="36534"/>
    <cellStyle name="Обычный 18 4 13 4 2 4" xfId="45462"/>
    <cellStyle name="Обычный 18 4 13 4 2 5" xfId="54382"/>
    <cellStyle name="Обычный 18 4 13 4 3" xfId="14551"/>
    <cellStyle name="Обычный 18 4 13 4 4" xfId="18411"/>
    <cellStyle name="Обычный 18 4 13 4 5" xfId="23473"/>
    <cellStyle name="Обычный 18 4 13 4 6" xfId="32677"/>
    <cellStyle name="Обычный 18 4 13 4 7" xfId="41602"/>
    <cellStyle name="Обычный 18 4 13 4 8" xfId="50522"/>
    <cellStyle name="Обычный 18 4 13 5" xfId="3489"/>
    <cellStyle name="Обычный 18 4 13 5 2" xfId="29865"/>
    <cellStyle name="Обычный 18 4 13 5 3" xfId="39061"/>
    <cellStyle name="Обычный 18 4 13 5 4" xfId="47989"/>
    <cellStyle name="Обычный 18 4 13 5 5" xfId="56909"/>
    <cellStyle name="Обычный 18 4 13 6" xfId="3490"/>
    <cellStyle name="Обычный 18 4 13 6 2" xfId="26004"/>
    <cellStyle name="Обычный 18 4 13 6 3" xfId="35201"/>
    <cellStyle name="Обычный 18 4 13 6 4" xfId="44129"/>
    <cellStyle name="Обычный 18 4 13 6 5" xfId="53049"/>
    <cellStyle name="Обычный 18 4 13 7" xfId="13219"/>
    <cellStyle name="Обычный 18 4 13 8" xfId="17078"/>
    <cellStyle name="Обычный 18 4 13 9" xfId="20938"/>
    <cellStyle name="Обычный 18 4 14" xfId="3491"/>
    <cellStyle name="Обычный 18 4 14 10" xfId="22440"/>
    <cellStyle name="Обычный 18 4 14 11" xfId="31357"/>
    <cellStyle name="Обычный 18 4 14 12" xfId="40569"/>
    <cellStyle name="Обычный 18 4 14 13" xfId="49489"/>
    <cellStyle name="Обычный 18 4 14 2" xfId="3492"/>
    <cellStyle name="Обычный 18 4 14 2 2" xfId="3493"/>
    <cellStyle name="Обычный 18 4 14 2 2 2" xfId="28370"/>
    <cellStyle name="Обычный 18 4 14 2 2 3" xfId="37566"/>
    <cellStyle name="Обычный 18 4 14 2 2 4" xfId="46494"/>
    <cellStyle name="Обычный 18 4 14 2 2 5" xfId="55414"/>
    <cellStyle name="Обычный 18 4 14 2 3" xfId="11724"/>
    <cellStyle name="Обычный 18 4 14 2 4" xfId="15583"/>
    <cellStyle name="Обычный 18 4 14 2 5" xfId="19443"/>
    <cellStyle name="Обычный 18 4 14 2 6" xfId="24505"/>
    <cellStyle name="Обычный 18 4 14 2 7" xfId="33707"/>
    <cellStyle name="Обычный 18 4 14 2 8" xfId="42634"/>
    <cellStyle name="Обычный 18 4 14 2 9" xfId="51554"/>
    <cellStyle name="Обычный 18 4 14 3" xfId="3494"/>
    <cellStyle name="Обычный 18 4 14 3 2" xfId="3495"/>
    <cellStyle name="Обычный 18 4 14 3 2 2" xfId="27038"/>
    <cellStyle name="Обычный 18 4 14 3 2 3" xfId="36235"/>
    <cellStyle name="Обычный 18 4 14 3 2 4" xfId="45163"/>
    <cellStyle name="Обычный 18 4 14 3 2 5" xfId="54083"/>
    <cellStyle name="Обычный 18 4 14 3 3" xfId="14252"/>
    <cellStyle name="Обычный 18 4 14 3 4" xfId="18112"/>
    <cellStyle name="Обычный 18 4 14 3 5" xfId="23174"/>
    <cellStyle name="Обычный 18 4 14 3 6" xfId="32341"/>
    <cellStyle name="Обычный 18 4 14 3 7" xfId="41303"/>
    <cellStyle name="Обычный 18 4 14 3 8" xfId="50223"/>
    <cellStyle name="Обычный 18 4 14 4" xfId="3496"/>
    <cellStyle name="Обычный 18 4 14 4 2" xfId="30165"/>
    <cellStyle name="Обычный 18 4 14 4 3" xfId="39361"/>
    <cellStyle name="Обычный 18 4 14 4 4" xfId="48289"/>
    <cellStyle name="Обычный 18 4 14 4 5" xfId="57209"/>
    <cellStyle name="Обычный 18 4 14 5" xfId="3497"/>
    <cellStyle name="Обычный 18 4 14 5 2" xfId="26304"/>
    <cellStyle name="Обычный 18 4 14 5 3" xfId="35501"/>
    <cellStyle name="Обычный 18 4 14 5 4" xfId="44429"/>
    <cellStyle name="Обычный 18 4 14 5 5" xfId="53349"/>
    <cellStyle name="Обычный 18 4 14 6" xfId="13519"/>
    <cellStyle name="Обычный 18 4 14 7" xfId="17378"/>
    <cellStyle name="Обычный 18 4 14 8" xfId="21238"/>
    <cellStyle name="Обычный 18 4 14 9" xfId="10336"/>
    <cellStyle name="Обычный 18 4 15" xfId="3498"/>
    <cellStyle name="Обычный 18 4 15 10" xfId="50821"/>
    <cellStyle name="Обычный 18 4 15 2" xfId="3499"/>
    <cellStyle name="Обычный 18 4 15 2 2" xfId="3500"/>
    <cellStyle name="Обычный 18 4 15 2 2 2" xfId="28968"/>
    <cellStyle name="Обычный 18 4 15 2 2 3" xfId="38164"/>
    <cellStyle name="Обычный 18 4 15 2 2 4" xfId="47092"/>
    <cellStyle name="Обычный 18 4 15 2 2 5" xfId="56012"/>
    <cellStyle name="Обычный 18 4 15 2 3" xfId="12322"/>
    <cellStyle name="Обычный 18 4 15 2 4" xfId="16181"/>
    <cellStyle name="Обычный 18 4 15 2 5" xfId="20041"/>
    <cellStyle name="Обычный 18 4 15 2 6" xfId="25103"/>
    <cellStyle name="Обычный 18 4 15 2 7" xfId="34304"/>
    <cellStyle name="Обычный 18 4 15 2 8" xfId="43232"/>
    <cellStyle name="Обычный 18 4 15 2 9" xfId="52152"/>
    <cellStyle name="Обычный 18 4 15 3" xfId="3501"/>
    <cellStyle name="Обычный 18 4 15 3 2" xfId="27637"/>
    <cellStyle name="Обычный 18 4 15 3 3" xfId="36833"/>
    <cellStyle name="Обычный 18 4 15 3 4" xfId="45761"/>
    <cellStyle name="Обычный 18 4 15 3 5" xfId="54681"/>
    <cellStyle name="Обычный 18 4 15 4" xfId="11476"/>
    <cellStyle name="Обычный 18 4 15 5" xfId="14850"/>
    <cellStyle name="Обычный 18 4 15 6" xfId="18710"/>
    <cellStyle name="Обычный 18 4 15 7" xfId="23772"/>
    <cellStyle name="Обычный 18 4 15 8" xfId="32975"/>
    <cellStyle name="Обычный 18 4 15 9" xfId="41901"/>
    <cellStyle name="Обычный 18 4 16" xfId="3502"/>
    <cellStyle name="Обычный 18 4 16 2" xfId="3503"/>
    <cellStyle name="Обычный 18 4 16 2 2" xfId="28247"/>
    <cellStyle name="Обычный 18 4 16 2 3" xfId="37443"/>
    <cellStyle name="Обычный 18 4 16 2 4" xfId="46371"/>
    <cellStyle name="Обычный 18 4 16 2 5" xfId="55291"/>
    <cellStyle name="Обычный 18 4 16 3" xfId="11601"/>
    <cellStyle name="Обычный 18 4 16 4" xfId="15460"/>
    <cellStyle name="Обычный 18 4 16 5" xfId="19320"/>
    <cellStyle name="Обычный 18 4 16 6" xfId="24382"/>
    <cellStyle name="Обычный 18 4 16 7" xfId="33584"/>
    <cellStyle name="Обычный 18 4 16 8" xfId="42511"/>
    <cellStyle name="Обычный 18 4 16 9" xfId="51431"/>
    <cellStyle name="Обычный 18 4 17" xfId="3504"/>
    <cellStyle name="Обычный 18 4 17 2" xfId="3505"/>
    <cellStyle name="Обычный 18 4 17 2 2" xfId="26915"/>
    <cellStyle name="Обычный 18 4 17 2 3" xfId="36112"/>
    <cellStyle name="Обычный 18 4 17 2 4" xfId="45040"/>
    <cellStyle name="Обычный 18 4 17 2 5" xfId="53960"/>
    <cellStyle name="Обычный 18 4 17 3" xfId="14129"/>
    <cellStyle name="Обычный 18 4 17 4" xfId="17989"/>
    <cellStyle name="Обычный 18 4 17 5" xfId="23051"/>
    <cellStyle name="Обычный 18 4 17 6" xfId="32331"/>
    <cellStyle name="Обычный 18 4 17 7" xfId="41180"/>
    <cellStyle name="Обычный 18 4 17 8" xfId="50100"/>
    <cellStyle name="Обычный 18 4 18" xfId="3506"/>
    <cellStyle name="Обычный 18 4 18 2" xfId="29566"/>
    <cellStyle name="Обычный 18 4 18 3" xfId="38762"/>
    <cellStyle name="Обычный 18 4 18 4" xfId="47690"/>
    <cellStyle name="Обычный 18 4 18 5" xfId="56610"/>
    <cellStyle name="Обычный 18 4 19" xfId="3507"/>
    <cellStyle name="Обычный 18 4 19 2" xfId="25701"/>
    <cellStyle name="Обычный 18 4 19 3" xfId="34902"/>
    <cellStyle name="Обычный 18 4 19 4" xfId="43830"/>
    <cellStyle name="Обычный 18 4 19 5" xfId="52750"/>
    <cellStyle name="Обычный 18 4 2" xfId="3508"/>
    <cellStyle name="Обычный 18 4 2 10" xfId="13003"/>
    <cellStyle name="Обычный 18 4 2 11" xfId="16862"/>
    <cellStyle name="Обычный 18 4 2 12" xfId="20722"/>
    <cellStyle name="Обычный 18 4 2 13" xfId="10263"/>
    <cellStyle name="Обычный 18 4 2 14" xfId="21923"/>
    <cellStyle name="Обычный 18 4 2 15" xfId="31358"/>
    <cellStyle name="Обычный 18 4 2 16" xfId="40053"/>
    <cellStyle name="Обычный 18 4 2 17" xfId="48973"/>
    <cellStyle name="Обычный 18 4 2 2" xfId="3509"/>
    <cellStyle name="Обычный 18 4 2 2 10" xfId="17056"/>
    <cellStyle name="Обычный 18 4 2 2 11" xfId="20916"/>
    <cellStyle name="Обычный 18 4 2 2 12" xfId="10622"/>
    <cellStyle name="Обычный 18 4 2 2 13" xfId="22117"/>
    <cellStyle name="Обычный 18 4 2 2 14" xfId="31359"/>
    <cellStyle name="Обычный 18 4 2 2 15" xfId="40247"/>
    <cellStyle name="Обычный 18 4 2 2 16" xfId="49167"/>
    <cellStyle name="Обычный 18 4 2 2 2" xfId="3510"/>
    <cellStyle name="Обычный 18 4 2 2 2 10" xfId="10921"/>
    <cellStyle name="Обычный 18 4 2 2 2 11" xfId="22417"/>
    <cellStyle name="Обычный 18 4 2 2 2 12" xfId="31360"/>
    <cellStyle name="Обычный 18 4 2 2 2 13" xfId="40546"/>
    <cellStyle name="Обычный 18 4 2 2 2 14" xfId="49466"/>
    <cellStyle name="Обычный 18 4 2 2 2 2" xfId="3511"/>
    <cellStyle name="Обычный 18 4 2 2 2 2 10" xfId="23016"/>
    <cellStyle name="Обычный 18 4 2 2 2 2 11" xfId="31361"/>
    <cellStyle name="Обычный 18 4 2 2 2 2 12" xfId="41145"/>
    <cellStyle name="Обычный 18 4 2 2 2 2 13" xfId="50065"/>
    <cellStyle name="Обычный 18 4 2 2 2 2 2" xfId="3512"/>
    <cellStyle name="Обычный 18 4 2 2 2 2 2 2" xfId="3513"/>
    <cellStyle name="Обычный 18 4 2 2 2 2 2 2 2" xfId="29544"/>
    <cellStyle name="Обычный 18 4 2 2 2 2 2 2 3" xfId="38740"/>
    <cellStyle name="Обычный 18 4 2 2 2 2 2 2 4" xfId="47668"/>
    <cellStyle name="Обычный 18 4 2 2 2 2 2 2 5" xfId="56588"/>
    <cellStyle name="Обычный 18 4 2 2 2 2 2 3" xfId="12898"/>
    <cellStyle name="Обычный 18 4 2 2 2 2 2 4" xfId="16757"/>
    <cellStyle name="Обычный 18 4 2 2 2 2 2 5" xfId="20617"/>
    <cellStyle name="Обычный 18 4 2 2 2 2 2 6" xfId="25679"/>
    <cellStyle name="Обычный 18 4 2 2 2 2 2 7" xfId="34880"/>
    <cellStyle name="Обычный 18 4 2 2 2 2 2 8" xfId="43808"/>
    <cellStyle name="Обычный 18 4 2 2 2 2 2 9" xfId="52728"/>
    <cellStyle name="Обычный 18 4 2 2 2 2 3" xfId="3514"/>
    <cellStyle name="Обычный 18 4 2 2 2 2 3 2" xfId="3515"/>
    <cellStyle name="Обычный 18 4 2 2 2 2 3 2 2" xfId="28213"/>
    <cellStyle name="Обычный 18 4 2 2 2 2 3 2 3" xfId="37409"/>
    <cellStyle name="Обычный 18 4 2 2 2 2 3 2 4" xfId="46337"/>
    <cellStyle name="Обычный 18 4 2 2 2 2 3 2 5" xfId="55257"/>
    <cellStyle name="Обычный 18 4 2 2 2 2 3 3" xfId="15426"/>
    <cellStyle name="Обычный 18 4 2 2 2 2 3 4" xfId="19286"/>
    <cellStyle name="Обычный 18 4 2 2 2 2 3 5" xfId="24348"/>
    <cellStyle name="Обычный 18 4 2 2 2 2 3 6" xfId="33551"/>
    <cellStyle name="Обычный 18 4 2 2 2 2 3 7" xfId="42477"/>
    <cellStyle name="Обычный 18 4 2 2 2 2 3 8" xfId="51397"/>
    <cellStyle name="Обычный 18 4 2 2 2 2 4" xfId="3516"/>
    <cellStyle name="Обычный 18 4 2 2 2 2 4 2" xfId="30741"/>
    <cellStyle name="Обычный 18 4 2 2 2 2 4 3" xfId="39937"/>
    <cellStyle name="Обычный 18 4 2 2 2 2 4 4" xfId="48865"/>
    <cellStyle name="Обычный 18 4 2 2 2 2 4 5" xfId="57785"/>
    <cellStyle name="Обычный 18 4 2 2 2 2 5" xfId="3517"/>
    <cellStyle name="Обычный 18 4 2 2 2 2 5 2" xfId="26880"/>
    <cellStyle name="Обычный 18 4 2 2 2 2 5 3" xfId="36077"/>
    <cellStyle name="Обычный 18 4 2 2 2 2 5 4" xfId="45005"/>
    <cellStyle name="Обычный 18 4 2 2 2 2 5 5" xfId="53925"/>
    <cellStyle name="Обычный 18 4 2 2 2 2 6" xfId="14095"/>
    <cellStyle name="Обычный 18 4 2 2 2 2 7" xfId="17954"/>
    <cellStyle name="Обычный 18 4 2 2 2 2 8" xfId="21814"/>
    <cellStyle name="Обычный 18 4 2 2 2 2 9" xfId="11442"/>
    <cellStyle name="Обычный 18 4 2 2 2 3" xfId="3518"/>
    <cellStyle name="Обычный 18 4 2 2 2 3 2" xfId="3519"/>
    <cellStyle name="Обычный 18 4 2 2 2 3 2 2" xfId="28946"/>
    <cellStyle name="Обычный 18 4 2 2 2 3 2 3" xfId="38142"/>
    <cellStyle name="Обычный 18 4 2 2 2 3 2 4" xfId="47070"/>
    <cellStyle name="Обычный 18 4 2 2 2 3 2 5" xfId="55990"/>
    <cellStyle name="Обычный 18 4 2 2 2 3 3" xfId="12300"/>
    <cellStyle name="Обычный 18 4 2 2 2 3 4" xfId="16159"/>
    <cellStyle name="Обычный 18 4 2 2 2 3 5" xfId="20019"/>
    <cellStyle name="Обычный 18 4 2 2 2 3 6" xfId="25081"/>
    <cellStyle name="Обычный 18 4 2 2 2 3 7" xfId="34282"/>
    <cellStyle name="Обычный 18 4 2 2 2 3 8" xfId="43210"/>
    <cellStyle name="Обычный 18 4 2 2 2 3 9" xfId="52130"/>
    <cellStyle name="Обычный 18 4 2 2 2 4" xfId="3520"/>
    <cellStyle name="Обычный 18 4 2 2 2 4 2" xfId="3521"/>
    <cellStyle name="Обычный 18 4 2 2 2 4 2 2" xfId="27615"/>
    <cellStyle name="Обычный 18 4 2 2 2 4 2 3" xfId="36811"/>
    <cellStyle name="Обычный 18 4 2 2 2 4 2 4" xfId="45739"/>
    <cellStyle name="Обычный 18 4 2 2 2 4 2 5" xfId="54659"/>
    <cellStyle name="Обычный 18 4 2 2 2 4 3" xfId="14828"/>
    <cellStyle name="Обычный 18 4 2 2 2 4 4" xfId="18688"/>
    <cellStyle name="Обычный 18 4 2 2 2 4 5" xfId="23750"/>
    <cellStyle name="Обычный 18 4 2 2 2 4 6" xfId="32954"/>
    <cellStyle name="Обычный 18 4 2 2 2 4 7" xfId="41879"/>
    <cellStyle name="Обычный 18 4 2 2 2 4 8" xfId="50799"/>
    <cellStyle name="Обычный 18 4 2 2 2 5" xfId="3522"/>
    <cellStyle name="Обычный 18 4 2 2 2 5 2" xfId="30142"/>
    <cellStyle name="Обычный 18 4 2 2 2 5 3" xfId="39338"/>
    <cellStyle name="Обычный 18 4 2 2 2 5 4" xfId="48266"/>
    <cellStyle name="Обычный 18 4 2 2 2 5 5" xfId="57186"/>
    <cellStyle name="Обычный 18 4 2 2 2 6" xfId="3523"/>
    <cellStyle name="Обычный 18 4 2 2 2 6 2" xfId="26281"/>
    <cellStyle name="Обычный 18 4 2 2 2 6 3" xfId="35478"/>
    <cellStyle name="Обычный 18 4 2 2 2 6 4" xfId="44406"/>
    <cellStyle name="Обычный 18 4 2 2 2 6 5" xfId="53326"/>
    <cellStyle name="Обычный 18 4 2 2 2 7" xfId="13496"/>
    <cellStyle name="Обычный 18 4 2 2 2 8" xfId="17355"/>
    <cellStyle name="Обычный 18 4 2 2 2 9" xfId="21215"/>
    <cellStyle name="Обычный 18 4 2 2 3" xfId="3524"/>
    <cellStyle name="Обычный 18 4 2 2 3 10" xfId="22717"/>
    <cellStyle name="Обычный 18 4 2 2 3 11" xfId="31362"/>
    <cellStyle name="Обычный 18 4 2 2 3 12" xfId="40846"/>
    <cellStyle name="Обычный 18 4 2 2 3 13" xfId="49766"/>
    <cellStyle name="Обычный 18 4 2 2 3 2" xfId="3525"/>
    <cellStyle name="Обычный 18 4 2 2 3 2 2" xfId="3526"/>
    <cellStyle name="Обычный 18 4 2 2 3 2 2 2" xfId="28647"/>
    <cellStyle name="Обычный 18 4 2 2 3 2 2 3" xfId="37843"/>
    <cellStyle name="Обычный 18 4 2 2 3 2 2 4" xfId="46771"/>
    <cellStyle name="Обычный 18 4 2 2 3 2 2 5" xfId="55691"/>
    <cellStyle name="Обычный 18 4 2 2 3 2 3" xfId="12001"/>
    <cellStyle name="Обычный 18 4 2 2 3 2 4" xfId="15860"/>
    <cellStyle name="Обычный 18 4 2 2 3 2 5" xfId="19720"/>
    <cellStyle name="Обычный 18 4 2 2 3 2 6" xfId="24782"/>
    <cellStyle name="Обычный 18 4 2 2 3 2 7" xfId="33983"/>
    <cellStyle name="Обычный 18 4 2 2 3 2 8" xfId="42911"/>
    <cellStyle name="Обычный 18 4 2 2 3 2 9" xfId="51831"/>
    <cellStyle name="Обычный 18 4 2 2 3 3" xfId="3527"/>
    <cellStyle name="Обычный 18 4 2 2 3 3 2" xfId="3528"/>
    <cellStyle name="Обычный 18 4 2 2 3 3 2 2" xfId="27316"/>
    <cellStyle name="Обычный 18 4 2 2 3 3 2 3" xfId="36512"/>
    <cellStyle name="Обычный 18 4 2 2 3 3 2 4" xfId="45440"/>
    <cellStyle name="Обычный 18 4 2 2 3 3 2 5" xfId="54360"/>
    <cellStyle name="Обычный 18 4 2 2 3 3 3" xfId="14529"/>
    <cellStyle name="Обычный 18 4 2 2 3 3 4" xfId="18389"/>
    <cellStyle name="Обычный 18 4 2 2 3 3 5" xfId="23451"/>
    <cellStyle name="Обычный 18 4 2 2 3 3 6" xfId="32655"/>
    <cellStyle name="Обычный 18 4 2 2 3 3 7" xfId="41580"/>
    <cellStyle name="Обычный 18 4 2 2 3 3 8" xfId="50500"/>
    <cellStyle name="Обычный 18 4 2 2 3 4" xfId="3529"/>
    <cellStyle name="Обычный 18 4 2 2 3 4 2" xfId="30442"/>
    <cellStyle name="Обычный 18 4 2 2 3 4 3" xfId="39638"/>
    <cellStyle name="Обычный 18 4 2 2 3 4 4" xfId="48566"/>
    <cellStyle name="Обычный 18 4 2 2 3 4 5" xfId="57486"/>
    <cellStyle name="Обычный 18 4 2 2 3 5" xfId="3530"/>
    <cellStyle name="Обычный 18 4 2 2 3 5 2" xfId="26581"/>
    <cellStyle name="Обычный 18 4 2 2 3 5 3" xfId="35778"/>
    <cellStyle name="Обычный 18 4 2 2 3 5 4" xfId="44706"/>
    <cellStyle name="Обычный 18 4 2 2 3 5 5" xfId="53626"/>
    <cellStyle name="Обычный 18 4 2 2 3 6" xfId="13796"/>
    <cellStyle name="Обычный 18 4 2 2 3 7" xfId="17655"/>
    <cellStyle name="Обычный 18 4 2 2 3 8" xfId="21515"/>
    <cellStyle name="Обычный 18 4 2 2 3 9" xfId="11143"/>
    <cellStyle name="Обычный 18 4 2 2 4" xfId="3531"/>
    <cellStyle name="Обычный 18 4 2 2 4 10" xfId="51098"/>
    <cellStyle name="Обычный 18 4 2 2 4 2" xfId="3532"/>
    <cellStyle name="Обычный 18 4 2 2 4 2 2" xfId="3533"/>
    <cellStyle name="Обычный 18 4 2 2 4 2 2 2" xfId="29245"/>
    <cellStyle name="Обычный 18 4 2 2 4 2 2 3" xfId="38441"/>
    <cellStyle name="Обычный 18 4 2 2 4 2 2 4" xfId="47369"/>
    <cellStyle name="Обычный 18 4 2 2 4 2 2 5" xfId="56289"/>
    <cellStyle name="Обычный 18 4 2 2 4 2 3" xfId="12599"/>
    <cellStyle name="Обычный 18 4 2 2 4 2 4" xfId="16458"/>
    <cellStyle name="Обычный 18 4 2 2 4 2 5" xfId="20318"/>
    <cellStyle name="Обычный 18 4 2 2 4 2 6" xfId="25380"/>
    <cellStyle name="Обычный 18 4 2 2 4 2 7" xfId="34581"/>
    <cellStyle name="Обычный 18 4 2 2 4 2 8" xfId="43509"/>
    <cellStyle name="Обычный 18 4 2 2 4 2 9" xfId="52429"/>
    <cellStyle name="Обычный 18 4 2 2 4 3" xfId="3534"/>
    <cellStyle name="Обычный 18 4 2 2 4 3 2" xfId="27914"/>
    <cellStyle name="Обычный 18 4 2 2 4 3 3" xfId="37110"/>
    <cellStyle name="Обычный 18 4 2 2 4 3 4" xfId="46038"/>
    <cellStyle name="Обычный 18 4 2 2 4 3 5" xfId="54958"/>
    <cellStyle name="Обычный 18 4 2 2 4 4" xfId="11562"/>
    <cellStyle name="Обычный 18 4 2 2 4 5" xfId="15127"/>
    <cellStyle name="Обычный 18 4 2 2 4 6" xfId="18987"/>
    <cellStyle name="Обычный 18 4 2 2 4 7" xfId="24049"/>
    <cellStyle name="Обычный 18 4 2 2 4 8" xfId="33252"/>
    <cellStyle name="Обычный 18 4 2 2 4 9" xfId="42178"/>
    <cellStyle name="Обычный 18 4 2 2 5" xfId="3535"/>
    <cellStyle name="Обычный 18 4 2 2 5 2" xfId="3536"/>
    <cellStyle name="Обычный 18 4 2 2 5 2 2" xfId="28347"/>
    <cellStyle name="Обычный 18 4 2 2 5 2 3" xfId="37543"/>
    <cellStyle name="Обычный 18 4 2 2 5 2 4" xfId="46471"/>
    <cellStyle name="Обычный 18 4 2 2 5 2 5" xfId="55391"/>
    <cellStyle name="Обычный 18 4 2 2 5 3" xfId="11701"/>
    <cellStyle name="Обычный 18 4 2 2 5 4" xfId="15560"/>
    <cellStyle name="Обычный 18 4 2 2 5 5" xfId="19420"/>
    <cellStyle name="Обычный 18 4 2 2 5 6" xfId="24482"/>
    <cellStyle name="Обычный 18 4 2 2 5 7" xfId="33684"/>
    <cellStyle name="Обычный 18 4 2 2 5 8" xfId="42611"/>
    <cellStyle name="Обычный 18 4 2 2 5 9" xfId="51531"/>
    <cellStyle name="Обычный 18 4 2 2 6" xfId="3537"/>
    <cellStyle name="Обычный 18 4 2 2 6 2" xfId="3538"/>
    <cellStyle name="Обычный 18 4 2 2 6 2 2" xfId="27015"/>
    <cellStyle name="Обычный 18 4 2 2 6 2 3" xfId="36212"/>
    <cellStyle name="Обычный 18 4 2 2 6 2 4" xfId="45140"/>
    <cellStyle name="Обычный 18 4 2 2 6 2 5" xfId="54060"/>
    <cellStyle name="Обычный 18 4 2 2 6 3" xfId="14229"/>
    <cellStyle name="Обычный 18 4 2 2 6 4" xfId="18089"/>
    <cellStyle name="Обычный 18 4 2 2 6 5" xfId="23151"/>
    <cellStyle name="Обычный 18 4 2 2 6 6" xfId="32273"/>
    <cellStyle name="Обычный 18 4 2 2 6 7" xfId="41280"/>
    <cellStyle name="Обычный 18 4 2 2 6 8" xfId="50200"/>
    <cellStyle name="Обычный 18 4 2 2 7" xfId="3539"/>
    <cellStyle name="Обычный 18 4 2 2 7 2" xfId="29843"/>
    <cellStyle name="Обычный 18 4 2 2 7 3" xfId="39039"/>
    <cellStyle name="Обычный 18 4 2 2 7 4" xfId="47967"/>
    <cellStyle name="Обычный 18 4 2 2 7 5" xfId="56887"/>
    <cellStyle name="Обычный 18 4 2 2 8" xfId="3540"/>
    <cellStyle name="Обычный 18 4 2 2 8 2" xfId="25982"/>
    <cellStyle name="Обычный 18 4 2 2 8 3" xfId="35179"/>
    <cellStyle name="Обычный 18 4 2 2 8 4" xfId="44107"/>
    <cellStyle name="Обычный 18 4 2 2 8 5" xfId="53027"/>
    <cellStyle name="Обычный 18 4 2 2 9" xfId="13197"/>
    <cellStyle name="Обычный 18 4 2 3" xfId="3541"/>
    <cellStyle name="Обычный 18 4 2 3 10" xfId="10727"/>
    <cellStyle name="Обычный 18 4 2 3 11" xfId="22222"/>
    <cellStyle name="Обычный 18 4 2 3 12" xfId="31363"/>
    <cellStyle name="Обычный 18 4 2 3 13" xfId="40352"/>
    <cellStyle name="Обычный 18 4 2 3 14" xfId="49272"/>
    <cellStyle name="Обычный 18 4 2 3 2" xfId="3542"/>
    <cellStyle name="Обычный 18 4 2 3 2 10" xfId="22822"/>
    <cellStyle name="Обычный 18 4 2 3 2 11" xfId="31364"/>
    <cellStyle name="Обычный 18 4 2 3 2 12" xfId="40951"/>
    <cellStyle name="Обычный 18 4 2 3 2 13" xfId="49871"/>
    <cellStyle name="Обычный 18 4 2 3 2 2" xfId="3543"/>
    <cellStyle name="Обычный 18 4 2 3 2 2 2" xfId="3544"/>
    <cellStyle name="Обычный 18 4 2 3 2 2 2 2" xfId="29350"/>
    <cellStyle name="Обычный 18 4 2 3 2 2 2 3" xfId="38546"/>
    <cellStyle name="Обычный 18 4 2 3 2 2 2 4" xfId="47474"/>
    <cellStyle name="Обычный 18 4 2 3 2 2 2 5" xfId="56394"/>
    <cellStyle name="Обычный 18 4 2 3 2 2 3" xfId="12704"/>
    <cellStyle name="Обычный 18 4 2 3 2 2 4" xfId="16563"/>
    <cellStyle name="Обычный 18 4 2 3 2 2 5" xfId="20423"/>
    <cellStyle name="Обычный 18 4 2 3 2 2 6" xfId="25485"/>
    <cellStyle name="Обычный 18 4 2 3 2 2 7" xfId="34686"/>
    <cellStyle name="Обычный 18 4 2 3 2 2 8" xfId="43614"/>
    <cellStyle name="Обычный 18 4 2 3 2 2 9" xfId="52534"/>
    <cellStyle name="Обычный 18 4 2 3 2 3" xfId="3545"/>
    <cellStyle name="Обычный 18 4 2 3 2 3 2" xfId="3546"/>
    <cellStyle name="Обычный 18 4 2 3 2 3 2 2" xfId="28019"/>
    <cellStyle name="Обычный 18 4 2 3 2 3 2 3" xfId="37215"/>
    <cellStyle name="Обычный 18 4 2 3 2 3 2 4" xfId="46143"/>
    <cellStyle name="Обычный 18 4 2 3 2 3 2 5" xfId="55063"/>
    <cellStyle name="Обычный 18 4 2 3 2 3 3" xfId="15232"/>
    <cellStyle name="Обычный 18 4 2 3 2 3 4" xfId="19092"/>
    <cellStyle name="Обычный 18 4 2 3 2 3 5" xfId="24154"/>
    <cellStyle name="Обычный 18 4 2 3 2 3 6" xfId="33357"/>
    <cellStyle name="Обычный 18 4 2 3 2 3 7" xfId="42283"/>
    <cellStyle name="Обычный 18 4 2 3 2 3 8" xfId="51203"/>
    <cellStyle name="Обычный 18 4 2 3 2 4" xfId="3547"/>
    <cellStyle name="Обычный 18 4 2 3 2 4 2" xfId="30547"/>
    <cellStyle name="Обычный 18 4 2 3 2 4 3" xfId="39743"/>
    <cellStyle name="Обычный 18 4 2 3 2 4 4" xfId="48671"/>
    <cellStyle name="Обычный 18 4 2 3 2 4 5" xfId="57591"/>
    <cellStyle name="Обычный 18 4 2 3 2 5" xfId="3548"/>
    <cellStyle name="Обычный 18 4 2 3 2 5 2" xfId="26686"/>
    <cellStyle name="Обычный 18 4 2 3 2 5 3" xfId="35883"/>
    <cellStyle name="Обычный 18 4 2 3 2 5 4" xfId="44811"/>
    <cellStyle name="Обычный 18 4 2 3 2 5 5" xfId="53731"/>
    <cellStyle name="Обычный 18 4 2 3 2 6" xfId="13901"/>
    <cellStyle name="Обычный 18 4 2 3 2 7" xfId="17760"/>
    <cellStyle name="Обычный 18 4 2 3 2 8" xfId="21620"/>
    <cellStyle name="Обычный 18 4 2 3 2 9" xfId="11248"/>
    <cellStyle name="Обычный 18 4 2 3 3" xfId="3549"/>
    <cellStyle name="Обычный 18 4 2 3 3 2" xfId="3550"/>
    <cellStyle name="Обычный 18 4 2 3 3 2 2" xfId="28752"/>
    <cellStyle name="Обычный 18 4 2 3 3 2 3" xfId="37948"/>
    <cellStyle name="Обычный 18 4 2 3 3 2 4" xfId="46876"/>
    <cellStyle name="Обычный 18 4 2 3 3 2 5" xfId="55796"/>
    <cellStyle name="Обычный 18 4 2 3 3 3" xfId="12106"/>
    <cellStyle name="Обычный 18 4 2 3 3 4" xfId="15965"/>
    <cellStyle name="Обычный 18 4 2 3 3 5" xfId="19825"/>
    <cellStyle name="Обычный 18 4 2 3 3 6" xfId="24887"/>
    <cellStyle name="Обычный 18 4 2 3 3 7" xfId="34088"/>
    <cellStyle name="Обычный 18 4 2 3 3 8" xfId="43016"/>
    <cellStyle name="Обычный 18 4 2 3 3 9" xfId="51936"/>
    <cellStyle name="Обычный 18 4 2 3 4" xfId="3551"/>
    <cellStyle name="Обычный 18 4 2 3 4 2" xfId="3552"/>
    <cellStyle name="Обычный 18 4 2 3 4 2 2" xfId="27421"/>
    <cellStyle name="Обычный 18 4 2 3 4 2 3" xfId="36617"/>
    <cellStyle name="Обычный 18 4 2 3 4 2 4" xfId="45545"/>
    <cellStyle name="Обычный 18 4 2 3 4 2 5" xfId="54465"/>
    <cellStyle name="Обычный 18 4 2 3 4 3" xfId="14634"/>
    <cellStyle name="Обычный 18 4 2 3 4 4" xfId="18494"/>
    <cellStyle name="Обычный 18 4 2 3 4 5" xfId="23556"/>
    <cellStyle name="Обычный 18 4 2 3 4 6" xfId="32760"/>
    <cellStyle name="Обычный 18 4 2 3 4 7" xfId="41685"/>
    <cellStyle name="Обычный 18 4 2 3 4 8" xfId="50605"/>
    <cellStyle name="Обычный 18 4 2 3 5" xfId="3553"/>
    <cellStyle name="Обычный 18 4 2 3 5 2" xfId="29948"/>
    <cellStyle name="Обычный 18 4 2 3 5 3" xfId="39144"/>
    <cellStyle name="Обычный 18 4 2 3 5 4" xfId="48072"/>
    <cellStyle name="Обычный 18 4 2 3 5 5" xfId="56992"/>
    <cellStyle name="Обычный 18 4 2 3 6" xfId="3554"/>
    <cellStyle name="Обычный 18 4 2 3 6 2" xfId="26087"/>
    <cellStyle name="Обычный 18 4 2 3 6 3" xfId="35284"/>
    <cellStyle name="Обычный 18 4 2 3 6 4" xfId="44212"/>
    <cellStyle name="Обычный 18 4 2 3 6 5" xfId="53132"/>
    <cellStyle name="Обычный 18 4 2 3 7" xfId="13302"/>
    <cellStyle name="Обычный 18 4 2 3 8" xfId="17161"/>
    <cellStyle name="Обычный 18 4 2 3 9" xfId="21021"/>
    <cellStyle name="Обычный 18 4 2 4" xfId="3555"/>
    <cellStyle name="Обычный 18 4 2 4 10" xfId="22523"/>
    <cellStyle name="Обычный 18 4 2 4 11" xfId="31365"/>
    <cellStyle name="Обычный 18 4 2 4 12" xfId="40652"/>
    <cellStyle name="Обычный 18 4 2 4 13" xfId="49572"/>
    <cellStyle name="Обычный 18 4 2 4 2" xfId="3556"/>
    <cellStyle name="Обычный 18 4 2 4 2 2" xfId="3557"/>
    <cellStyle name="Обычный 18 4 2 4 2 2 2" xfId="28453"/>
    <cellStyle name="Обычный 18 4 2 4 2 2 3" xfId="37649"/>
    <cellStyle name="Обычный 18 4 2 4 2 2 4" xfId="46577"/>
    <cellStyle name="Обычный 18 4 2 4 2 2 5" xfId="55497"/>
    <cellStyle name="Обычный 18 4 2 4 2 3" xfId="11807"/>
    <cellStyle name="Обычный 18 4 2 4 2 4" xfId="15666"/>
    <cellStyle name="Обычный 18 4 2 4 2 5" xfId="19526"/>
    <cellStyle name="Обычный 18 4 2 4 2 6" xfId="24588"/>
    <cellStyle name="Обычный 18 4 2 4 2 7" xfId="33790"/>
    <cellStyle name="Обычный 18 4 2 4 2 8" xfId="42717"/>
    <cellStyle name="Обычный 18 4 2 4 2 9" xfId="51637"/>
    <cellStyle name="Обычный 18 4 2 4 3" xfId="3558"/>
    <cellStyle name="Обычный 18 4 2 4 3 2" xfId="3559"/>
    <cellStyle name="Обычный 18 4 2 4 3 2 2" xfId="27121"/>
    <cellStyle name="Обычный 18 4 2 4 3 2 3" xfId="36318"/>
    <cellStyle name="Обычный 18 4 2 4 3 2 4" xfId="45246"/>
    <cellStyle name="Обычный 18 4 2 4 3 2 5" xfId="54166"/>
    <cellStyle name="Обычный 18 4 2 4 3 3" xfId="14335"/>
    <cellStyle name="Обычный 18 4 2 4 3 4" xfId="18195"/>
    <cellStyle name="Обычный 18 4 2 4 3 5" xfId="23257"/>
    <cellStyle name="Обычный 18 4 2 4 3 6" xfId="32462"/>
    <cellStyle name="Обычный 18 4 2 4 3 7" xfId="41386"/>
    <cellStyle name="Обычный 18 4 2 4 3 8" xfId="50306"/>
    <cellStyle name="Обычный 18 4 2 4 4" xfId="3560"/>
    <cellStyle name="Обычный 18 4 2 4 4 2" xfId="30248"/>
    <cellStyle name="Обычный 18 4 2 4 4 3" xfId="39444"/>
    <cellStyle name="Обычный 18 4 2 4 4 4" xfId="48372"/>
    <cellStyle name="Обычный 18 4 2 4 4 5" xfId="57292"/>
    <cellStyle name="Обычный 18 4 2 4 5" xfId="3561"/>
    <cellStyle name="Обычный 18 4 2 4 5 2" xfId="26387"/>
    <cellStyle name="Обычный 18 4 2 4 5 3" xfId="35584"/>
    <cellStyle name="Обычный 18 4 2 4 5 4" xfId="44512"/>
    <cellStyle name="Обычный 18 4 2 4 5 5" xfId="53432"/>
    <cellStyle name="Обычный 18 4 2 4 6" xfId="13602"/>
    <cellStyle name="Обычный 18 4 2 4 7" xfId="17461"/>
    <cellStyle name="Обычный 18 4 2 4 8" xfId="21321"/>
    <cellStyle name="Обычный 18 4 2 4 9" xfId="10421"/>
    <cellStyle name="Обычный 18 4 2 5" xfId="3562"/>
    <cellStyle name="Обычный 18 4 2 5 10" xfId="50904"/>
    <cellStyle name="Обычный 18 4 2 5 2" xfId="3563"/>
    <cellStyle name="Обычный 18 4 2 5 2 2" xfId="3564"/>
    <cellStyle name="Обычный 18 4 2 5 2 2 2" xfId="29051"/>
    <cellStyle name="Обычный 18 4 2 5 2 2 3" xfId="38247"/>
    <cellStyle name="Обычный 18 4 2 5 2 2 4" xfId="47175"/>
    <cellStyle name="Обычный 18 4 2 5 2 2 5" xfId="56095"/>
    <cellStyle name="Обычный 18 4 2 5 2 3" xfId="12405"/>
    <cellStyle name="Обычный 18 4 2 5 2 4" xfId="16264"/>
    <cellStyle name="Обычный 18 4 2 5 2 5" xfId="20124"/>
    <cellStyle name="Обычный 18 4 2 5 2 6" xfId="25186"/>
    <cellStyle name="Обычный 18 4 2 5 2 7" xfId="34387"/>
    <cellStyle name="Обычный 18 4 2 5 2 8" xfId="43315"/>
    <cellStyle name="Обычный 18 4 2 5 2 9" xfId="52235"/>
    <cellStyle name="Обычный 18 4 2 5 3" xfId="3565"/>
    <cellStyle name="Обычный 18 4 2 5 3 2" xfId="27720"/>
    <cellStyle name="Обычный 18 4 2 5 3 3" xfId="36916"/>
    <cellStyle name="Обычный 18 4 2 5 3 4" xfId="45844"/>
    <cellStyle name="Обычный 18 4 2 5 3 5" xfId="54764"/>
    <cellStyle name="Обычный 18 4 2 5 4" xfId="11506"/>
    <cellStyle name="Обычный 18 4 2 5 5" xfId="14933"/>
    <cellStyle name="Обычный 18 4 2 5 6" xfId="18793"/>
    <cellStyle name="Обычный 18 4 2 5 7" xfId="23855"/>
    <cellStyle name="Обычный 18 4 2 5 8" xfId="33058"/>
    <cellStyle name="Обычный 18 4 2 5 9" xfId="41984"/>
    <cellStyle name="Обычный 18 4 2 6" xfId="3566"/>
    <cellStyle name="Обычный 18 4 2 6 2" xfId="3567"/>
    <cellStyle name="Обычный 18 4 2 6 2 2" xfId="28302"/>
    <cellStyle name="Обычный 18 4 2 6 2 3" xfId="37498"/>
    <cellStyle name="Обычный 18 4 2 6 2 4" xfId="46426"/>
    <cellStyle name="Обычный 18 4 2 6 2 5" xfId="55346"/>
    <cellStyle name="Обычный 18 4 2 6 3" xfId="11656"/>
    <cellStyle name="Обычный 18 4 2 6 4" xfId="15515"/>
    <cellStyle name="Обычный 18 4 2 6 5" xfId="19375"/>
    <cellStyle name="Обычный 18 4 2 6 6" xfId="24437"/>
    <cellStyle name="Обычный 18 4 2 6 7" xfId="33639"/>
    <cellStyle name="Обычный 18 4 2 6 8" xfId="42566"/>
    <cellStyle name="Обычный 18 4 2 6 9" xfId="51486"/>
    <cellStyle name="Обычный 18 4 2 7" xfId="3568"/>
    <cellStyle name="Обычный 18 4 2 7 2" xfId="3569"/>
    <cellStyle name="Обычный 18 4 2 7 2 2" xfId="26970"/>
    <cellStyle name="Обычный 18 4 2 7 2 3" xfId="36167"/>
    <cellStyle name="Обычный 18 4 2 7 2 4" xfId="45095"/>
    <cellStyle name="Обычный 18 4 2 7 2 5" xfId="54015"/>
    <cellStyle name="Обычный 18 4 2 7 3" xfId="14184"/>
    <cellStyle name="Обычный 18 4 2 7 4" xfId="18044"/>
    <cellStyle name="Обычный 18 4 2 7 5" xfId="23106"/>
    <cellStyle name="Обычный 18 4 2 7 6" xfId="31773"/>
    <cellStyle name="Обычный 18 4 2 7 7" xfId="41235"/>
    <cellStyle name="Обычный 18 4 2 7 8" xfId="50155"/>
    <cellStyle name="Обычный 18 4 2 8" xfId="3570"/>
    <cellStyle name="Обычный 18 4 2 8 2" xfId="29649"/>
    <cellStyle name="Обычный 18 4 2 8 3" xfId="38845"/>
    <cellStyle name="Обычный 18 4 2 8 4" xfId="47773"/>
    <cellStyle name="Обычный 18 4 2 8 5" xfId="56693"/>
    <cellStyle name="Обычный 18 4 2 9" xfId="3571"/>
    <cellStyle name="Обычный 18 4 2 9 2" xfId="25784"/>
    <cellStyle name="Обычный 18 4 2 9 3" xfId="34985"/>
    <cellStyle name="Обычный 18 4 2 9 4" xfId="43913"/>
    <cellStyle name="Обычный 18 4 2 9 5" xfId="52833"/>
    <cellStyle name="Обычный 18 4 20" xfId="12920"/>
    <cellStyle name="Обычный 18 4 21" xfId="16779"/>
    <cellStyle name="Обычный 18 4 22" xfId="20639"/>
    <cellStyle name="Обычный 18 4 23" xfId="10239"/>
    <cellStyle name="Обычный 18 4 24" xfId="21840"/>
    <cellStyle name="Обычный 18 4 25" xfId="31342"/>
    <cellStyle name="Обычный 18 4 26" xfId="39970"/>
    <cellStyle name="Обычный 18 4 27" xfId="48890"/>
    <cellStyle name="Обычный 18 4 3" xfId="3572"/>
    <cellStyle name="Обычный 18 4 3 10" xfId="16863"/>
    <cellStyle name="Обычный 18 4 3 11" xfId="20723"/>
    <cellStyle name="Обычный 18 4 3 12" xfId="10286"/>
    <cellStyle name="Обычный 18 4 3 13" xfId="21924"/>
    <cellStyle name="Обычный 18 4 3 14" xfId="31366"/>
    <cellStyle name="Обычный 18 4 3 15" xfId="40054"/>
    <cellStyle name="Обычный 18 4 3 16" xfId="48974"/>
    <cellStyle name="Обычный 18 4 3 2" xfId="3573"/>
    <cellStyle name="Обычный 18 4 3 2 10" xfId="10728"/>
    <cellStyle name="Обычный 18 4 3 2 11" xfId="22223"/>
    <cellStyle name="Обычный 18 4 3 2 12" xfId="31367"/>
    <cellStyle name="Обычный 18 4 3 2 13" xfId="40353"/>
    <cellStyle name="Обычный 18 4 3 2 14" xfId="49273"/>
    <cellStyle name="Обычный 18 4 3 2 2" xfId="3574"/>
    <cellStyle name="Обычный 18 4 3 2 2 10" xfId="22823"/>
    <cellStyle name="Обычный 18 4 3 2 2 11" xfId="31368"/>
    <cellStyle name="Обычный 18 4 3 2 2 12" xfId="40952"/>
    <cellStyle name="Обычный 18 4 3 2 2 13" xfId="49872"/>
    <cellStyle name="Обычный 18 4 3 2 2 2" xfId="3575"/>
    <cellStyle name="Обычный 18 4 3 2 2 2 2" xfId="3576"/>
    <cellStyle name="Обычный 18 4 3 2 2 2 2 2" xfId="29351"/>
    <cellStyle name="Обычный 18 4 3 2 2 2 2 3" xfId="38547"/>
    <cellStyle name="Обычный 18 4 3 2 2 2 2 4" xfId="47475"/>
    <cellStyle name="Обычный 18 4 3 2 2 2 2 5" xfId="56395"/>
    <cellStyle name="Обычный 18 4 3 2 2 2 3" xfId="12705"/>
    <cellStyle name="Обычный 18 4 3 2 2 2 4" xfId="16564"/>
    <cellStyle name="Обычный 18 4 3 2 2 2 5" xfId="20424"/>
    <cellStyle name="Обычный 18 4 3 2 2 2 6" xfId="25486"/>
    <cellStyle name="Обычный 18 4 3 2 2 2 7" xfId="34687"/>
    <cellStyle name="Обычный 18 4 3 2 2 2 8" xfId="43615"/>
    <cellStyle name="Обычный 18 4 3 2 2 2 9" xfId="52535"/>
    <cellStyle name="Обычный 18 4 3 2 2 3" xfId="3577"/>
    <cellStyle name="Обычный 18 4 3 2 2 3 2" xfId="3578"/>
    <cellStyle name="Обычный 18 4 3 2 2 3 2 2" xfId="28020"/>
    <cellStyle name="Обычный 18 4 3 2 2 3 2 3" xfId="37216"/>
    <cellStyle name="Обычный 18 4 3 2 2 3 2 4" xfId="46144"/>
    <cellStyle name="Обычный 18 4 3 2 2 3 2 5" xfId="55064"/>
    <cellStyle name="Обычный 18 4 3 2 2 3 3" xfId="15233"/>
    <cellStyle name="Обычный 18 4 3 2 2 3 4" xfId="19093"/>
    <cellStyle name="Обычный 18 4 3 2 2 3 5" xfId="24155"/>
    <cellStyle name="Обычный 18 4 3 2 2 3 6" xfId="33358"/>
    <cellStyle name="Обычный 18 4 3 2 2 3 7" xfId="42284"/>
    <cellStyle name="Обычный 18 4 3 2 2 3 8" xfId="51204"/>
    <cellStyle name="Обычный 18 4 3 2 2 4" xfId="3579"/>
    <cellStyle name="Обычный 18 4 3 2 2 4 2" xfId="30548"/>
    <cellStyle name="Обычный 18 4 3 2 2 4 3" xfId="39744"/>
    <cellStyle name="Обычный 18 4 3 2 2 4 4" xfId="48672"/>
    <cellStyle name="Обычный 18 4 3 2 2 4 5" xfId="57592"/>
    <cellStyle name="Обычный 18 4 3 2 2 5" xfId="3580"/>
    <cellStyle name="Обычный 18 4 3 2 2 5 2" xfId="26687"/>
    <cellStyle name="Обычный 18 4 3 2 2 5 3" xfId="35884"/>
    <cellStyle name="Обычный 18 4 3 2 2 5 4" xfId="44812"/>
    <cellStyle name="Обычный 18 4 3 2 2 5 5" xfId="53732"/>
    <cellStyle name="Обычный 18 4 3 2 2 6" xfId="13902"/>
    <cellStyle name="Обычный 18 4 3 2 2 7" xfId="17761"/>
    <cellStyle name="Обычный 18 4 3 2 2 8" xfId="21621"/>
    <cellStyle name="Обычный 18 4 3 2 2 9" xfId="11249"/>
    <cellStyle name="Обычный 18 4 3 2 3" xfId="3581"/>
    <cellStyle name="Обычный 18 4 3 2 3 2" xfId="3582"/>
    <cellStyle name="Обычный 18 4 3 2 3 2 2" xfId="28753"/>
    <cellStyle name="Обычный 18 4 3 2 3 2 3" xfId="37949"/>
    <cellStyle name="Обычный 18 4 3 2 3 2 4" xfId="46877"/>
    <cellStyle name="Обычный 18 4 3 2 3 2 5" xfId="55797"/>
    <cellStyle name="Обычный 18 4 3 2 3 3" xfId="12107"/>
    <cellStyle name="Обычный 18 4 3 2 3 4" xfId="15966"/>
    <cellStyle name="Обычный 18 4 3 2 3 5" xfId="19826"/>
    <cellStyle name="Обычный 18 4 3 2 3 6" xfId="24888"/>
    <cellStyle name="Обычный 18 4 3 2 3 7" xfId="34089"/>
    <cellStyle name="Обычный 18 4 3 2 3 8" xfId="43017"/>
    <cellStyle name="Обычный 18 4 3 2 3 9" xfId="51937"/>
    <cellStyle name="Обычный 18 4 3 2 4" xfId="3583"/>
    <cellStyle name="Обычный 18 4 3 2 4 2" xfId="3584"/>
    <cellStyle name="Обычный 18 4 3 2 4 2 2" xfId="27422"/>
    <cellStyle name="Обычный 18 4 3 2 4 2 3" xfId="36618"/>
    <cellStyle name="Обычный 18 4 3 2 4 2 4" xfId="45546"/>
    <cellStyle name="Обычный 18 4 3 2 4 2 5" xfId="54466"/>
    <cellStyle name="Обычный 18 4 3 2 4 3" xfId="14635"/>
    <cellStyle name="Обычный 18 4 3 2 4 4" xfId="18495"/>
    <cellStyle name="Обычный 18 4 3 2 4 5" xfId="23557"/>
    <cellStyle name="Обычный 18 4 3 2 4 6" xfId="32761"/>
    <cellStyle name="Обычный 18 4 3 2 4 7" xfId="41686"/>
    <cellStyle name="Обычный 18 4 3 2 4 8" xfId="50606"/>
    <cellStyle name="Обычный 18 4 3 2 5" xfId="3585"/>
    <cellStyle name="Обычный 18 4 3 2 5 2" xfId="29949"/>
    <cellStyle name="Обычный 18 4 3 2 5 3" xfId="39145"/>
    <cellStyle name="Обычный 18 4 3 2 5 4" xfId="48073"/>
    <cellStyle name="Обычный 18 4 3 2 5 5" xfId="56993"/>
    <cellStyle name="Обычный 18 4 3 2 6" xfId="3586"/>
    <cellStyle name="Обычный 18 4 3 2 6 2" xfId="26088"/>
    <cellStyle name="Обычный 18 4 3 2 6 3" xfId="35285"/>
    <cellStyle name="Обычный 18 4 3 2 6 4" xfId="44213"/>
    <cellStyle name="Обычный 18 4 3 2 6 5" xfId="53133"/>
    <cellStyle name="Обычный 18 4 3 2 7" xfId="13303"/>
    <cellStyle name="Обычный 18 4 3 2 8" xfId="17162"/>
    <cellStyle name="Обычный 18 4 3 2 9" xfId="21022"/>
    <cellStyle name="Обычный 18 4 3 3" xfId="3587"/>
    <cellStyle name="Обычный 18 4 3 3 10" xfId="22524"/>
    <cellStyle name="Обычный 18 4 3 3 11" xfId="31369"/>
    <cellStyle name="Обычный 18 4 3 3 12" xfId="40653"/>
    <cellStyle name="Обычный 18 4 3 3 13" xfId="49573"/>
    <cellStyle name="Обычный 18 4 3 3 2" xfId="3588"/>
    <cellStyle name="Обычный 18 4 3 3 2 2" xfId="3589"/>
    <cellStyle name="Обычный 18 4 3 3 2 2 2" xfId="28454"/>
    <cellStyle name="Обычный 18 4 3 3 2 2 3" xfId="37650"/>
    <cellStyle name="Обычный 18 4 3 3 2 2 4" xfId="46578"/>
    <cellStyle name="Обычный 18 4 3 3 2 2 5" xfId="55498"/>
    <cellStyle name="Обычный 18 4 3 3 2 3" xfId="11808"/>
    <cellStyle name="Обычный 18 4 3 3 2 4" xfId="15667"/>
    <cellStyle name="Обычный 18 4 3 3 2 5" xfId="19527"/>
    <cellStyle name="Обычный 18 4 3 3 2 6" xfId="24589"/>
    <cellStyle name="Обычный 18 4 3 3 2 7" xfId="33791"/>
    <cellStyle name="Обычный 18 4 3 3 2 8" xfId="42718"/>
    <cellStyle name="Обычный 18 4 3 3 2 9" xfId="51638"/>
    <cellStyle name="Обычный 18 4 3 3 3" xfId="3590"/>
    <cellStyle name="Обычный 18 4 3 3 3 2" xfId="3591"/>
    <cellStyle name="Обычный 18 4 3 3 3 2 2" xfId="27122"/>
    <cellStyle name="Обычный 18 4 3 3 3 2 3" xfId="36319"/>
    <cellStyle name="Обычный 18 4 3 3 3 2 4" xfId="45247"/>
    <cellStyle name="Обычный 18 4 3 3 3 2 5" xfId="54167"/>
    <cellStyle name="Обычный 18 4 3 3 3 3" xfId="14336"/>
    <cellStyle name="Обычный 18 4 3 3 3 4" xfId="18196"/>
    <cellStyle name="Обычный 18 4 3 3 3 5" xfId="23258"/>
    <cellStyle name="Обычный 18 4 3 3 3 6" xfId="32463"/>
    <cellStyle name="Обычный 18 4 3 3 3 7" xfId="41387"/>
    <cellStyle name="Обычный 18 4 3 3 3 8" xfId="50307"/>
    <cellStyle name="Обычный 18 4 3 3 4" xfId="3592"/>
    <cellStyle name="Обычный 18 4 3 3 4 2" xfId="30249"/>
    <cellStyle name="Обычный 18 4 3 3 4 3" xfId="39445"/>
    <cellStyle name="Обычный 18 4 3 3 4 4" xfId="48373"/>
    <cellStyle name="Обычный 18 4 3 3 4 5" xfId="57293"/>
    <cellStyle name="Обычный 18 4 3 3 5" xfId="3593"/>
    <cellStyle name="Обычный 18 4 3 3 5 2" xfId="26388"/>
    <cellStyle name="Обычный 18 4 3 3 5 3" xfId="35585"/>
    <cellStyle name="Обычный 18 4 3 3 5 4" xfId="44513"/>
    <cellStyle name="Обычный 18 4 3 3 5 5" xfId="53433"/>
    <cellStyle name="Обычный 18 4 3 3 6" xfId="13603"/>
    <cellStyle name="Обычный 18 4 3 3 7" xfId="17462"/>
    <cellStyle name="Обычный 18 4 3 3 8" xfId="21322"/>
    <cellStyle name="Обычный 18 4 3 3 9" xfId="10422"/>
    <cellStyle name="Обычный 18 4 3 4" xfId="3594"/>
    <cellStyle name="Обычный 18 4 3 4 10" xfId="50905"/>
    <cellStyle name="Обычный 18 4 3 4 2" xfId="3595"/>
    <cellStyle name="Обычный 18 4 3 4 2 2" xfId="3596"/>
    <cellStyle name="Обычный 18 4 3 4 2 2 2" xfId="29052"/>
    <cellStyle name="Обычный 18 4 3 4 2 2 3" xfId="38248"/>
    <cellStyle name="Обычный 18 4 3 4 2 2 4" xfId="47176"/>
    <cellStyle name="Обычный 18 4 3 4 2 2 5" xfId="56096"/>
    <cellStyle name="Обычный 18 4 3 4 2 3" xfId="12406"/>
    <cellStyle name="Обычный 18 4 3 4 2 4" xfId="16265"/>
    <cellStyle name="Обычный 18 4 3 4 2 5" xfId="20125"/>
    <cellStyle name="Обычный 18 4 3 4 2 6" xfId="25187"/>
    <cellStyle name="Обычный 18 4 3 4 2 7" xfId="34388"/>
    <cellStyle name="Обычный 18 4 3 4 2 8" xfId="43316"/>
    <cellStyle name="Обычный 18 4 3 4 2 9" xfId="52236"/>
    <cellStyle name="Обычный 18 4 3 4 3" xfId="3597"/>
    <cellStyle name="Обычный 18 4 3 4 3 2" xfId="27721"/>
    <cellStyle name="Обычный 18 4 3 4 3 3" xfId="36917"/>
    <cellStyle name="Обычный 18 4 3 4 3 4" xfId="45845"/>
    <cellStyle name="Обычный 18 4 3 4 3 5" xfId="54765"/>
    <cellStyle name="Обычный 18 4 3 4 4" xfId="11507"/>
    <cellStyle name="Обычный 18 4 3 4 5" xfId="14934"/>
    <cellStyle name="Обычный 18 4 3 4 6" xfId="18794"/>
    <cellStyle name="Обычный 18 4 3 4 7" xfId="23856"/>
    <cellStyle name="Обычный 18 4 3 4 8" xfId="33059"/>
    <cellStyle name="Обычный 18 4 3 4 9" xfId="41985"/>
    <cellStyle name="Обычный 18 4 3 5" xfId="3598"/>
    <cellStyle name="Обычный 18 4 3 5 2" xfId="3599"/>
    <cellStyle name="Обычный 18 4 3 5 2 2" xfId="28268"/>
    <cellStyle name="Обычный 18 4 3 5 2 3" xfId="37464"/>
    <cellStyle name="Обычный 18 4 3 5 2 4" xfId="46392"/>
    <cellStyle name="Обычный 18 4 3 5 2 5" xfId="55312"/>
    <cellStyle name="Обычный 18 4 3 5 3" xfId="11622"/>
    <cellStyle name="Обычный 18 4 3 5 4" xfId="15481"/>
    <cellStyle name="Обычный 18 4 3 5 5" xfId="19341"/>
    <cellStyle name="Обычный 18 4 3 5 6" xfId="24403"/>
    <cellStyle name="Обычный 18 4 3 5 7" xfId="33605"/>
    <cellStyle name="Обычный 18 4 3 5 8" xfId="42532"/>
    <cellStyle name="Обычный 18 4 3 5 9" xfId="51452"/>
    <cellStyle name="Обычный 18 4 3 6" xfId="3600"/>
    <cellStyle name="Обычный 18 4 3 6 2" xfId="3601"/>
    <cellStyle name="Обычный 18 4 3 6 2 2" xfId="26936"/>
    <cellStyle name="Обычный 18 4 3 6 2 3" xfId="36133"/>
    <cellStyle name="Обычный 18 4 3 6 2 4" xfId="45061"/>
    <cellStyle name="Обычный 18 4 3 6 2 5" xfId="53981"/>
    <cellStyle name="Обычный 18 4 3 6 3" xfId="14150"/>
    <cellStyle name="Обычный 18 4 3 6 4" xfId="18010"/>
    <cellStyle name="Обычный 18 4 3 6 5" xfId="23072"/>
    <cellStyle name="Обычный 18 4 3 6 6" xfId="32301"/>
    <cellStyle name="Обычный 18 4 3 6 7" xfId="41201"/>
    <cellStyle name="Обычный 18 4 3 6 8" xfId="50121"/>
    <cellStyle name="Обычный 18 4 3 7" xfId="3602"/>
    <cellStyle name="Обычный 18 4 3 7 2" xfId="29650"/>
    <cellStyle name="Обычный 18 4 3 7 3" xfId="38846"/>
    <cellStyle name="Обычный 18 4 3 7 4" xfId="47774"/>
    <cellStyle name="Обычный 18 4 3 7 5" xfId="56694"/>
    <cellStyle name="Обычный 18 4 3 8" xfId="3603"/>
    <cellStyle name="Обычный 18 4 3 8 2" xfId="25785"/>
    <cellStyle name="Обычный 18 4 3 8 3" xfId="34986"/>
    <cellStyle name="Обычный 18 4 3 8 4" xfId="43914"/>
    <cellStyle name="Обычный 18 4 3 8 5" xfId="52834"/>
    <cellStyle name="Обычный 18 4 3 9" xfId="13004"/>
    <cellStyle name="Обычный 18 4 4" xfId="3604"/>
    <cellStyle name="Обычный 18 4 4 10" xfId="16864"/>
    <cellStyle name="Обычный 18 4 4 11" xfId="20724"/>
    <cellStyle name="Обычный 18 4 4 12" xfId="10308"/>
    <cellStyle name="Обычный 18 4 4 13" xfId="21925"/>
    <cellStyle name="Обычный 18 4 4 14" xfId="31370"/>
    <cellStyle name="Обычный 18 4 4 15" xfId="40055"/>
    <cellStyle name="Обычный 18 4 4 16" xfId="48975"/>
    <cellStyle name="Обычный 18 4 4 2" xfId="3605"/>
    <cellStyle name="Обычный 18 4 4 2 10" xfId="10729"/>
    <cellStyle name="Обычный 18 4 4 2 11" xfId="22224"/>
    <cellStyle name="Обычный 18 4 4 2 12" xfId="31371"/>
    <cellStyle name="Обычный 18 4 4 2 13" xfId="40354"/>
    <cellStyle name="Обычный 18 4 4 2 14" xfId="49274"/>
    <cellStyle name="Обычный 18 4 4 2 2" xfId="3606"/>
    <cellStyle name="Обычный 18 4 4 2 2 10" xfId="22824"/>
    <cellStyle name="Обычный 18 4 4 2 2 11" xfId="31372"/>
    <cellStyle name="Обычный 18 4 4 2 2 12" xfId="40953"/>
    <cellStyle name="Обычный 18 4 4 2 2 13" xfId="49873"/>
    <cellStyle name="Обычный 18 4 4 2 2 2" xfId="3607"/>
    <cellStyle name="Обычный 18 4 4 2 2 2 2" xfId="3608"/>
    <cellStyle name="Обычный 18 4 4 2 2 2 2 2" xfId="29352"/>
    <cellStyle name="Обычный 18 4 4 2 2 2 2 3" xfId="38548"/>
    <cellStyle name="Обычный 18 4 4 2 2 2 2 4" xfId="47476"/>
    <cellStyle name="Обычный 18 4 4 2 2 2 2 5" xfId="56396"/>
    <cellStyle name="Обычный 18 4 4 2 2 2 3" xfId="12706"/>
    <cellStyle name="Обычный 18 4 4 2 2 2 4" xfId="16565"/>
    <cellStyle name="Обычный 18 4 4 2 2 2 5" xfId="20425"/>
    <cellStyle name="Обычный 18 4 4 2 2 2 6" xfId="25487"/>
    <cellStyle name="Обычный 18 4 4 2 2 2 7" xfId="34688"/>
    <cellStyle name="Обычный 18 4 4 2 2 2 8" xfId="43616"/>
    <cellStyle name="Обычный 18 4 4 2 2 2 9" xfId="52536"/>
    <cellStyle name="Обычный 18 4 4 2 2 3" xfId="3609"/>
    <cellStyle name="Обычный 18 4 4 2 2 3 2" xfId="3610"/>
    <cellStyle name="Обычный 18 4 4 2 2 3 2 2" xfId="28021"/>
    <cellStyle name="Обычный 18 4 4 2 2 3 2 3" xfId="37217"/>
    <cellStyle name="Обычный 18 4 4 2 2 3 2 4" xfId="46145"/>
    <cellStyle name="Обычный 18 4 4 2 2 3 2 5" xfId="55065"/>
    <cellStyle name="Обычный 18 4 4 2 2 3 3" xfId="15234"/>
    <cellStyle name="Обычный 18 4 4 2 2 3 4" xfId="19094"/>
    <cellStyle name="Обычный 18 4 4 2 2 3 5" xfId="24156"/>
    <cellStyle name="Обычный 18 4 4 2 2 3 6" xfId="33359"/>
    <cellStyle name="Обычный 18 4 4 2 2 3 7" xfId="42285"/>
    <cellStyle name="Обычный 18 4 4 2 2 3 8" xfId="51205"/>
    <cellStyle name="Обычный 18 4 4 2 2 4" xfId="3611"/>
    <cellStyle name="Обычный 18 4 4 2 2 4 2" xfId="30549"/>
    <cellStyle name="Обычный 18 4 4 2 2 4 3" xfId="39745"/>
    <cellStyle name="Обычный 18 4 4 2 2 4 4" xfId="48673"/>
    <cellStyle name="Обычный 18 4 4 2 2 4 5" xfId="57593"/>
    <cellStyle name="Обычный 18 4 4 2 2 5" xfId="3612"/>
    <cellStyle name="Обычный 18 4 4 2 2 5 2" xfId="26688"/>
    <cellStyle name="Обычный 18 4 4 2 2 5 3" xfId="35885"/>
    <cellStyle name="Обычный 18 4 4 2 2 5 4" xfId="44813"/>
    <cellStyle name="Обычный 18 4 4 2 2 5 5" xfId="53733"/>
    <cellStyle name="Обычный 18 4 4 2 2 6" xfId="13903"/>
    <cellStyle name="Обычный 18 4 4 2 2 7" xfId="17762"/>
    <cellStyle name="Обычный 18 4 4 2 2 8" xfId="21622"/>
    <cellStyle name="Обычный 18 4 4 2 2 9" xfId="11250"/>
    <cellStyle name="Обычный 18 4 4 2 3" xfId="3613"/>
    <cellStyle name="Обычный 18 4 4 2 3 2" xfId="3614"/>
    <cellStyle name="Обычный 18 4 4 2 3 2 2" xfId="28754"/>
    <cellStyle name="Обычный 18 4 4 2 3 2 3" xfId="37950"/>
    <cellStyle name="Обычный 18 4 4 2 3 2 4" xfId="46878"/>
    <cellStyle name="Обычный 18 4 4 2 3 2 5" xfId="55798"/>
    <cellStyle name="Обычный 18 4 4 2 3 3" xfId="12108"/>
    <cellStyle name="Обычный 18 4 4 2 3 4" xfId="15967"/>
    <cellStyle name="Обычный 18 4 4 2 3 5" xfId="19827"/>
    <cellStyle name="Обычный 18 4 4 2 3 6" xfId="24889"/>
    <cellStyle name="Обычный 18 4 4 2 3 7" xfId="34090"/>
    <cellStyle name="Обычный 18 4 4 2 3 8" xfId="43018"/>
    <cellStyle name="Обычный 18 4 4 2 3 9" xfId="51938"/>
    <cellStyle name="Обычный 18 4 4 2 4" xfId="3615"/>
    <cellStyle name="Обычный 18 4 4 2 4 2" xfId="3616"/>
    <cellStyle name="Обычный 18 4 4 2 4 2 2" xfId="27423"/>
    <cellStyle name="Обычный 18 4 4 2 4 2 3" xfId="36619"/>
    <cellStyle name="Обычный 18 4 4 2 4 2 4" xfId="45547"/>
    <cellStyle name="Обычный 18 4 4 2 4 2 5" xfId="54467"/>
    <cellStyle name="Обычный 18 4 4 2 4 3" xfId="14636"/>
    <cellStyle name="Обычный 18 4 4 2 4 4" xfId="18496"/>
    <cellStyle name="Обычный 18 4 4 2 4 5" xfId="23558"/>
    <cellStyle name="Обычный 18 4 4 2 4 6" xfId="32762"/>
    <cellStyle name="Обычный 18 4 4 2 4 7" xfId="41687"/>
    <cellStyle name="Обычный 18 4 4 2 4 8" xfId="50607"/>
    <cellStyle name="Обычный 18 4 4 2 5" xfId="3617"/>
    <cellStyle name="Обычный 18 4 4 2 5 2" xfId="29950"/>
    <cellStyle name="Обычный 18 4 4 2 5 3" xfId="39146"/>
    <cellStyle name="Обычный 18 4 4 2 5 4" xfId="48074"/>
    <cellStyle name="Обычный 18 4 4 2 5 5" xfId="56994"/>
    <cellStyle name="Обычный 18 4 4 2 6" xfId="3618"/>
    <cellStyle name="Обычный 18 4 4 2 6 2" xfId="26089"/>
    <cellStyle name="Обычный 18 4 4 2 6 3" xfId="35286"/>
    <cellStyle name="Обычный 18 4 4 2 6 4" xfId="44214"/>
    <cellStyle name="Обычный 18 4 4 2 6 5" xfId="53134"/>
    <cellStyle name="Обычный 18 4 4 2 7" xfId="13304"/>
    <cellStyle name="Обычный 18 4 4 2 8" xfId="17163"/>
    <cellStyle name="Обычный 18 4 4 2 9" xfId="21023"/>
    <cellStyle name="Обычный 18 4 4 3" xfId="3619"/>
    <cellStyle name="Обычный 18 4 4 3 10" xfId="22525"/>
    <cellStyle name="Обычный 18 4 4 3 11" xfId="31373"/>
    <cellStyle name="Обычный 18 4 4 3 12" xfId="40654"/>
    <cellStyle name="Обычный 18 4 4 3 13" xfId="49574"/>
    <cellStyle name="Обычный 18 4 4 3 2" xfId="3620"/>
    <cellStyle name="Обычный 18 4 4 3 2 2" xfId="3621"/>
    <cellStyle name="Обычный 18 4 4 3 2 2 2" xfId="28455"/>
    <cellStyle name="Обычный 18 4 4 3 2 2 3" xfId="37651"/>
    <cellStyle name="Обычный 18 4 4 3 2 2 4" xfId="46579"/>
    <cellStyle name="Обычный 18 4 4 3 2 2 5" xfId="55499"/>
    <cellStyle name="Обычный 18 4 4 3 2 3" xfId="11809"/>
    <cellStyle name="Обычный 18 4 4 3 2 4" xfId="15668"/>
    <cellStyle name="Обычный 18 4 4 3 2 5" xfId="19528"/>
    <cellStyle name="Обычный 18 4 4 3 2 6" xfId="24590"/>
    <cellStyle name="Обычный 18 4 4 3 2 7" xfId="33792"/>
    <cellStyle name="Обычный 18 4 4 3 2 8" xfId="42719"/>
    <cellStyle name="Обычный 18 4 4 3 2 9" xfId="51639"/>
    <cellStyle name="Обычный 18 4 4 3 3" xfId="3622"/>
    <cellStyle name="Обычный 18 4 4 3 3 2" xfId="3623"/>
    <cellStyle name="Обычный 18 4 4 3 3 2 2" xfId="27123"/>
    <cellStyle name="Обычный 18 4 4 3 3 2 3" xfId="36320"/>
    <cellStyle name="Обычный 18 4 4 3 3 2 4" xfId="45248"/>
    <cellStyle name="Обычный 18 4 4 3 3 2 5" xfId="54168"/>
    <cellStyle name="Обычный 18 4 4 3 3 3" xfId="14337"/>
    <cellStyle name="Обычный 18 4 4 3 3 4" xfId="18197"/>
    <cellStyle name="Обычный 18 4 4 3 3 5" xfId="23259"/>
    <cellStyle name="Обычный 18 4 4 3 3 6" xfId="32464"/>
    <cellStyle name="Обычный 18 4 4 3 3 7" xfId="41388"/>
    <cellStyle name="Обычный 18 4 4 3 3 8" xfId="50308"/>
    <cellStyle name="Обычный 18 4 4 3 4" xfId="3624"/>
    <cellStyle name="Обычный 18 4 4 3 4 2" xfId="30250"/>
    <cellStyle name="Обычный 18 4 4 3 4 3" xfId="39446"/>
    <cellStyle name="Обычный 18 4 4 3 4 4" xfId="48374"/>
    <cellStyle name="Обычный 18 4 4 3 4 5" xfId="57294"/>
    <cellStyle name="Обычный 18 4 4 3 5" xfId="3625"/>
    <cellStyle name="Обычный 18 4 4 3 5 2" xfId="26389"/>
    <cellStyle name="Обычный 18 4 4 3 5 3" xfId="35586"/>
    <cellStyle name="Обычный 18 4 4 3 5 4" xfId="44514"/>
    <cellStyle name="Обычный 18 4 4 3 5 5" xfId="53434"/>
    <cellStyle name="Обычный 18 4 4 3 6" xfId="13604"/>
    <cellStyle name="Обычный 18 4 4 3 7" xfId="17463"/>
    <cellStyle name="Обычный 18 4 4 3 8" xfId="21323"/>
    <cellStyle name="Обычный 18 4 4 3 9" xfId="10423"/>
    <cellStyle name="Обычный 18 4 4 4" xfId="3626"/>
    <cellStyle name="Обычный 18 4 4 4 10" xfId="50906"/>
    <cellStyle name="Обычный 18 4 4 4 2" xfId="3627"/>
    <cellStyle name="Обычный 18 4 4 4 2 2" xfId="3628"/>
    <cellStyle name="Обычный 18 4 4 4 2 2 2" xfId="29053"/>
    <cellStyle name="Обычный 18 4 4 4 2 2 3" xfId="38249"/>
    <cellStyle name="Обычный 18 4 4 4 2 2 4" xfId="47177"/>
    <cellStyle name="Обычный 18 4 4 4 2 2 5" xfId="56097"/>
    <cellStyle name="Обычный 18 4 4 4 2 3" xfId="12407"/>
    <cellStyle name="Обычный 18 4 4 4 2 4" xfId="16266"/>
    <cellStyle name="Обычный 18 4 4 4 2 5" xfId="20126"/>
    <cellStyle name="Обычный 18 4 4 4 2 6" xfId="25188"/>
    <cellStyle name="Обычный 18 4 4 4 2 7" xfId="34389"/>
    <cellStyle name="Обычный 18 4 4 4 2 8" xfId="43317"/>
    <cellStyle name="Обычный 18 4 4 4 2 9" xfId="52237"/>
    <cellStyle name="Обычный 18 4 4 4 3" xfId="3629"/>
    <cellStyle name="Обычный 18 4 4 4 3 2" xfId="27722"/>
    <cellStyle name="Обычный 18 4 4 4 3 3" xfId="36918"/>
    <cellStyle name="Обычный 18 4 4 4 3 4" xfId="45846"/>
    <cellStyle name="Обычный 18 4 4 4 3 5" xfId="54766"/>
    <cellStyle name="Обычный 18 4 4 4 4" xfId="11508"/>
    <cellStyle name="Обычный 18 4 4 4 5" xfId="14935"/>
    <cellStyle name="Обычный 18 4 4 4 6" xfId="18795"/>
    <cellStyle name="Обычный 18 4 4 4 7" xfId="23857"/>
    <cellStyle name="Обычный 18 4 4 4 8" xfId="33060"/>
    <cellStyle name="Обычный 18 4 4 4 9" xfId="41986"/>
    <cellStyle name="Обычный 18 4 4 5" xfId="3630"/>
    <cellStyle name="Обычный 18 4 4 5 2" xfId="3631"/>
    <cellStyle name="Обычный 18 4 4 5 2 2" xfId="28324"/>
    <cellStyle name="Обычный 18 4 4 5 2 3" xfId="37520"/>
    <cellStyle name="Обычный 18 4 4 5 2 4" xfId="46448"/>
    <cellStyle name="Обычный 18 4 4 5 2 5" xfId="55368"/>
    <cellStyle name="Обычный 18 4 4 5 3" xfId="11678"/>
    <cellStyle name="Обычный 18 4 4 5 4" xfId="15537"/>
    <cellStyle name="Обычный 18 4 4 5 5" xfId="19397"/>
    <cellStyle name="Обычный 18 4 4 5 6" xfId="24459"/>
    <cellStyle name="Обычный 18 4 4 5 7" xfId="33661"/>
    <cellStyle name="Обычный 18 4 4 5 8" xfId="42588"/>
    <cellStyle name="Обычный 18 4 4 5 9" xfId="51508"/>
    <cellStyle name="Обычный 18 4 4 6" xfId="3632"/>
    <cellStyle name="Обычный 18 4 4 6 2" xfId="3633"/>
    <cellStyle name="Обычный 18 4 4 6 2 2" xfId="26992"/>
    <cellStyle name="Обычный 18 4 4 6 2 3" xfId="36189"/>
    <cellStyle name="Обычный 18 4 4 6 2 4" xfId="45117"/>
    <cellStyle name="Обычный 18 4 4 6 2 5" xfId="54037"/>
    <cellStyle name="Обычный 18 4 4 6 3" xfId="14206"/>
    <cellStyle name="Обычный 18 4 4 6 4" xfId="18066"/>
    <cellStyle name="Обычный 18 4 4 6 5" xfId="23128"/>
    <cellStyle name="Обычный 18 4 4 6 6" xfId="32405"/>
    <cellStyle name="Обычный 18 4 4 6 7" xfId="41257"/>
    <cellStyle name="Обычный 18 4 4 6 8" xfId="50177"/>
    <cellStyle name="Обычный 18 4 4 7" xfId="3634"/>
    <cellStyle name="Обычный 18 4 4 7 2" xfId="29651"/>
    <cellStyle name="Обычный 18 4 4 7 3" xfId="38847"/>
    <cellStyle name="Обычный 18 4 4 7 4" xfId="47775"/>
    <cellStyle name="Обычный 18 4 4 7 5" xfId="56695"/>
    <cellStyle name="Обычный 18 4 4 8" xfId="3635"/>
    <cellStyle name="Обычный 18 4 4 8 2" xfId="25786"/>
    <cellStyle name="Обычный 18 4 4 8 3" xfId="34987"/>
    <cellStyle name="Обычный 18 4 4 8 4" xfId="43915"/>
    <cellStyle name="Обычный 18 4 4 8 5" xfId="52835"/>
    <cellStyle name="Обычный 18 4 4 9" xfId="13005"/>
    <cellStyle name="Обычный 18 4 5" xfId="3636"/>
    <cellStyle name="Обычный 18 4 5 10" xfId="20725"/>
    <cellStyle name="Обычный 18 4 5 11" xfId="10424"/>
    <cellStyle name="Обычный 18 4 5 12" xfId="21926"/>
    <cellStyle name="Обычный 18 4 5 13" xfId="31374"/>
    <cellStyle name="Обычный 18 4 5 14" xfId="40056"/>
    <cellStyle name="Обычный 18 4 5 15" xfId="48976"/>
    <cellStyle name="Обычный 18 4 5 2" xfId="3637"/>
    <cellStyle name="Обычный 18 4 5 2 10" xfId="10730"/>
    <cellStyle name="Обычный 18 4 5 2 11" xfId="22225"/>
    <cellStyle name="Обычный 18 4 5 2 12" xfId="31375"/>
    <cellStyle name="Обычный 18 4 5 2 13" xfId="40355"/>
    <cellStyle name="Обычный 18 4 5 2 14" xfId="49275"/>
    <cellStyle name="Обычный 18 4 5 2 2" xfId="3638"/>
    <cellStyle name="Обычный 18 4 5 2 2 10" xfId="22825"/>
    <cellStyle name="Обычный 18 4 5 2 2 11" xfId="31376"/>
    <cellStyle name="Обычный 18 4 5 2 2 12" xfId="40954"/>
    <cellStyle name="Обычный 18 4 5 2 2 13" xfId="49874"/>
    <cellStyle name="Обычный 18 4 5 2 2 2" xfId="3639"/>
    <cellStyle name="Обычный 18 4 5 2 2 2 2" xfId="3640"/>
    <cellStyle name="Обычный 18 4 5 2 2 2 2 2" xfId="29353"/>
    <cellStyle name="Обычный 18 4 5 2 2 2 2 3" xfId="38549"/>
    <cellStyle name="Обычный 18 4 5 2 2 2 2 4" xfId="47477"/>
    <cellStyle name="Обычный 18 4 5 2 2 2 2 5" xfId="56397"/>
    <cellStyle name="Обычный 18 4 5 2 2 2 3" xfId="12707"/>
    <cellStyle name="Обычный 18 4 5 2 2 2 4" xfId="16566"/>
    <cellStyle name="Обычный 18 4 5 2 2 2 5" xfId="20426"/>
    <cellStyle name="Обычный 18 4 5 2 2 2 6" xfId="25488"/>
    <cellStyle name="Обычный 18 4 5 2 2 2 7" xfId="34689"/>
    <cellStyle name="Обычный 18 4 5 2 2 2 8" xfId="43617"/>
    <cellStyle name="Обычный 18 4 5 2 2 2 9" xfId="52537"/>
    <cellStyle name="Обычный 18 4 5 2 2 3" xfId="3641"/>
    <cellStyle name="Обычный 18 4 5 2 2 3 2" xfId="3642"/>
    <cellStyle name="Обычный 18 4 5 2 2 3 2 2" xfId="28022"/>
    <cellStyle name="Обычный 18 4 5 2 2 3 2 3" xfId="37218"/>
    <cellStyle name="Обычный 18 4 5 2 2 3 2 4" xfId="46146"/>
    <cellStyle name="Обычный 18 4 5 2 2 3 2 5" xfId="55066"/>
    <cellStyle name="Обычный 18 4 5 2 2 3 3" xfId="15235"/>
    <cellStyle name="Обычный 18 4 5 2 2 3 4" xfId="19095"/>
    <cellStyle name="Обычный 18 4 5 2 2 3 5" xfId="24157"/>
    <cellStyle name="Обычный 18 4 5 2 2 3 6" xfId="33360"/>
    <cellStyle name="Обычный 18 4 5 2 2 3 7" xfId="42286"/>
    <cellStyle name="Обычный 18 4 5 2 2 3 8" xfId="51206"/>
    <cellStyle name="Обычный 18 4 5 2 2 4" xfId="3643"/>
    <cellStyle name="Обычный 18 4 5 2 2 4 2" xfId="30550"/>
    <cellStyle name="Обычный 18 4 5 2 2 4 3" xfId="39746"/>
    <cellStyle name="Обычный 18 4 5 2 2 4 4" xfId="48674"/>
    <cellStyle name="Обычный 18 4 5 2 2 4 5" xfId="57594"/>
    <cellStyle name="Обычный 18 4 5 2 2 5" xfId="3644"/>
    <cellStyle name="Обычный 18 4 5 2 2 5 2" xfId="26689"/>
    <cellStyle name="Обычный 18 4 5 2 2 5 3" xfId="35886"/>
    <cellStyle name="Обычный 18 4 5 2 2 5 4" xfId="44814"/>
    <cellStyle name="Обычный 18 4 5 2 2 5 5" xfId="53734"/>
    <cellStyle name="Обычный 18 4 5 2 2 6" xfId="13904"/>
    <cellStyle name="Обычный 18 4 5 2 2 7" xfId="17763"/>
    <cellStyle name="Обычный 18 4 5 2 2 8" xfId="21623"/>
    <cellStyle name="Обычный 18 4 5 2 2 9" xfId="11251"/>
    <cellStyle name="Обычный 18 4 5 2 3" xfId="3645"/>
    <cellStyle name="Обычный 18 4 5 2 3 2" xfId="3646"/>
    <cellStyle name="Обычный 18 4 5 2 3 2 2" xfId="28755"/>
    <cellStyle name="Обычный 18 4 5 2 3 2 3" xfId="37951"/>
    <cellStyle name="Обычный 18 4 5 2 3 2 4" xfId="46879"/>
    <cellStyle name="Обычный 18 4 5 2 3 2 5" xfId="55799"/>
    <cellStyle name="Обычный 18 4 5 2 3 3" xfId="12109"/>
    <cellStyle name="Обычный 18 4 5 2 3 4" xfId="15968"/>
    <cellStyle name="Обычный 18 4 5 2 3 5" xfId="19828"/>
    <cellStyle name="Обычный 18 4 5 2 3 6" xfId="24890"/>
    <cellStyle name="Обычный 18 4 5 2 3 7" xfId="34091"/>
    <cellStyle name="Обычный 18 4 5 2 3 8" xfId="43019"/>
    <cellStyle name="Обычный 18 4 5 2 3 9" xfId="51939"/>
    <cellStyle name="Обычный 18 4 5 2 4" xfId="3647"/>
    <cellStyle name="Обычный 18 4 5 2 4 2" xfId="3648"/>
    <cellStyle name="Обычный 18 4 5 2 4 2 2" xfId="27424"/>
    <cellStyle name="Обычный 18 4 5 2 4 2 3" xfId="36620"/>
    <cellStyle name="Обычный 18 4 5 2 4 2 4" xfId="45548"/>
    <cellStyle name="Обычный 18 4 5 2 4 2 5" xfId="54468"/>
    <cellStyle name="Обычный 18 4 5 2 4 3" xfId="14637"/>
    <cellStyle name="Обычный 18 4 5 2 4 4" xfId="18497"/>
    <cellStyle name="Обычный 18 4 5 2 4 5" xfId="23559"/>
    <cellStyle name="Обычный 18 4 5 2 4 6" xfId="32763"/>
    <cellStyle name="Обычный 18 4 5 2 4 7" xfId="41688"/>
    <cellStyle name="Обычный 18 4 5 2 4 8" xfId="50608"/>
    <cellStyle name="Обычный 18 4 5 2 5" xfId="3649"/>
    <cellStyle name="Обычный 18 4 5 2 5 2" xfId="29951"/>
    <cellStyle name="Обычный 18 4 5 2 5 3" xfId="39147"/>
    <cellStyle name="Обычный 18 4 5 2 5 4" xfId="48075"/>
    <cellStyle name="Обычный 18 4 5 2 5 5" xfId="56995"/>
    <cellStyle name="Обычный 18 4 5 2 6" xfId="3650"/>
    <cellStyle name="Обычный 18 4 5 2 6 2" xfId="26090"/>
    <cellStyle name="Обычный 18 4 5 2 6 3" xfId="35287"/>
    <cellStyle name="Обычный 18 4 5 2 6 4" xfId="44215"/>
    <cellStyle name="Обычный 18 4 5 2 6 5" xfId="53135"/>
    <cellStyle name="Обычный 18 4 5 2 7" xfId="13305"/>
    <cellStyle name="Обычный 18 4 5 2 8" xfId="17164"/>
    <cellStyle name="Обычный 18 4 5 2 9" xfId="21024"/>
    <cellStyle name="Обычный 18 4 5 3" xfId="3651"/>
    <cellStyle name="Обычный 18 4 5 3 10" xfId="22526"/>
    <cellStyle name="Обычный 18 4 5 3 11" xfId="31377"/>
    <cellStyle name="Обычный 18 4 5 3 12" xfId="40655"/>
    <cellStyle name="Обычный 18 4 5 3 13" xfId="49575"/>
    <cellStyle name="Обычный 18 4 5 3 2" xfId="3652"/>
    <cellStyle name="Обычный 18 4 5 3 2 2" xfId="3653"/>
    <cellStyle name="Обычный 18 4 5 3 2 2 2" xfId="29054"/>
    <cellStyle name="Обычный 18 4 5 3 2 2 3" xfId="38250"/>
    <cellStyle name="Обычный 18 4 5 3 2 2 4" xfId="47178"/>
    <cellStyle name="Обычный 18 4 5 3 2 2 5" xfId="56098"/>
    <cellStyle name="Обычный 18 4 5 3 2 3" xfId="12408"/>
    <cellStyle name="Обычный 18 4 5 3 2 4" xfId="16267"/>
    <cellStyle name="Обычный 18 4 5 3 2 5" xfId="20127"/>
    <cellStyle name="Обычный 18 4 5 3 2 6" xfId="25189"/>
    <cellStyle name="Обычный 18 4 5 3 2 7" xfId="34390"/>
    <cellStyle name="Обычный 18 4 5 3 2 8" xfId="43318"/>
    <cellStyle name="Обычный 18 4 5 3 2 9" xfId="52238"/>
    <cellStyle name="Обычный 18 4 5 3 3" xfId="3654"/>
    <cellStyle name="Обычный 18 4 5 3 3 2" xfId="3655"/>
    <cellStyle name="Обычный 18 4 5 3 3 2 2" xfId="27723"/>
    <cellStyle name="Обычный 18 4 5 3 3 2 3" xfId="36919"/>
    <cellStyle name="Обычный 18 4 5 3 3 2 4" xfId="45847"/>
    <cellStyle name="Обычный 18 4 5 3 3 2 5" xfId="54767"/>
    <cellStyle name="Обычный 18 4 5 3 3 3" xfId="14936"/>
    <cellStyle name="Обычный 18 4 5 3 3 4" xfId="18796"/>
    <cellStyle name="Обычный 18 4 5 3 3 5" xfId="23858"/>
    <cellStyle name="Обычный 18 4 5 3 3 6" xfId="33061"/>
    <cellStyle name="Обычный 18 4 5 3 3 7" xfId="41987"/>
    <cellStyle name="Обычный 18 4 5 3 3 8" xfId="50907"/>
    <cellStyle name="Обычный 18 4 5 3 4" xfId="3656"/>
    <cellStyle name="Обычный 18 4 5 3 4 2" xfId="30251"/>
    <cellStyle name="Обычный 18 4 5 3 4 3" xfId="39447"/>
    <cellStyle name="Обычный 18 4 5 3 4 4" xfId="48375"/>
    <cellStyle name="Обычный 18 4 5 3 4 5" xfId="57295"/>
    <cellStyle name="Обычный 18 4 5 3 5" xfId="3657"/>
    <cellStyle name="Обычный 18 4 5 3 5 2" xfId="26390"/>
    <cellStyle name="Обычный 18 4 5 3 5 3" xfId="35587"/>
    <cellStyle name="Обычный 18 4 5 3 5 4" xfId="44515"/>
    <cellStyle name="Обычный 18 4 5 3 5 5" xfId="53435"/>
    <cellStyle name="Обычный 18 4 5 3 6" xfId="13605"/>
    <cellStyle name="Обычный 18 4 5 3 7" xfId="17464"/>
    <cellStyle name="Обычный 18 4 5 3 8" xfId="21324"/>
    <cellStyle name="Обычный 18 4 5 3 9" xfId="10986"/>
    <cellStyle name="Обычный 18 4 5 4" xfId="3658"/>
    <cellStyle name="Обычный 18 4 5 4 2" xfId="3659"/>
    <cellStyle name="Обычный 18 4 5 4 2 2" xfId="28456"/>
    <cellStyle name="Обычный 18 4 5 4 2 3" xfId="37652"/>
    <cellStyle name="Обычный 18 4 5 4 2 4" xfId="46580"/>
    <cellStyle name="Обычный 18 4 5 4 2 5" xfId="55500"/>
    <cellStyle name="Обычный 18 4 5 4 3" xfId="11810"/>
    <cellStyle name="Обычный 18 4 5 4 4" xfId="15669"/>
    <cellStyle name="Обычный 18 4 5 4 5" xfId="19529"/>
    <cellStyle name="Обычный 18 4 5 4 6" xfId="24591"/>
    <cellStyle name="Обычный 18 4 5 4 7" xfId="33793"/>
    <cellStyle name="Обычный 18 4 5 4 8" xfId="42720"/>
    <cellStyle name="Обычный 18 4 5 4 9" xfId="51640"/>
    <cellStyle name="Обычный 18 4 5 5" xfId="3660"/>
    <cellStyle name="Обычный 18 4 5 5 2" xfId="3661"/>
    <cellStyle name="Обычный 18 4 5 5 2 2" xfId="27124"/>
    <cellStyle name="Обычный 18 4 5 5 2 3" xfId="36321"/>
    <cellStyle name="Обычный 18 4 5 5 2 4" xfId="45249"/>
    <cellStyle name="Обычный 18 4 5 5 2 5" xfId="54169"/>
    <cellStyle name="Обычный 18 4 5 5 3" xfId="14338"/>
    <cellStyle name="Обычный 18 4 5 5 4" xfId="18198"/>
    <cellStyle name="Обычный 18 4 5 5 5" xfId="23260"/>
    <cellStyle name="Обычный 18 4 5 5 6" xfId="32465"/>
    <cellStyle name="Обычный 18 4 5 5 7" xfId="41389"/>
    <cellStyle name="Обычный 18 4 5 5 8" xfId="50309"/>
    <cellStyle name="Обычный 18 4 5 6" xfId="3662"/>
    <cellStyle name="Обычный 18 4 5 6 2" xfId="29652"/>
    <cellStyle name="Обычный 18 4 5 6 3" xfId="38848"/>
    <cellStyle name="Обычный 18 4 5 6 4" xfId="47776"/>
    <cellStyle name="Обычный 18 4 5 6 5" xfId="56696"/>
    <cellStyle name="Обычный 18 4 5 7" xfId="3663"/>
    <cellStyle name="Обычный 18 4 5 7 2" xfId="25787"/>
    <cellStyle name="Обычный 18 4 5 7 3" xfId="34988"/>
    <cellStyle name="Обычный 18 4 5 7 4" xfId="43916"/>
    <cellStyle name="Обычный 18 4 5 7 5" xfId="52836"/>
    <cellStyle name="Обычный 18 4 5 8" xfId="13006"/>
    <cellStyle name="Обычный 18 4 5 9" xfId="16865"/>
    <cellStyle name="Обычный 18 4 6" xfId="3664"/>
    <cellStyle name="Обычный 18 4 6 10" xfId="20726"/>
    <cellStyle name="Обычный 18 4 6 11" xfId="10425"/>
    <cellStyle name="Обычный 18 4 6 12" xfId="21927"/>
    <cellStyle name="Обычный 18 4 6 13" xfId="31378"/>
    <cellStyle name="Обычный 18 4 6 14" xfId="40057"/>
    <cellStyle name="Обычный 18 4 6 15" xfId="48977"/>
    <cellStyle name="Обычный 18 4 6 2" xfId="3665"/>
    <cellStyle name="Обычный 18 4 6 2 10" xfId="10731"/>
    <cellStyle name="Обычный 18 4 6 2 11" xfId="22226"/>
    <cellStyle name="Обычный 18 4 6 2 12" xfId="31379"/>
    <cellStyle name="Обычный 18 4 6 2 13" xfId="40356"/>
    <cellStyle name="Обычный 18 4 6 2 14" xfId="49276"/>
    <cellStyle name="Обычный 18 4 6 2 2" xfId="3666"/>
    <cellStyle name="Обычный 18 4 6 2 2 10" xfId="22826"/>
    <cellStyle name="Обычный 18 4 6 2 2 11" xfId="31380"/>
    <cellStyle name="Обычный 18 4 6 2 2 12" xfId="40955"/>
    <cellStyle name="Обычный 18 4 6 2 2 13" xfId="49875"/>
    <cellStyle name="Обычный 18 4 6 2 2 2" xfId="3667"/>
    <cellStyle name="Обычный 18 4 6 2 2 2 2" xfId="3668"/>
    <cellStyle name="Обычный 18 4 6 2 2 2 2 2" xfId="29354"/>
    <cellStyle name="Обычный 18 4 6 2 2 2 2 3" xfId="38550"/>
    <cellStyle name="Обычный 18 4 6 2 2 2 2 4" xfId="47478"/>
    <cellStyle name="Обычный 18 4 6 2 2 2 2 5" xfId="56398"/>
    <cellStyle name="Обычный 18 4 6 2 2 2 3" xfId="12708"/>
    <cellStyle name="Обычный 18 4 6 2 2 2 4" xfId="16567"/>
    <cellStyle name="Обычный 18 4 6 2 2 2 5" xfId="20427"/>
    <cellStyle name="Обычный 18 4 6 2 2 2 6" xfId="25489"/>
    <cellStyle name="Обычный 18 4 6 2 2 2 7" xfId="34690"/>
    <cellStyle name="Обычный 18 4 6 2 2 2 8" xfId="43618"/>
    <cellStyle name="Обычный 18 4 6 2 2 2 9" xfId="52538"/>
    <cellStyle name="Обычный 18 4 6 2 2 3" xfId="3669"/>
    <cellStyle name="Обычный 18 4 6 2 2 3 2" xfId="3670"/>
    <cellStyle name="Обычный 18 4 6 2 2 3 2 2" xfId="28023"/>
    <cellStyle name="Обычный 18 4 6 2 2 3 2 3" xfId="37219"/>
    <cellStyle name="Обычный 18 4 6 2 2 3 2 4" xfId="46147"/>
    <cellStyle name="Обычный 18 4 6 2 2 3 2 5" xfId="55067"/>
    <cellStyle name="Обычный 18 4 6 2 2 3 3" xfId="15236"/>
    <cellStyle name="Обычный 18 4 6 2 2 3 4" xfId="19096"/>
    <cellStyle name="Обычный 18 4 6 2 2 3 5" xfId="24158"/>
    <cellStyle name="Обычный 18 4 6 2 2 3 6" xfId="33361"/>
    <cellStyle name="Обычный 18 4 6 2 2 3 7" xfId="42287"/>
    <cellStyle name="Обычный 18 4 6 2 2 3 8" xfId="51207"/>
    <cellStyle name="Обычный 18 4 6 2 2 4" xfId="3671"/>
    <cellStyle name="Обычный 18 4 6 2 2 4 2" xfId="30551"/>
    <cellStyle name="Обычный 18 4 6 2 2 4 3" xfId="39747"/>
    <cellStyle name="Обычный 18 4 6 2 2 4 4" xfId="48675"/>
    <cellStyle name="Обычный 18 4 6 2 2 4 5" xfId="57595"/>
    <cellStyle name="Обычный 18 4 6 2 2 5" xfId="3672"/>
    <cellStyle name="Обычный 18 4 6 2 2 5 2" xfId="26690"/>
    <cellStyle name="Обычный 18 4 6 2 2 5 3" xfId="35887"/>
    <cellStyle name="Обычный 18 4 6 2 2 5 4" xfId="44815"/>
    <cellStyle name="Обычный 18 4 6 2 2 5 5" xfId="53735"/>
    <cellStyle name="Обычный 18 4 6 2 2 6" xfId="13905"/>
    <cellStyle name="Обычный 18 4 6 2 2 7" xfId="17764"/>
    <cellStyle name="Обычный 18 4 6 2 2 8" xfId="21624"/>
    <cellStyle name="Обычный 18 4 6 2 2 9" xfId="11252"/>
    <cellStyle name="Обычный 18 4 6 2 3" xfId="3673"/>
    <cellStyle name="Обычный 18 4 6 2 3 2" xfId="3674"/>
    <cellStyle name="Обычный 18 4 6 2 3 2 2" xfId="28756"/>
    <cellStyle name="Обычный 18 4 6 2 3 2 3" xfId="37952"/>
    <cellStyle name="Обычный 18 4 6 2 3 2 4" xfId="46880"/>
    <cellStyle name="Обычный 18 4 6 2 3 2 5" xfId="55800"/>
    <cellStyle name="Обычный 18 4 6 2 3 3" xfId="12110"/>
    <cellStyle name="Обычный 18 4 6 2 3 4" xfId="15969"/>
    <cellStyle name="Обычный 18 4 6 2 3 5" xfId="19829"/>
    <cellStyle name="Обычный 18 4 6 2 3 6" xfId="24891"/>
    <cellStyle name="Обычный 18 4 6 2 3 7" xfId="34092"/>
    <cellStyle name="Обычный 18 4 6 2 3 8" xfId="43020"/>
    <cellStyle name="Обычный 18 4 6 2 3 9" xfId="51940"/>
    <cellStyle name="Обычный 18 4 6 2 4" xfId="3675"/>
    <cellStyle name="Обычный 18 4 6 2 4 2" xfId="3676"/>
    <cellStyle name="Обычный 18 4 6 2 4 2 2" xfId="27425"/>
    <cellStyle name="Обычный 18 4 6 2 4 2 3" xfId="36621"/>
    <cellStyle name="Обычный 18 4 6 2 4 2 4" xfId="45549"/>
    <cellStyle name="Обычный 18 4 6 2 4 2 5" xfId="54469"/>
    <cellStyle name="Обычный 18 4 6 2 4 3" xfId="14638"/>
    <cellStyle name="Обычный 18 4 6 2 4 4" xfId="18498"/>
    <cellStyle name="Обычный 18 4 6 2 4 5" xfId="23560"/>
    <cellStyle name="Обычный 18 4 6 2 4 6" xfId="32764"/>
    <cellStyle name="Обычный 18 4 6 2 4 7" xfId="41689"/>
    <cellStyle name="Обычный 18 4 6 2 4 8" xfId="50609"/>
    <cellStyle name="Обычный 18 4 6 2 5" xfId="3677"/>
    <cellStyle name="Обычный 18 4 6 2 5 2" xfId="29952"/>
    <cellStyle name="Обычный 18 4 6 2 5 3" xfId="39148"/>
    <cellStyle name="Обычный 18 4 6 2 5 4" xfId="48076"/>
    <cellStyle name="Обычный 18 4 6 2 5 5" xfId="56996"/>
    <cellStyle name="Обычный 18 4 6 2 6" xfId="3678"/>
    <cellStyle name="Обычный 18 4 6 2 6 2" xfId="26091"/>
    <cellStyle name="Обычный 18 4 6 2 6 3" xfId="35288"/>
    <cellStyle name="Обычный 18 4 6 2 6 4" xfId="44216"/>
    <cellStyle name="Обычный 18 4 6 2 6 5" xfId="53136"/>
    <cellStyle name="Обычный 18 4 6 2 7" xfId="13306"/>
    <cellStyle name="Обычный 18 4 6 2 8" xfId="17165"/>
    <cellStyle name="Обычный 18 4 6 2 9" xfId="21025"/>
    <cellStyle name="Обычный 18 4 6 3" xfId="3679"/>
    <cellStyle name="Обычный 18 4 6 3 10" xfId="22527"/>
    <cellStyle name="Обычный 18 4 6 3 11" xfId="31381"/>
    <cellStyle name="Обычный 18 4 6 3 12" xfId="40656"/>
    <cellStyle name="Обычный 18 4 6 3 13" xfId="49576"/>
    <cellStyle name="Обычный 18 4 6 3 2" xfId="3680"/>
    <cellStyle name="Обычный 18 4 6 3 2 2" xfId="3681"/>
    <cellStyle name="Обычный 18 4 6 3 2 2 2" xfId="29055"/>
    <cellStyle name="Обычный 18 4 6 3 2 2 3" xfId="38251"/>
    <cellStyle name="Обычный 18 4 6 3 2 2 4" xfId="47179"/>
    <cellStyle name="Обычный 18 4 6 3 2 2 5" xfId="56099"/>
    <cellStyle name="Обычный 18 4 6 3 2 3" xfId="12409"/>
    <cellStyle name="Обычный 18 4 6 3 2 4" xfId="16268"/>
    <cellStyle name="Обычный 18 4 6 3 2 5" xfId="20128"/>
    <cellStyle name="Обычный 18 4 6 3 2 6" xfId="25190"/>
    <cellStyle name="Обычный 18 4 6 3 2 7" xfId="34391"/>
    <cellStyle name="Обычный 18 4 6 3 2 8" xfId="43319"/>
    <cellStyle name="Обычный 18 4 6 3 2 9" xfId="52239"/>
    <cellStyle name="Обычный 18 4 6 3 3" xfId="3682"/>
    <cellStyle name="Обычный 18 4 6 3 3 2" xfId="3683"/>
    <cellStyle name="Обычный 18 4 6 3 3 2 2" xfId="27724"/>
    <cellStyle name="Обычный 18 4 6 3 3 2 3" xfId="36920"/>
    <cellStyle name="Обычный 18 4 6 3 3 2 4" xfId="45848"/>
    <cellStyle name="Обычный 18 4 6 3 3 2 5" xfId="54768"/>
    <cellStyle name="Обычный 18 4 6 3 3 3" xfId="14937"/>
    <cellStyle name="Обычный 18 4 6 3 3 4" xfId="18797"/>
    <cellStyle name="Обычный 18 4 6 3 3 5" xfId="23859"/>
    <cellStyle name="Обычный 18 4 6 3 3 6" xfId="33062"/>
    <cellStyle name="Обычный 18 4 6 3 3 7" xfId="41988"/>
    <cellStyle name="Обычный 18 4 6 3 3 8" xfId="50908"/>
    <cellStyle name="Обычный 18 4 6 3 4" xfId="3684"/>
    <cellStyle name="Обычный 18 4 6 3 4 2" xfId="30252"/>
    <cellStyle name="Обычный 18 4 6 3 4 3" xfId="39448"/>
    <cellStyle name="Обычный 18 4 6 3 4 4" xfId="48376"/>
    <cellStyle name="Обычный 18 4 6 3 4 5" xfId="57296"/>
    <cellStyle name="Обычный 18 4 6 3 5" xfId="3685"/>
    <cellStyle name="Обычный 18 4 6 3 5 2" xfId="26391"/>
    <cellStyle name="Обычный 18 4 6 3 5 3" xfId="35588"/>
    <cellStyle name="Обычный 18 4 6 3 5 4" xfId="44516"/>
    <cellStyle name="Обычный 18 4 6 3 5 5" xfId="53436"/>
    <cellStyle name="Обычный 18 4 6 3 6" xfId="13606"/>
    <cellStyle name="Обычный 18 4 6 3 7" xfId="17465"/>
    <cellStyle name="Обычный 18 4 6 3 8" xfId="21325"/>
    <cellStyle name="Обычный 18 4 6 3 9" xfId="10987"/>
    <cellStyle name="Обычный 18 4 6 4" xfId="3686"/>
    <cellStyle name="Обычный 18 4 6 4 2" xfId="3687"/>
    <cellStyle name="Обычный 18 4 6 4 2 2" xfId="28457"/>
    <cellStyle name="Обычный 18 4 6 4 2 3" xfId="37653"/>
    <cellStyle name="Обычный 18 4 6 4 2 4" xfId="46581"/>
    <cellStyle name="Обычный 18 4 6 4 2 5" xfId="55501"/>
    <cellStyle name="Обычный 18 4 6 4 3" xfId="11811"/>
    <cellStyle name="Обычный 18 4 6 4 4" xfId="15670"/>
    <cellStyle name="Обычный 18 4 6 4 5" xfId="19530"/>
    <cellStyle name="Обычный 18 4 6 4 6" xfId="24592"/>
    <cellStyle name="Обычный 18 4 6 4 7" xfId="33794"/>
    <cellStyle name="Обычный 18 4 6 4 8" xfId="42721"/>
    <cellStyle name="Обычный 18 4 6 4 9" xfId="51641"/>
    <cellStyle name="Обычный 18 4 6 5" xfId="3688"/>
    <cellStyle name="Обычный 18 4 6 5 2" xfId="3689"/>
    <cellStyle name="Обычный 18 4 6 5 2 2" xfId="27125"/>
    <cellStyle name="Обычный 18 4 6 5 2 3" xfId="36322"/>
    <cellStyle name="Обычный 18 4 6 5 2 4" xfId="45250"/>
    <cellStyle name="Обычный 18 4 6 5 2 5" xfId="54170"/>
    <cellStyle name="Обычный 18 4 6 5 3" xfId="14339"/>
    <cellStyle name="Обычный 18 4 6 5 4" xfId="18199"/>
    <cellStyle name="Обычный 18 4 6 5 5" xfId="23261"/>
    <cellStyle name="Обычный 18 4 6 5 6" xfId="32466"/>
    <cellStyle name="Обычный 18 4 6 5 7" xfId="41390"/>
    <cellStyle name="Обычный 18 4 6 5 8" xfId="50310"/>
    <cellStyle name="Обычный 18 4 6 6" xfId="3690"/>
    <cellStyle name="Обычный 18 4 6 6 2" xfId="29653"/>
    <cellStyle name="Обычный 18 4 6 6 3" xfId="38849"/>
    <cellStyle name="Обычный 18 4 6 6 4" xfId="47777"/>
    <cellStyle name="Обычный 18 4 6 6 5" xfId="56697"/>
    <cellStyle name="Обычный 18 4 6 7" xfId="3691"/>
    <cellStyle name="Обычный 18 4 6 7 2" xfId="25788"/>
    <cellStyle name="Обычный 18 4 6 7 3" xfId="34989"/>
    <cellStyle name="Обычный 18 4 6 7 4" xfId="43917"/>
    <cellStyle name="Обычный 18 4 6 7 5" xfId="52837"/>
    <cellStyle name="Обычный 18 4 6 8" xfId="13007"/>
    <cellStyle name="Обычный 18 4 6 9" xfId="16866"/>
    <cellStyle name="Обычный 18 4 7" xfId="3692"/>
    <cellStyle name="Обычный 18 4 7 10" xfId="20727"/>
    <cellStyle name="Обычный 18 4 7 11" xfId="10426"/>
    <cellStyle name="Обычный 18 4 7 12" xfId="21928"/>
    <cellStyle name="Обычный 18 4 7 13" xfId="31382"/>
    <cellStyle name="Обычный 18 4 7 14" xfId="40058"/>
    <cellStyle name="Обычный 18 4 7 15" xfId="48978"/>
    <cellStyle name="Обычный 18 4 7 2" xfId="3693"/>
    <cellStyle name="Обычный 18 4 7 2 10" xfId="10732"/>
    <cellStyle name="Обычный 18 4 7 2 11" xfId="22227"/>
    <cellStyle name="Обычный 18 4 7 2 12" xfId="31383"/>
    <cellStyle name="Обычный 18 4 7 2 13" xfId="40357"/>
    <cellStyle name="Обычный 18 4 7 2 14" xfId="49277"/>
    <cellStyle name="Обычный 18 4 7 2 2" xfId="3694"/>
    <cellStyle name="Обычный 18 4 7 2 2 10" xfId="22827"/>
    <cellStyle name="Обычный 18 4 7 2 2 11" xfId="31384"/>
    <cellStyle name="Обычный 18 4 7 2 2 12" xfId="40956"/>
    <cellStyle name="Обычный 18 4 7 2 2 13" xfId="49876"/>
    <cellStyle name="Обычный 18 4 7 2 2 2" xfId="3695"/>
    <cellStyle name="Обычный 18 4 7 2 2 2 2" xfId="3696"/>
    <cellStyle name="Обычный 18 4 7 2 2 2 2 2" xfId="29355"/>
    <cellStyle name="Обычный 18 4 7 2 2 2 2 3" xfId="38551"/>
    <cellStyle name="Обычный 18 4 7 2 2 2 2 4" xfId="47479"/>
    <cellStyle name="Обычный 18 4 7 2 2 2 2 5" xfId="56399"/>
    <cellStyle name="Обычный 18 4 7 2 2 2 3" xfId="12709"/>
    <cellStyle name="Обычный 18 4 7 2 2 2 4" xfId="16568"/>
    <cellStyle name="Обычный 18 4 7 2 2 2 5" xfId="20428"/>
    <cellStyle name="Обычный 18 4 7 2 2 2 6" xfId="25490"/>
    <cellStyle name="Обычный 18 4 7 2 2 2 7" xfId="34691"/>
    <cellStyle name="Обычный 18 4 7 2 2 2 8" xfId="43619"/>
    <cellStyle name="Обычный 18 4 7 2 2 2 9" xfId="52539"/>
    <cellStyle name="Обычный 18 4 7 2 2 3" xfId="3697"/>
    <cellStyle name="Обычный 18 4 7 2 2 3 2" xfId="3698"/>
    <cellStyle name="Обычный 18 4 7 2 2 3 2 2" xfId="28024"/>
    <cellStyle name="Обычный 18 4 7 2 2 3 2 3" xfId="37220"/>
    <cellStyle name="Обычный 18 4 7 2 2 3 2 4" xfId="46148"/>
    <cellStyle name="Обычный 18 4 7 2 2 3 2 5" xfId="55068"/>
    <cellStyle name="Обычный 18 4 7 2 2 3 3" xfId="15237"/>
    <cellStyle name="Обычный 18 4 7 2 2 3 4" xfId="19097"/>
    <cellStyle name="Обычный 18 4 7 2 2 3 5" xfId="24159"/>
    <cellStyle name="Обычный 18 4 7 2 2 3 6" xfId="33362"/>
    <cellStyle name="Обычный 18 4 7 2 2 3 7" xfId="42288"/>
    <cellStyle name="Обычный 18 4 7 2 2 3 8" xfId="51208"/>
    <cellStyle name="Обычный 18 4 7 2 2 4" xfId="3699"/>
    <cellStyle name="Обычный 18 4 7 2 2 4 2" xfId="30552"/>
    <cellStyle name="Обычный 18 4 7 2 2 4 3" xfId="39748"/>
    <cellStyle name="Обычный 18 4 7 2 2 4 4" xfId="48676"/>
    <cellStyle name="Обычный 18 4 7 2 2 4 5" xfId="57596"/>
    <cellStyle name="Обычный 18 4 7 2 2 5" xfId="3700"/>
    <cellStyle name="Обычный 18 4 7 2 2 5 2" xfId="26691"/>
    <cellStyle name="Обычный 18 4 7 2 2 5 3" xfId="35888"/>
    <cellStyle name="Обычный 18 4 7 2 2 5 4" xfId="44816"/>
    <cellStyle name="Обычный 18 4 7 2 2 5 5" xfId="53736"/>
    <cellStyle name="Обычный 18 4 7 2 2 6" xfId="13906"/>
    <cellStyle name="Обычный 18 4 7 2 2 7" xfId="17765"/>
    <cellStyle name="Обычный 18 4 7 2 2 8" xfId="21625"/>
    <cellStyle name="Обычный 18 4 7 2 2 9" xfId="11253"/>
    <cellStyle name="Обычный 18 4 7 2 3" xfId="3701"/>
    <cellStyle name="Обычный 18 4 7 2 3 2" xfId="3702"/>
    <cellStyle name="Обычный 18 4 7 2 3 2 2" xfId="28757"/>
    <cellStyle name="Обычный 18 4 7 2 3 2 3" xfId="37953"/>
    <cellStyle name="Обычный 18 4 7 2 3 2 4" xfId="46881"/>
    <cellStyle name="Обычный 18 4 7 2 3 2 5" xfId="55801"/>
    <cellStyle name="Обычный 18 4 7 2 3 3" xfId="12111"/>
    <cellStyle name="Обычный 18 4 7 2 3 4" xfId="15970"/>
    <cellStyle name="Обычный 18 4 7 2 3 5" xfId="19830"/>
    <cellStyle name="Обычный 18 4 7 2 3 6" xfId="24892"/>
    <cellStyle name="Обычный 18 4 7 2 3 7" xfId="34093"/>
    <cellStyle name="Обычный 18 4 7 2 3 8" xfId="43021"/>
    <cellStyle name="Обычный 18 4 7 2 3 9" xfId="51941"/>
    <cellStyle name="Обычный 18 4 7 2 4" xfId="3703"/>
    <cellStyle name="Обычный 18 4 7 2 4 2" xfId="3704"/>
    <cellStyle name="Обычный 18 4 7 2 4 2 2" xfId="27426"/>
    <cellStyle name="Обычный 18 4 7 2 4 2 3" xfId="36622"/>
    <cellStyle name="Обычный 18 4 7 2 4 2 4" xfId="45550"/>
    <cellStyle name="Обычный 18 4 7 2 4 2 5" xfId="54470"/>
    <cellStyle name="Обычный 18 4 7 2 4 3" xfId="14639"/>
    <cellStyle name="Обычный 18 4 7 2 4 4" xfId="18499"/>
    <cellStyle name="Обычный 18 4 7 2 4 5" xfId="23561"/>
    <cellStyle name="Обычный 18 4 7 2 4 6" xfId="32765"/>
    <cellStyle name="Обычный 18 4 7 2 4 7" xfId="41690"/>
    <cellStyle name="Обычный 18 4 7 2 4 8" xfId="50610"/>
    <cellStyle name="Обычный 18 4 7 2 5" xfId="3705"/>
    <cellStyle name="Обычный 18 4 7 2 5 2" xfId="29953"/>
    <cellStyle name="Обычный 18 4 7 2 5 3" xfId="39149"/>
    <cellStyle name="Обычный 18 4 7 2 5 4" xfId="48077"/>
    <cellStyle name="Обычный 18 4 7 2 5 5" xfId="56997"/>
    <cellStyle name="Обычный 18 4 7 2 6" xfId="3706"/>
    <cellStyle name="Обычный 18 4 7 2 6 2" xfId="26092"/>
    <cellStyle name="Обычный 18 4 7 2 6 3" xfId="35289"/>
    <cellStyle name="Обычный 18 4 7 2 6 4" xfId="44217"/>
    <cellStyle name="Обычный 18 4 7 2 6 5" xfId="53137"/>
    <cellStyle name="Обычный 18 4 7 2 7" xfId="13307"/>
    <cellStyle name="Обычный 18 4 7 2 8" xfId="17166"/>
    <cellStyle name="Обычный 18 4 7 2 9" xfId="21026"/>
    <cellStyle name="Обычный 18 4 7 3" xfId="3707"/>
    <cellStyle name="Обычный 18 4 7 3 10" xfId="22528"/>
    <cellStyle name="Обычный 18 4 7 3 11" xfId="31385"/>
    <cellStyle name="Обычный 18 4 7 3 12" xfId="40657"/>
    <cellStyle name="Обычный 18 4 7 3 13" xfId="49577"/>
    <cellStyle name="Обычный 18 4 7 3 2" xfId="3708"/>
    <cellStyle name="Обычный 18 4 7 3 2 2" xfId="3709"/>
    <cellStyle name="Обычный 18 4 7 3 2 2 2" xfId="29056"/>
    <cellStyle name="Обычный 18 4 7 3 2 2 3" xfId="38252"/>
    <cellStyle name="Обычный 18 4 7 3 2 2 4" xfId="47180"/>
    <cellStyle name="Обычный 18 4 7 3 2 2 5" xfId="56100"/>
    <cellStyle name="Обычный 18 4 7 3 2 3" xfId="12410"/>
    <cellStyle name="Обычный 18 4 7 3 2 4" xfId="16269"/>
    <cellStyle name="Обычный 18 4 7 3 2 5" xfId="20129"/>
    <cellStyle name="Обычный 18 4 7 3 2 6" xfId="25191"/>
    <cellStyle name="Обычный 18 4 7 3 2 7" xfId="34392"/>
    <cellStyle name="Обычный 18 4 7 3 2 8" xfId="43320"/>
    <cellStyle name="Обычный 18 4 7 3 2 9" xfId="52240"/>
    <cellStyle name="Обычный 18 4 7 3 3" xfId="3710"/>
    <cellStyle name="Обычный 18 4 7 3 3 2" xfId="3711"/>
    <cellStyle name="Обычный 18 4 7 3 3 2 2" xfId="27725"/>
    <cellStyle name="Обычный 18 4 7 3 3 2 3" xfId="36921"/>
    <cellStyle name="Обычный 18 4 7 3 3 2 4" xfId="45849"/>
    <cellStyle name="Обычный 18 4 7 3 3 2 5" xfId="54769"/>
    <cellStyle name="Обычный 18 4 7 3 3 3" xfId="14938"/>
    <cellStyle name="Обычный 18 4 7 3 3 4" xfId="18798"/>
    <cellStyle name="Обычный 18 4 7 3 3 5" xfId="23860"/>
    <cellStyle name="Обычный 18 4 7 3 3 6" xfId="33063"/>
    <cellStyle name="Обычный 18 4 7 3 3 7" xfId="41989"/>
    <cellStyle name="Обычный 18 4 7 3 3 8" xfId="50909"/>
    <cellStyle name="Обычный 18 4 7 3 4" xfId="3712"/>
    <cellStyle name="Обычный 18 4 7 3 4 2" xfId="30253"/>
    <cellStyle name="Обычный 18 4 7 3 4 3" xfId="39449"/>
    <cellStyle name="Обычный 18 4 7 3 4 4" xfId="48377"/>
    <cellStyle name="Обычный 18 4 7 3 4 5" xfId="57297"/>
    <cellStyle name="Обычный 18 4 7 3 5" xfId="3713"/>
    <cellStyle name="Обычный 18 4 7 3 5 2" xfId="26392"/>
    <cellStyle name="Обычный 18 4 7 3 5 3" xfId="35589"/>
    <cellStyle name="Обычный 18 4 7 3 5 4" xfId="44517"/>
    <cellStyle name="Обычный 18 4 7 3 5 5" xfId="53437"/>
    <cellStyle name="Обычный 18 4 7 3 6" xfId="13607"/>
    <cellStyle name="Обычный 18 4 7 3 7" xfId="17466"/>
    <cellStyle name="Обычный 18 4 7 3 8" xfId="21326"/>
    <cellStyle name="Обычный 18 4 7 3 9" xfId="10988"/>
    <cellStyle name="Обычный 18 4 7 4" xfId="3714"/>
    <cellStyle name="Обычный 18 4 7 4 2" xfId="3715"/>
    <cellStyle name="Обычный 18 4 7 4 2 2" xfId="28458"/>
    <cellStyle name="Обычный 18 4 7 4 2 3" xfId="37654"/>
    <cellStyle name="Обычный 18 4 7 4 2 4" xfId="46582"/>
    <cellStyle name="Обычный 18 4 7 4 2 5" xfId="55502"/>
    <cellStyle name="Обычный 18 4 7 4 3" xfId="11812"/>
    <cellStyle name="Обычный 18 4 7 4 4" xfId="15671"/>
    <cellStyle name="Обычный 18 4 7 4 5" xfId="19531"/>
    <cellStyle name="Обычный 18 4 7 4 6" xfId="24593"/>
    <cellStyle name="Обычный 18 4 7 4 7" xfId="33795"/>
    <cellStyle name="Обычный 18 4 7 4 8" xfId="42722"/>
    <cellStyle name="Обычный 18 4 7 4 9" xfId="51642"/>
    <cellStyle name="Обычный 18 4 7 5" xfId="3716"/>
    <cellStyle name="Обычный 18 4 7 5 2" xfId="3717"/>
    <cellStyle name="Обычный 18 4 7 5 2 2" xfId="27126"/>
    <cellStyle name="Обычный 18 4 7 5 2 3" xfId="36323"/>
    <cellStyle name="Обычный 18 4 7 5 2 4" xfId="45251"/>
    <cellStyle name="Обычный 18 4 7 5 2 5" xfId="54171"/>
    <cellStyle name="Обычный 18 4 7 5 3" xfId="14340"/>
    <cellStyle name="Обычный 18 4 7 5 4" xfId="18200"/>
    <cellStyle name="Обычный 18 4 7 5 5" xfId="23262"/>
    <cellStyle name="Обычный 18 4 7 5 6" xfId="32467"/>
    <cellStyle name="Обычный 18 4 7 5 7" xfId="41391"/>
    <cellStyle name="Обычный 18 4 7 5 8" xfId="50311"/>
    <cellStyle name="Обычный 18 4 7 6" xfId="3718"/>
    <cellStyle name="Обычный 18 4 7 6 2" xfId="29654"/>
    <cellStyle name="Обычный 18 4 7 6 3" xfId="38850"/>
    <cellStyle name="Обычный 18 4 7 6 4" xfId="47778"/>
    <cellStyle name="Обычный 18 4 7 6 5" xfId="56698"/>
    <cellStyle name="Обычный 18 4 7 7" xfId="3719"/>
    <cellStyle name="Обычный 18 4 7 7 2" xfId="25789"/>
    <cellStyle name="Обычный 18 4 7 7 3" xfId="34990"/>
    <cellStyle name="Обычный 18 4 7 7 4" xfId="43918"/>
    <cellStyle name="Обычный 18 4 7 7 5" xfId="52838"/>
    <cellStyle name="Обычный 18 4 7 8" xfId="13008"/>
    <cellStyle name="Обычный 18 4 7 9" xfId="16867"/>
    <cellStyle name="Обычный 18 4 8" xfId="3720"/>
    <cellStyle name="Обычный 18 4 8 10" xfId="20728"/>
    <cellStyle name="Обычный 18 4 8 11" xfId="10427"/>
    <cellStyle name="Обычный 18 4 8 12" xfId="21929"/>
    <cellStyle name="Обычный 18 4 8 13" xfId="31386"/>
    <cellStyle name="Обычный 18 4 8 14" xfId="40059"/>
    <cellStyle name="Обычный 18 4 8 15" xfId="48979"/>
    <cellStyle name="Обычный 18 4 8 2" xfId="3721"/>
    <cellStyle name="Обычный 18 4 8 2 10" xfId="10733"/>
    <cellStyle name="Обычный 18 4 8 2 11" xfId="22228"/>
    <cellStyle name="Обычный 18 4 8 2 12" xfId="31387"/>
    <cellStyle name="Обычный 18 4 8 2 13" xfId="40358"/>
    <cellStyle name="Обычный 18 4 8 2 14" xfId="49278"/>
    <cellStyle name="Обычный 18 4 8 2 2" xfId="3722"/>
    <cellStyle name="Обычный 18 4 8 2 2 10" xfId="22828"/>
    <cellStyle name="Обычный 18 4 8 2 2 11" xfId="31388"/>
    <cellStyle name="Обычный 18 4 8 2 2 12" xfId="40957"/>
    <cellStyle name="Обычный 18 4 8 2 2 13" xfId="49877"/>
    <cellStyle name="Обычный 18 4 8 2 2 2" xfId="3723"/>
    <cellStyle name="Обычный 18 4 8 2 2 2 2" xfId="3724"/>
    <cellStyle name="Обычный 18 4 8 2 2 2 2 2" xfId="29356"/>
    <cellStyle name="Обычный 18 4 8 2 2 2 2 3" xfId="38552"/>
    <cellStyle name="Обычный 18 4 8 2 2 2 2 4" xfId="47480"/>
    <cellStyle name="Обычный 18 4 8 2 2 2 2 5" xfId="56400"/>
    <cellStyle name="Обычный 18 4 8 2 2 2 3" xfId="12710"/>
    <cellStyle name="Обычный 18 4 8 2 2 2 4" xfId="16569"/>
    <cellStyle name="Обычный 18 4 8 2 2 2 5" xfId="20429"/>
    <cellStyle name="Обычный 18 4 8 2 2 2 6" xfId="25491"/>
    <cellStyle name="Обычный 18 4 8 2 2 2 7" xfId="34692"/>
    <cellStyle name="Обычный 18 4 8 2 2 2 8" xfId="43620"/>
    <cellStyle name="Обычный 18 4 8 2 2 2 9" xfId="52540"/>
    <cellStyle name="Обычный 18 4 8 2 2 3" xfId="3725"/>
    <cellStyle name="Обычный 18 4 8 2 2 3 2" xfId="3726"/>
    <cellStyle name="Обычный 18 4 8 2 2 3 2 2" xfId="28025"/>
    <cellStyle name="Обычный 18 4 8 2 2 3 2 3" xfId="37221"/>
    <cellStyle name="Обычный 18 4 8 2 2 3 2 4" xfId="46149"/>
    <cellStyle name="Обычный 18 4 8 2 2 3 2 5" xfId="55069"/>
    <cellStyle name="Обычный 18 4 8 2 2 3 3" xfId="15238"/>
    <cellStyle name="Обычный 18 4 8 2 2 3 4" xfId="19098"/>
    <cellStyle name="Обычный 18 4 8 2 2 3 5" xfId="24160"/>
    <cellStyle name="Обычный 18 4 8 2 2 3 6" xfId="33363"/>
    <cellStyle name="Обычный 18 4 8 2 2 3 7" xfId="42289"/>
    <cellStyle name="Обычный 18 4 8 2 2 3 8" xfId="51209"/>
    <cellStyle name="Обычный 18 4 8 2 2 4" xfId="3727"/>
    <cellStyle name="Обычный 18 4 8 2 2 4 2" xfId="30553"/>
    <cellStyle name="Обычный 18 4 8 2 2 4 3" xfId="39749"/>
    <cellStyle name="Обычный 18 4 8 2 2 4 4" xfId="48677"/>
    <cellStyle name="Обычный 18 4 8 2 2 4 5" xfId="57597"/>
    <cellStyle name="Обычный 18 4 8 2 2 5" xfId="3728"/>
    <cellStyle name="Обычный 18 4 8 2 2 5 2" xfId="26692"/>
    <cellStyle name="Обычный 18 4 8 2 2 5 3" xfId="35889"/>
    <cellStyle name="Обычный 18 4 8 2 2 5 4" xfId="44817"/>
    <cellStyle name="Обычный 18 4 8 2 2 5 5" xfId="53737"/>
    <cellStyle name="Обычный 18 4 8 2 2 6" xfId="13907"/>
    <cellStyle name="Обычный 18 4 8 2 2 7" xfId="17766"/>
    <cellStyle name="Обычный 18 4 8 2 2 8" xfId="21626"/>
    <cellStyle name="Обычный 18 4 8 2 2 9" xfId="11254"/>
    <cellStyle name="Обычный 18 4 8 2 3" xfId="3729"/>
    <cellStyle name="Обычный 18 4 8 2 3 2" xfId="3730"/>
    <cellStyle name="Обычный 18 4 8 2 3 2 2" xfId="28758"/>
    <cellStyle name="Обычный 18 4 8 2 3 2 3" xfId="37954"/>
    <cellStyle name="Обычный 18 4 8 2 3 2 4" xfId="46882"/>
    <cellStyle name="Обычный 18 4 8 2 3 2 5" xfId="55802"/>
    <cellStyle name="Обычный 18 4 8 2 3 3" xfId="12112"/>
    <cellStyle name="Обычный 18 4 8 2 3 4" xfId="15971"/>
    <cellStyle name="Обычный 18 4 8 2 3 5" xfId="19831"/>
    <cellStyle name="Обычный 18 4 8 2 3 6" xfId="24893"/>
    <cellStyle name="Обычный 18 4 8 2 3 7" xfId="34094"/>
    <cellStyle name="Обычный 18 4 8 2 3 8" xfId="43022"/>
    <cellStyle name="Обычный 18 4 8 2 3 9" xfId="51942"/>
    <cellStyle name="Обычный 18 4 8 2 4" xfId="3731"/>
    <cellStyle name="Обычный 18 4 8 2 4 2" xfId="3732"/>
    <cellStyle name="Обычный 18 4 8 2 4 2 2" xfId="27427"/>
    <cellStyle name="Обычный 18 4 8 2 4 2 3" xfId="36623"/>
    <cellStyle name="Обычный 18 4 8 2 4 2 4" xfId="45551"/>
    <cellStyle name="Обычный 18 4 8 2 4 2 5" xfId="54471"/>
    <cellStyle name="Обычный 18 4 8 2 4 3" xfId="14640"/>
    <cellStyle name="Обычный 18 4 8 2 4 4" xfId="18500"/>
    <cellStyle name="Обычный 18 4 8 2 4 5" xfId="23562"/>
    <cellStyle name="Обычный 18 4 8 2 4 6" xfId="32766"/>
    <cellStyle name="Обычный 18 4 8 2 4 7" xfId="41691"/>
    <cellStyle name="Обычный 18 4 8 2 4 8" xfId="50611"/>
    <cellStyle name="Обычный 18 4 8 2 5" xfId="3733"/>
    <cellStyle name="Обычный 18 4 8 2 5 2" xfId="29954"/>
    <cellStyle name="Обычный 18 4 8 2 5 3" xfId="39150"/>
    <cellStyle name="Обычный 18 4 8 2 5 4" xfId="48078"/>
    <cellStyle name="Обычный 18 4 8 2 5 5" xfId="56998"/>
    <cellStyle name="Обычный 18 4 8 2 6" xfId="3734"/>
    <cellStyle name="Обычный 18 4 8 2 6 2" xfId="26093"/>
    <cellStyle name="Обычный 18 4 8 2 6 3" xfId="35290"/>
    <cellStyle name="Обычный 18 4 8 2 6 4" xfId="44218"/>
    <cellStyle name="Обычный 18 4 8 2 6 5" xfId="53138"/>
    <cellStyle name="Обычный 18 4 8 2 7" xfId="13308"/>
    <cellStyle name="Обычный 18 4 8 2 8" xfId="17167"/>
    <cellStyle name="Обычный 18 4 8 2 9" xfId="21027"/>
    <cellStyle name="Обычный 18 4 8 3" xfId="3735"/>
    <cellStyle name="Обычный 18 4 8 3 10" xfId="22529"/>
    <cellStyle name="Обычный 18 4 8 3 11" xfId="31389"/>
    <cellStyle name="Обычный 18 4 8 3 12" xfId="40658"/>
    <cellStyle name="Обычный 18 4 8 3 13" xfId="49578"/>
    <cellStyle name="Обычный 18 4 8 3 2" xfId="3736"/>
    <cellStyle name="Обычный 18 4 8 3 2 2" xfId="3737"/>
    <cellStyle name="Обычный 18 4 8 3 2 2 2" xfId="29057"/>
    <cellStyle name="Обычный 18 4 8 3 2 2 3" xfId="38253"/>
    <cellStyle name="Обычный 18 4 8 3 2 2 4" xfId="47181"/>
    <cellStyle name="Обычный 18 4 8 3 2 2 5" xfId="56101"/>
    <cellStyle name="Обычный 18 4 8 3 2 3" xfId="12411"/>
    <cellStyle name="Обычный 18 4 8 3 2 4" xfId="16270"/>
    <cellStyle name="Обычный 18 4 8 3 2 5" xfId="20130"/>
    <cellStyle name="Обычный 18 4 8 3 2 6" xfId="25192"/>
    <cellStyle name="Обычный 18 4 8 3 2 7" xfId="34393"/>
    <cellStyle name="Обычный 18 4 8 3 2 8" xfId="43321"/>
    <cellStyle name="Обычный 18 4 8 3 2 9" xfId="52241"/>
    <cellStyle name="Обычный 18 4 8 3 3" xfId="3738"/>
    <cellStyle name="Обычный 18 4 8 3 3 2" xfId="3739"/>
    <cellStyle name="Обычный 18 4 8 3 3 2 2" xfId="27726"/>
    <cellStyle name="Обычный 18 4 8 3 3 2 3" xfId="36922"/>
    <cellStyle name="Обычный 18 4 8 3 3 2 4" xfId="45850"/>
    <cellStyle name="Обычный 18 4 8 3 3 2 5" xfId="54770"/>
    <cellStyle name="Обычный 18 4 8 3 3 3" xfId="14939"/>
    <cellStyle name="Обычный 18 4 8 3 3 4" xfId="18799"/>
    <cellStyle name="Обычный 18 4 8 3 3 5" xfId="23861"/>
    <cellStyle name="Обычный 18 4 8 3 3 6" xfId="33064"/>
    <cellStyle name="Обычный 18 4 8 3 3 7" xfId="41990"/>
    <cellStyle name="Обычный 18 4 8 3 3 8" xfId="50910"/>
    <cellStyle name="Обычный 18 4 8 3 4" xfId="3740"/>
    <cellStyle name="Обычный 18 4 8 3 4 2" xfId="30254"/>
    <cellStyle name="Обычный 18 4 8 3 4 3" xfId="39450"/>
    <cellStyle name="Обычный 18 4 8 3 4 4" xfId="48378"/>
    <cellStyle name="Обычный 18 4 8 3 4 5" xfId="57298"/>
    <cellStyle name="Обычный 18 4 8 3 5" xfId="3741"/>
    <cellStyle name="Обычный 18 4 8 3 5 2" xfId="26393"/>
    <cellStyle name="Обычный 18 4 8 3 5 3" xfId="35590"/>
    <cellStyle name="Обычный 18 4 8 3 5 4" xfId="44518"/>
    <cellStyle name="Обычный 18 4 8 3 5 5" xfId="53438"/>
    <cellStyle name="Обычный 18 4 8 3 6" xfId="13608"/>
    <cellStyle name="Обычный 18 4 8 3 7" xfId="17467"/>
    <cellStyle name="Обычный 18 4 8 3 8" xfId="21327"/>
    <cellStyle name="Обычный 18 4 8 3 9" xfId="10989"/>
    <cellStyle name="Обычный 18 4 8 4" xfId="3742"/>
    <cellStyle name="Обычный 18 4 8 4 2" xfId="3743"/>
    <cellStyle name="Обычный 18 4 8 4 2 2" xfId="28459"/>
    <cellStyle name="Обычный 18 4 8 4 2 3" xfId="37655"/>
    <cellStyle name="Обычный 18 4 8 4 2 4" xfId="46583"/>
    <cellStyle name="Обычный 18 4 8 4 2 5" xfId="55503"/>
    <cellStyle name="Обычный 18 4 8 4 3" xfId="11813"/>
    <cellStyle name="Обычный 18 4 8 4 4" xfId="15672"/>
    <cellStyle name="Обычный 18 4 8 4 5" xfId="19532"/>
    <cellStyle name="Обычный 18 4 8 4 6" xfId="24594"/>
    <cellStyle name="Обычный 18 4 8 4 7" xfId="33796"/>
    <cellStyle name="Обычный 18 4 8 4 8" xfId="42723"/>
    <cellStyle name="Обычный 18 4 8 4 9" xfId="51643"/>
    <cellStyle name="Обычный 18 4 8 5" xfId="3744"/>
    <cellStyle name="Обычный 18 4 8 5 2" xfId="3745"/>
    <cellStyle name="Обычный 18 4 8 5 2 2" xfId="27127"/>
    <cellStyle name="Обычный 18 4 8 5 2 3" xfId="36324"/>
    <cellStyle name="Обычный 18 4 8 5 2 4" xfId="45252"/>
    <cellStyle name="Обычный 18 4 8 5 2 5" xfId="54172"/>
    <cellStyle name="Обычный 18 4 8 5 3" xfId="14341"/>
    <cellStyle name="Обычный 18 4 8 5 4" xfId="18201"/>
    <cellStyle name="Обычный 18 4 8 5 5" xfId="23263"/>
    <cellStyle name="Обычный 18 4 8 5 6" xfId="32468"/>
    <cellStyle name="Обычный 18 4 8 5 7" xfId="41392"/>
    <cellStyle name="Обычный 18 4 8 5 8" xfId="50312"/>
    <cellStyle name="Обычный 18 4 8 6" xfId="3746"/>
    <cellStyle name="Обычный 18 4 8 6 2" xfId="29655"/>
    <cellStyle name="Обычный 18 4 8 6 3" xfId="38851"/>
    <cellStyle name="Обычный 18 4 8 6 4" xfId="47779"/>
    <cellStyle name="Обычный 18 4 8 6 5" xfId="56699"/>
    <cellStyle name="Обычный 18 4 8 7" xfId="3747"/>
    <cellStyle name="Обычный 18 4 8 7 2" xfId="25790"/>
    <cellStyle name="Обычный 18 4 8 7 3" xfId="34991"/>
    <cellStyle name="Обычный 18 4 8 7 4" xfId="43919"/>
    <cellStyle name="Обычный 18 4 8 7 5" xfId="52839"/>
    <cellStyle name="Обычный 18 4 8 8" xfId="13009"/>
    <cellStyle name="Обычный 18 4 8 9" xfId="16868"/>
    <cellStyle name="Обычный 18 4 9" xfId="3748"/>
    <cellStyle name="Обычный 18 4 9 10" xfId="20729"/>
    <cellStyle name="Обычный 18 4 9 11" xfId="10428"/>
    <cellStyle name="Обычный 18 4 9 12" xfId="21930"/>
    <cellStyle name="Обычный 18 4 9 13" xfId="31390"/>
    <cellStyle name="Обычный 18 4 9 14" xfId="40060"/>
    <cellStyle name="Обычный 18 4 9 15" xfId="48980"/>
    <cellStyle name="Обычный 18 4 9 2" xfId="3749"/>
    <cellStyle name="Обычный 18 4 9 2 10" xfId="10734"/>
    <cellStyle name="Обычный 18 4 9 2 11" xfId="22229"/>
    <cellStyle name="Обычный 18 4 9 2 12" xfId="31391"/>
    <cellStyle name="Обычный 18 4 9 2 13" xfId="40359"/>
    <cellStyle name="Обычный 18 4 9 2 14" xfId="49279"/>
    <cellStyle name="Обычный 18 4 9 2 2" xfId="3750"/>
    <cellStyle name="Обычный 18 4 9 2 2 10" xfId="22829"/>
    <cellStyle name="Обычный 18 4 9 2 2 11" xfId="31392"/>
    <cellStyle name="Обычный 18 4 9 2 2 12" xfId="40958"/>
    <cellStyle name="Обычный 18 4 9 2 2 13" xfId="49878"/>
    <cellStyle name="Обычный 18 4 9 2 2 2" xfId="3751"/>
    <cellStyle name="Обычный 18 4 9 2 2 2 2" xfId="3752"/>
    <cellStyle name="Обычный 18 4 9 2 2 2 2 2" xfId="29357"/>
    <cellStyle name="Обычный 18 4 9 2 2 2 2 3" xfId="38553"/>
    <cellStyle name="Обычный 18 4 9 2 2 2 2 4" xfId="47481"/>
    <cellStyle name="Обычный 18 4 9 2 2 2 2 5" xfId="56401"/>
    <cellStyle name="Обычный 18 4 9 2 2 2 3" xfId="12711"/>
    <cellStyle name="Обычный 18 4 9 2 2 2 4" xfId="16570"/>
    <cellStyle name="Обычный 18 4 9 2 2 2 5" xfId="20430"/>
    <cellStyle name="Обычный 18 4 9 2 2 2 6" xfId="25492"/>
    <cellStyle name="Обычный 18 4 9 2 2 2 7" xfId="34693"/>
    <cellStyle name="Обычный 18 4 9 2 2 2 8" xfId="43621"/>
    <cellStyle name="Обычный 18 4 9 2 2 2 9" xfId="52541"/>
    <cellStyle name="Обычный 18 4 9 2 2 3" xfId="3753"/>
    <cellStyle name="Обычный 18 4 9 2 2 3 2" xfId="3754"/>
    <cellStyle name="Обычный 18 4 9 2 2 3 2 2" xfId="28026"/>
    <cellStyle name="Обычный 18 4 9 2 2 3 2 3" xfId="37222"/>
    <cellStyle name="Обычный 18 4 9 2 2 3 2 4" xfId="46150"/>
    <cellStyle name="Обычный 18 4 9 2 2 3 2 5" xfId="55070"/>
    <cellStyle name="Обычный 18 4 9 2 2 3 3" xfId="15239"/>
    <cellStyle name="Обычный 18 4 9 2 2 3 4" xfId="19099"/>
    <cellStyle name="Обычный 18 4 9 2 2 3 5" xfId="24161"/>
    <cellStyle name="Обычный 18 4 9 2 2 3 6" xfId="33364"/>
    <cellStyle name="Обычный 18 4 9 2 2 3 7" xfId="42290"/>
    <cellStyle name="Обычный 18 4 9 2 2 3 8" xfId="51210"/>
    <cellStyle name="Обычный 18 4 9 2 2 4" xfId="3755"/>
    <cellStyle name="Обычный 18 4 9 2 2 4 2" xfId="30554"/>
    <cellStyle name="Обычный 18 4 9 2 2 4 3" xfId="39750"/>
    <cellStyle name="Обычный 18 4 9 2 2 4 4" xfId="48678"/>
    <cellStyle name="Обычный 18 4 9 2 2 4 5" xfId="57598"/>
    <cellStyle name="Обычный 18 4 9 2 2 5" xfId="3756"/>
    <cellStyle name="Обычный 18 4 9 2 2 5 2" xfId="26693"/>
    <cellStyle name="Обычный 18 4 9 2 2 5 3" xfId="35890"/>
    <cellStyle name="Обычный 18 4 9 2 2 5 4" xfId="44818"/>
    <cellStyle name="Обычный 18 4 9 2 2 5 5" xfId="53738"/>
    <cellStyle name="Обычный 18 4 9 2 2 6" xfId="13908"/>
    <cellStyle name="Обычный 18 4 9 2 2 7" xfId="17767"/>
    <cellStyle name="Обычный 18 4 9 2 2 8" xfId="21627"/>
    <cellStyle name="Обычный 18 4 9 2 2 9" xfId="11255"/>
    <cellStyle name="Обычный 18 4 9 2 3" xfId="3757"/>
    <cellStyle name="Обычный 18 4 9 2 3 2" xfId="3758"/>
    <cellStyle name="Обычный 18 4 9 2 3 2 2" xfId="28759"/>
    <cellStyle name="Обычный 18 4 9 2 3 2 3" xfId="37955"/>
    <cellStyle name="Обычный 18 4 9 2 3 2 4" xfId="46883"/>
    <cellStyle name="Обычный 18 4 9 2 3 2 5" xfId="55803"/>
    <cellStyle name="Обычный 18 4 9 2 3 3" xfId="12113"/>
    <cellStyle name="Обычный 18 4 9 2 3 4" xfId="15972"/>
    <cellStyle name="Обычный 18 4 9 2 3 5" xfId="19832"/>
    <cellStyle name="Обычный 18 4 9 2 3 6" xfId="24894"/>
    <cellStyle name="Обычный 18 4 9 2 3 7" xfId="34095"/>
    <cellStyle name="Обычный 18 4 9 2 3 8" xfId="43023"/>
    <cellStyle name="Обычный 18 4 9 2 3 9" xfId="51943"/>
    <cellStyle name="Обычный 18 4 9 2 4" xfId="3759"/>
    <cellStyle name="Обычный 18 4 9 2 4 2" xfId="3760"/>
    <cellStyle name="Обычный 18 4 9 2 4 2 2" xfId="27428"/>
    <cellStyle name="Обычный 18 4 9 2 4 2 3" xfId="36624"/>
    <cellStyle name="Обычный 18 4 9 2 4 2 4" xfId="45552"/>
    <cellStyle name="Обычный 18 4 9 2 4 2 5" xfId="54472"/>
    <cellStyle name="Обычный 18 4 9 2 4 3" xfId="14641"/>
    <cellStyle name="Обычный 18 4 9 2 4 4" xfId="18501"/>
    <cellStyle name="Обычный 18 4 9 2 4 5" xfId="23563"/>
    <cellStyle name="Обычный 18 4 9 2 4 6" xfId="32767"/>
    <cellStyle name="Обычный 18 4 9 2 4 7" xfId="41692"/>
    <cellStyle name="Обычный 18 4 9 2 4 8" xfId="50612"/>
    <cellStyle name="Обычный 18 4 9 2 5" xfId="3761"/>
    <cellStyle name="Обычный 18 4 9 2 5 2" xfId="29955"/>
    <cellStyle name="Обычный 18 4 9 2 5 3" xfId="39151"/>
    <cellStyle name="Обычный 18 4 9 2 5 4" xfId="48079"/>
    <cellStyle name="Обычный 18 4 9 2 5 5" xfId="56999"/>
    <cellStyle name="Обычный 18 4 9 2 6" xfId="3762"/>
    <cellStyle name="Обычный 18 4 9 2 6 2" xfId="26094"/>
    <cellStyle name="Обычный 18 4 9 2 6 3" xfId="35291"/>
    <cellStyle name="Обычный 18 4 9 2 6 4" xfId="44219"/>
    <cellStyle name="Обычный 18 4 9 2 6 5" xfId="53139"/>
    <cellStyle name="Обычный 18 4 9 2 7" xfId="13309"/>
    <cellStyle name="Обычный 18 4 9 2 8" xfId="17168"/>
    <cellStyle name="Обычный 18 4 9 2 9" xfId="21028"/>
    <cellStyle name="Обычный 18 4 9 3" xfId="3763"/>
    <cellStyle name="Обычный 18 4 9 3 10" xfId="22530"/>
    <cellStyle name="Обычный 18 4 9 3 11" xfId="31393"/>
    <cellStyle name="Обычный 18 4 9 3 12" xfId="40659"/>
    <cellStyle name="Обычный 18 4 9 3 13" xfId="49579"/>
    <cellStyle name="Обычный 18 4 9 3 2" xfId="3764"/>
    <cellStyle name="Обычный 18 4 9 3 2 2" xfId="3765"/>
    <cellStyle name="Обычный 18 4 9 3 2 2 2" xfId="29058"/>
    <cellStyle name="Обычный 18 4 9 3 2 2 3" xfId="38254"/>
    <cellStyle name="Обычный 18 4 9 3 2 2 4" xfId="47182"/>
    <cellStyle name="Обычный 18 4 9 3 2 2 5" xfId="56102"/>
    <cellStyle name="Обычный 18 4 9 3 2 3" xfId="12412"/>
    <cellStyle name="Обычный 18 4 9 3 2 4" xfId="16271"/>
    <cellStyle name="Обычный 18 4 9 3 2 5" xfId="20131"/>
    <cellStyle name="Обычный 18 4 9 3 2 6" xfId="25193"/>
    <cellStyle name="Обычный 18 4 9 3 2 7" xfId="34394"/>
    <cellStyle name="Обычный 18 4 9 3 2 8" xfId="43322"/>
    <cellStyle name="Обычный 18 4 9 3 2 9" xfId="52242"/>
    <cellStyle name="Обычный 18 4 9 3 3" xfId="3766"/>
    <cellStyle name="Обычный 18 4 9 3 3 2" xfId="3767"/>
    <cellStyle name="Обычный 18 4 9 3 3 2 2" xfId="27727"/>
    <cellStyle name="Обычный 18 4 9 3 3 2 3" xfId="36923"/>
    <cellStyle name="Обычный 18 4 9 3 3 2 4" xfId="45851"/>
    <cellStyle name="Обычный 18 4 9 3 3 2 5" xfId="54771"/>
    <cellStyle name="Обычный 18 4 9 3 3 3" xfId="14940"/>
    <cellStyle name="Обычный 18 4 9 3 3 4" xfId="18800"/>
    <cellStyle name="Обычный 18 4 9 3 3 5" xfId="23862"/>
    <cellStyle name="Обычный 18 4 9 3 3 6" xfId="33065"/>
    <cellStyle name="Обычный 18 4 9 3 3 7" xfId="41991"/>
    <cellStyle name="Обычный 18 4 9 3 3 8" xfId="50911"/>
    <cellStyle name="Обычный 18 4 9 3 4" xfId="3768"/>
    <cellStyle name="Обычный 18 4 9 3 4 2" xfId="30255"/>
    <cellStyle name="Обычный 18 4 9 3 4 3" xfId="39451"/>
    <cellStyle name="Обычный 18 4 9 3 4 4" xfId="48379"/>
    <cellStyle name="Обычный 18 4 9 3 4 5" xfId="57299"/>
    <cellStyle name="Обычный 18 4 9 3 5" xfId="3769"/>
    <cellStyle name="Обычный 18 4 9 3 5 2" xfId="26394"/>
    <cellStyle name="Обычный 18 4 9 3 5 3" xfId="35591"/>
    <cellStyle name="Обычный 18 4 9 3 5 4" xfId="44519"/>
    <cellStyle name="Обычный 18 4 9 3 5 5" xfId="53439"/>
    <cellStyle name="Обычный 18 4 9 3 6" xfId="13609"/>
    <cellStyle name="Обычный 18 4 9 3 7" xfId="17468"/>
    <cellStyle name="Обычный 18 4 9 3 8" xfId="21328"/>
    <cellStyle name="Обычный 18 4 9 3 9" xfId="10990"/>
    <cellStyle name="Обычный 18 4 9 4" xfId="3770"/>
    <cellStyle name="Обычный 18 4 9 4 2" xfId="3771"/>
    <cellStyle name="Обычный 18 4 9 4 2 2" xfId="28460"/>
    <cellStyle name="Обычный 18 4 9 4 2 3" xfId="37656"/>
    <cellStyle name="Обычный 18 4 9 4 2 4" xfId="46584"/>
    <cellStyle name="Обычный 18 4 9 4 2 5" xfId="55504"/>
    <cellStyle name="Обычный 18 4 9 4 3" xfId="11814"/>
    <cellStyle name="Обычный 18 4 9 4 4" xfId="15673"/>
    <cellStyle name="Обычный 18 4 9 4 5" xfId="19533"/>
    <cellStyle name="Обычный 18 4 9 4 6" xfId="24595"/>
    <cellStyle name="Обычный 18 4 9 4 7" xfId="33797"/>
    <cellStyle name="Обычный 18 4 9 4 8" xfId="42724"/>
    <cellStyle name="Обычный 18 4 9 4 9" xfId="51644"/>
    <cellStyle name="Обычный 18 4 9 5" xfId="3772"/>
    <cellStyle name="Обычный 18 4 9 5 2" xfId="3773"/>
    <cellStyle name="Обычный 18 4 9 5 2 2" xfId="27128"/>
    <cellStyle name="Обычный 18 4 9 5 2 3" xfId="36325"/>
    <cellStyle name="Обычный 18 4 9 5 2 4" xfId="45253"/>
    <cellStyle name="Обычный 18 4 9 5 2 5" xfId="54173"/>
    <cellStyle name="Обычный 18 4 9 5 3" xfId="14342"/>
    <cellStyle name="Обычный 18 4 9 5 4" xfId="18202"/>
    <cellStyle name="Обычный 18 4 9 5 5" xfId="23264"/>
    <cellStyle name="Обычный 18 4 9 5 6" xfId="32469"/>
    <cellStyle name="Обычный 18 4 9 5 7" xfId="41393"/>
    <cellStyle name="Обычный 18 4 9 5 8" xfId="50313"/>
    <cellStyle name="Обычный 18 4 9 6" xfId="3774"/>
    <cellStyle name="Обычный 18 4 9 6 2" xfId="29656"/>
    <cellStyle name="Обычный 18 4 9 6 3" xfId="38852"/>
    <cellStyle name="Обычный 18 4 9 6 4" xfId="47780"/>
    <cellStyle name="Обычный 18 4 9 6 5" xfId="56700"/>
    <cellStyle name="Обычный 18 4 9 7" xfId="3775"/>
    <cellStyle name="Обычный 18 4 9 7 2" xfId="25791"/>
    <cellStyle name="Обычный 18 4 9 7 3" xfId="34992"/>
    <cellStyle name="Обычный 18 4 9 7 4" xfId="43920"/>
    <cellStyle name="Обычный 18 4 9 7 5" xfId="52840"/>
    <cellStyle name="Обычный 18 4 9 8" xfId="13010"/>
    <cellStyle name="Обычный 18 4 9 9" xfId="16869"/>
    <cellStyle name="Обычный 18 5" xfId="3776"/>
    <cellStyle name="Обычный 18 5 2" xfId="3777"/>
    <cellStyle name="Обычный 18 5 2 10" xfId="17045"/>
    <cellStyle name="Обычный 18 5 2 11" xfId="20905"/>
    <cellStyle name="Обычный 18 5 2 12" xfId="10611"/>
    <cellStyle name="Обычный 18 5 2 13" xfId="22106"/>
    <cellStyle name="Обычный 18 5 2 14" xfId="31394"/>
    <cellStyle name="Обычный 18 5 2 15" xfId="40236"/>
    <cellStyle name="Обычный 18 5 2 16" xfId="49156"/>
    <cellStyle name="Обычный 18 5 2 2" xfId="3778"/>
    <cellStyle name="Обычный 18 5 2 2 10" xfId="10910"/>
    <cellStyle name="Обычный 18 5 2 2 11" xfId="22406"/>
    <cellStyle name="Обычный 18 5 2 2 12" xfId="31395"/>
    <cellStyle name="Обычный 18 5 2 2 13" xfId="40535"/>
    <cellStyle name="Обычный 18 5 2 2 14" xfId="49455"/>
    <cellStyle name="Обычный 18 5 2 2 2" xfId="3779"/>
    <cellStyle name="Обычный 18 5 2 2 2 10" xfId="23005"/>
    <cellStyle name="Обычный 18 5 2 2 2 11" xfId="31396"/>
    <cellStyle name="Обычный 18 5 2 2 2 12" xfId="41134"/>
    <cellStyle name="Обычный 18 5 2 2 2 13" xfId="50054"/>
    <cellStyle name="Обычный 18 5 2 2 2 2" xfId="3780"/>
    <cellStyle name="Обычный 18 5 2 2 2 2 2" xfId="3781"/>
    <cellStyle name="Обычный 18 5 2 2 2 2 2 2" xfId="29533"/>
    <cellStyle name="Обычный 18 5 2 2 2 2 2 3" xfId="38729"/>
    <cellStyle name="Обычный 18 5 2 2 2 2 2 4" xfId="47657"/>
    <cellStyle name="Обычный 18 5 2 2 2 2 2 5" xfId="56577"/>
    <cellStyle name="Обычный 18 5 2 2 2 2 3" xfId="12887"/>
    <cellStyle name="Обычный 18 5 2 2 2 2 4" xfId="16746"/>
    <cellStyle name="Обычный 18 5 2 2 2 2 5" xfId="20606"/>
    <cellStyle name="Обычный 18 5 2 2 2 2 6" xfId="25668"/>
    <cellStyle name="Обычный 18 5 2 2 2 2 7" xfId="34869"/>
    <cellStyle name="Обычный 18 5 2 2 2 2 8" xfId="43797"/>
    <cellStyle name="Обычный 18 5 2 2 2 2 9" xfId="52717"/>
    <cellStyle name="Обычный 18 5 2 2 2 3" xfId="3782"/>
    <cellStyle name="Обычный 18 5 2 2 2 3 2" xfId="3783"/>
    <cellStyle name="Обычный 18 5 2 2 2 3 2 2" xfId="28202"/>
    <cellStyle name="Обычный 18 5 2 2 2 3 2 3" xfId="37398"/>
    <cellStyle name="Обычный 18 5 2 2 2 3 2 4" xfId="46326"/>
    <cellStyle name="Обычный 18 5 2 2 2 3 2 5" xfId="55246"/>
    <cellStyle name="Обычный 18 5 2 2 2 3 3" xfId="15415"/>
    <cellStyle name="Обычный 18 5 2 2 2 3 4" xfId="19275"/>
    <cellStyle name="Обычный 18 5 2 2 2 3 5" xfId="24337"/>
    <cellStyle name="Обычный 18 5 2 2 2 3 6" xfId="33540"/>
    <cellStyle name="Обычный 18 5 2 2 2 3 7" xfId="42466"/>
    <cellStyle name="Обычный 18 5 2 2 2 3 8" xfId="51386"/>
    <cellStyle name="Обычный 18 5 2 2 2 4" xfId="3784"/>
    <cellStyle name="Обычный 18 5 2 2 2 4 2" xfId="30730"/>
    <cellStyle name="Обычный 18 5 2 2 2 4 3" xfId="39926"/>
    <cellStyle name="Обычный 18 5 2 2 2 4 4" xfId="48854"/>
    <cellStyle name="Обычный 18 5 2 2 2 4 5" xfId="57774"/>
    <cellStyle name="Обычный 18 5 2 2 2 5" xfId="3785"/>
    <cellStyle name="Обычный 18 5 2 2 2 5 2" xfId="26869"/>
    <cellStyle name="Обычный 18 5 2 2 2 5 3" xfId="36066"/>
    <cellStyle name="Обычный 18 5 2 2 2 5 4" xfId="44994"/>
    <cellStyle name="Обычный 18 5 2 2 2 5 5" xfId="53914"/>
    <cellStyle name="Обычный 18 5 2 2 2 6" xfId="14084"/>
    <cellStyle name="Обычный 18 5 2 2 2 7" xfId="17943"/>
    <cellStyle name="Обычный 18 5 2 2 2 8" xfId="21803"/>
    <cellStyle name="Обычный 18 5 2 2 2 9" xfId="11431"/>
    <cellStyle name="Обычный 18 5 2 2 3" xfId="3786"/>
    <cellStyle name="Обычный 18 5 2 2 3 2" xfId="3787"/>
    <cellStyle name="Обычный 18 5 2 2 3 2 2" xfId="28935"/>
    <cellStyle name="Обычный 18 5 2 2 3 2 3" xfId="38131"/>
    <cellStyle name="Обычный 18 5 2 2 3 2 4" xfId="47059"/>
    <cellStyle name="Обычный 18 5 2 2 3 2 5" xfId="55979"/>
    <cellStyle name="Обычный 18 5 2 2 3 3" xfId="12289"/>
    <cellStyle name="Обычный 18 5 2 2 3 4" xfId="16148"/>
    <cellStyle name="Обычный 18 5 2 2 3 5" xfId="20008"/>
    <cellStyle name="Обычный 18 5 2 2 3 6" xfId="25070"/>
    <cellStyle name="Обычный 18 5 2 2 3 7" xfId="34271"/>
    <cellStyle name="Обычный 18 5 2 2 3 8" xfId="43199"/>
    <cellStyle name="Обычный 18 5 2 2 3 9" xfId="52119"/>
    <cellStyle name="Обычный 18 5 2 2 4" xfId="3788"/>
    <cellStyle name="Обычный 18 5 2 2 4 2" xfId="3789"/>
    <cellStyle name="Обычный 18 5 2 2 4 2 2" xfId="27604"/>
    <cellStyle name="Обычный 18 5 2 2 4 2 3" xfId="36800"/>
    <cellStyle name="Обычный 18 5 2 2 4 2 4" xfId="45728"/>
    <cellStyle name="Обычный 18 5 2 2 4 2 5" xfId="54648"/>
    <cellStyle name="Обычный 18 5 2 2 4 3" xfId="14817"/>
    <cellStyle name="Обычный 18 5 2 2 4 4" xfId="18677"/>
    <cellStyle name="Обычный 18 5 2 2 4 5" xfId="23739"/>
    <cellStyle name="Обычный 18 5 2 2 4 6" xfId="32943"/>
    <cellStyle name="Обычный 18 5 2 2 4 7" xfId="41868"/>
    <cellStyle name="Обычный 18 5 2 2 4 8" xfId="50788"/>
    <cellStyle name="Обычный 18 5 2 2 5" xfId="3790"/>
    <cellStyle name="Обычный 18 5 2 2 5 2" xfId="30131"/>
    <cellStyle name="Обычный 18 5 2 2 5 3" xfId="39327"/>
    <cellStyle name="Обычный 18 5 2 2 5 4" xfId="48255"/>
    <cellStyle name="Обычный 18 5 2 2 5 5" xfId="57175"/>
    <cellStyle name="Обычный 18 5 2 2 6" xfId="3791"/>
    <cellStyle name="Обычный 18 5 2 2 6 2" xfId="26270"/>
    <cellStyle name="Обычный 18 5 2 2 6 3" xfId="35467"/>
    <cellStyle name="Обычный 18 5 2 2 6 4" xfId="44395"/>
    <cellStyle name="Обычный 18 5 2 2 6 5" xfId="53315"/>
    <cellStyle name="Обычный 18 5 2 2 7" xfId="13485"/>
    <cellStyle name="Обычный 18 5 2 2 8" xfId="17344"/>
    <cellStyle name="Обычный 18 5 2 2 9" xfId="21204"/>
    <cellStyle name="Обычный 18 5 2 3" xfId="3792"/>
    <cellStyle name="Обычный 18 5 2 3 10" xfId="22706"/>
    <cellStyle name="Обычный 18 5 2 3 11" xfId="31397"/>
    <cellStyle name="Обычный 18 5 2 3 12" xfId="40835"/>
    <cellStyle name="Обычный 18 5 2 3 13" xfId="49755"/>
    <cellStyle name="Обычный 18 5 2 3 2" xfId="3793"/>
    <cellStyle name="Обычный 18 5 2 3 2 2" xfId="3794"/>
    <cellStyle name="Обычный 18 5 2 3 2 2 2" xfId="28636"/>
    <cellStyle name="Обычный 18 5 2 3 2 2 3" xfId="37832"/>
    <cellStyle name="Обычный 18 5 2 3 2 2 4" xfId="46760"/>
    <cellStyle name="Обычный 18 5 2 3 2 2 5" xfId="55680"/>
    <cellStyle name="Обычный 18 5 2 3 2 3" xfId="11990"/>
    <cellStyle name="Обычный 18 5 2 3 2 4" xfId="15849"/>
    <cellStyle name="Обычный 18 5 2 3 2 5" xfId="19709"/>
    <cellStyle name="Обычный 18 5 2 3 2 6" xfId="24771"/>
    <cellStyle name="Обычный 18 5 2 3 2 7" xfId="33972"/>
    <cellStyle name="Обычный 18 5 2 3 2 8" xfId="42900"/>
    <cellStyle name="Обычный 18 5 2 3 2 9" xfId="51820"/>
    <cellStyle name="Обычный 18 5 2 3 3" xfId="3795"/>
    <cellStyle name="Обычный 18 5 2 3 3 2" xfId="3796"/>
    <cellStyle name="Обычный 18 5 2 3 3 2 2" xfId="27305"/>
    <cellStyle name="Обычный 18 5 2 3 3 2 3" xfId="36501"/>
    <cellStyle name="Обычный 18 5 2 3 3 2 4" xfId="45429"/>
    <cellStyle name="Обычный 18 5 2 3 3 2 5" xfId="54349"/>
    <cellStyle name="Обычный 18 5 2 3 3 3" xfId="14518"/>
    <cellStyle name="Обычный 18 5 2 3 3 4" xfId="18378"/>
    <cellStyle name="Обычный 18 5 2 3 3 5" xfId="23440"/>
    <cellStyle name="Обычный 18 5 2 3 3 6" xfId="32644"/>
    <cellStyle name="Обычный 18 5 2 3 3 7" xfId="41569"/>
    <cellStyle name="Обычный 18 5 2 3 3 8" xfId="50489"/>
    <cellStyle name="Обычный 18 5 2 3 4" xfId="3797"/>
    <cellStyle name="Обычный 18 5 2 3 4 2" xfId="30431"/>
    <cellStyle name="Обычный 18 5 2 3 4 3" xfId="39627"/>
    <cellStyle name="Обычный 18 5 2 3 4 4" xfId="48555"/>
    <cellStyle name="Обычный 18 5 2 3 4 5" xfId="57475"/>
    <cellStyle name="Обычный 18 5 2 3 5" xfId="3798"/>
    <cellStyle name="Обычный 18 5 2 3 5 2" xfId="26570"/>
    <cellStyle name="Обычный 18 5 2 3 5 3" xfId="35767"/>
    <cellStyle name="Обычный 18 5 2 3 5 4" xfId="44695"/>
    <cellStyle name="Обычный 18 5 2 3 5 5" xfId="53615"/>
    <cellStyle name="Обычный 18 5 2 3 6" xfId="13785"/>
    <cellStyle name="Обычный 18 5 2 3 7" xfId="17644"/>
    <cellStyle name="Обычный 18 5 2 3 8" xfId="21504"/>
    <cellStyle name="Обычный 18 5 2 3 9" xfId="11132"/>
    <cellStyle name="Обычный 18 5 2 4" xfId="3799"/>
    <cellStyle name="Обычный 18 5 2 4 10" xfId="51087"/>
    <cellStyle name="Обычный 18 5 2 4 2" xfId="3800"/>
    <cellStyle name="Обычный 18 5 2 4 2 2" xfId="3801"/>
    <cellStyle name="Обычный 18 5 2 4 2 2 2" xfId="29234"/>
    <cellStyle name="Обычный 18 5 2 4 2 2 3" xfId="38430"/>
    <cellStyle name="Обычный 18 5 2 4 2 2 4" xfId="47358"/>
    <cellStyle name="Обычный 18 5 2 4 2 2 5" xfId="56278"/>
    <cellStyle name="Обычный 18 5 2 4 2 3" xfId="12588"/>
    <cellStyle name="Обычный 18 5 2 4 2 4" xfId="16447"/>
    <cellStyle name="Обычный 18 5 2 4 2 5" xfId="20307"/>
    <cellStyle name="Обычный 18 5 2 4 2 6" xfId="25369"/>
    <cellStyle name="Обычный 18 5 2 4 2 7" xfId="34570"/>
    <cellStyle name="Обычный 18 5 2 4 2 8" xfId="43498"/>
    <cellStyle name="Обычный 18 5 2 4 2 9" xfId="52418"/>
    <cellStyle name="Обычный 18 5 2 4 3" xfId="3802"/>
    <cellStyle name="Обычный 18 5 2 4 3 2" xfId="27903"/>
    <cellStyle name="Обычный 18 5 2 4 3 3" xfId="37099"/>
    <cellStyle name="Обычный 18 5 2 4 3 4" xfId="46027"/>
    <cellStyle name="Обычный 18 5 2 4 3 5" xfId="54947"/>
    <cellStyle name="Обычный 18 5 2 4 4" xfId="11551"/>
    <cellStyle name="Обычный 18 5 2 4 5" xfId="15116"/>
    <cellStyle name="Обычный 18 5 2 4 6" xfId="18976"/>
    <cellStyle name="Обычный 18 5 2 4 7" xfId="24038"/>
    <cellStyle name="Обычный 18 5 2 4 8" xfId="33241"/>
    <cellStyle name="Обычный 18 5 2 4 9" xfId="42167"/>
    <cellStyle name="Обычный 18 5 2 5" xfId="3803"/>
    <cellStyle name="Обычный 18 5 2 5 2" xfId="3804"/>
    <cellStyle name="Обычный 18 5 2 5 2 2" xfId="28291"/>
    <cellStyle name="Обычный 18 5 2 5 2 3" xfId="37487"/>
    <cellStyle name="Обычный 18 5 2 5 2 4" xfId="46415"/>
    <cellStyle name="Обычный 18 5 2 5 2 5" xfId="55335"/>
    <cellStyle name="Обычный 18 5 2 5 3" xfId="11645"/>
    <cellStyle name="Обычный 18 5 2 5 4" xfId="15504"/>
    <cellStyle name="Обычный 18 5 2 5 5" xfId="19364"/>
    <cellStyle name="Обычный 18 5 2 5 6" xfId="24426"/>
    <cellStyle name="Обычный 18 5 2 5 7" xfId="33628"/>
    <cellStyle name="Обычный 18 5 2 5 8" xfId="42555"/>
    <cellStyle name="Обычный 18 5 2 5 9" xfId="51475"/>
    <cellStyle name="Обычный 18 5 2 6" xfId="3805"/>
    <cellStyle name="Обычный 18 5 2 6 2" xfId="3806"/>
    <cellStyle name="Обычный 18 5 2 6 2 2" xfId="26959"/>
    <cellStyle name="Обычный 18 5 2 6 2 3" xfId="36156"/>
    <cellStyle name="Обычный 18 5 2 6 2 4" xfId="45084"/>
    <cellStyle name="Обычный 18 5 2 6 2 5" xfId="54004"/>
    <cellStyle name="Обычный 18 5 2 6 3" xfId="14173"/>
    <cellStyle name="Обычный 18 5 2 6 4" xfId="18033"/>
    <cellStyle name="Обычный 18 5 2 6 5" xfId="23095"/>
    <cellStyle name="Обычный 18 5 2 6 6" xfId="32018"/>
    <cellStyle name="Обычный 18 5 2 6 7" xfId="41224"/>
    <cellStyle name="Обычный 18 5 2 6 8" xfId="50144"/>
    <cellStyle name="Обычный 18 5 2 7" xfId="3807"/>
    <cellStyle name="Обычный 18 5 2 7 2" xfId="29832"/>
    <cellStyle name="Обычный 18 5 2 7 3" xfId="39028"/>
    <cellStyle name="Обычный 18 5 2 7 4" xfId="47956"/>
    <cellStyle name="Обычный 18 5 2 7 5" xfId="56876"/>
    <cellStyle name="Обычный 18 5 2 8" xfId="3808"/>
    <cellStyle name="Обычный 18 5 2 8 2" xfId="25971"/>
    <cellStyle name="Обычный 18 5 2 8 3" xfId="35168"/>
    <cellStyle name="Обычный 18 5 2 8 4" xfId="44096"/>
    <cellStyle name="Обычный 18 5 2 8 5" xfId="53016"/>
    <cellStyle name="Обычный 18 5 2 9" xfId="13186"/>
    <cellStyle name="Обычный 18 5 3" xfId="3809"/>
    <cellStyle name="Обычный 18 5 3 10" xfId="41269"/>
    <cellStyle name="Обычный 18 5 3 11" xfId="50189"/>
    <cellStyle name="Обычный 18 5 3 2" xfId="3810"/>
    <cellStyle name="Обычный 18 5 3 2 2" xfId="3811"/>
    <cellStyle name="Обычный 18 5 3 2 2 2" xfId="28336"/>
    <cellStyle name="Обычный 18 5 3 2 2 3" xfId="37532"/>
    <cellStyle name="Обычный 18 5 3 2 2 4" xfId="46460"/>
    <cellStyle name="Обычный 18 5 3 2 2 5" xfId="55380"/>
    <cellStyle name="Обычный 18 5 3 2 3" xfId="11690"/>
    <cellStyle name="Обычный 18 5 3 2 4" xfId="15549"/>
    <cellStyle name="Обычный 18 5 3 2 5" xfId="19409"/>
    <cellStyle name="Обычный 18 5 3 2 6" xfId="24471"/>
    <cellStyle name="Обычный 18 5 3 2 7" xfId="33673"/>
    <cellStyle name="Обычный 18 5 3 2 8" xfId="42600"/>
    <cellStyle name="Обычный 18 5 3 2 9" xfId="51520"/>
    <cellStyle name="Обычный 18 5 3 3" xfId="3812"/>
    <cellStyle name="Обычный 18 5 3 3 2" xfId="27004"/>
    <cellStyle name="Обычный 18 5 3 3 3" xfId="36201"/>
    <cellStyle name="Обычный 18 5 3 3 4" xfId="45129"/>
    <cellStyle name="Обычный 18 5 3 3 5" xfId="54049"/>
    <cellStyle name="Обычный 18 5 3 4" xfId="11460"/>
    <cellStyle name="Обычный 18 5 3 5" xfId="14218"/>
    <cellStyle name="Обычный 18 5 3 6" xfId="18078"/>
    <cellStyle name="Обычный 18 5 3 7" xfId="10429"/>
    <cellStyle name="Обычный 18 5 3 8" xfId="23140"/>
    <cellStyle name="Обычный 18 5 3 9" xfId="32357"/>
    <cellStyle name="Обычный 18 5 4" xfId="3813"/>
    <cellStyle name="Обычный 18 5 5" xfId="3814"/>
    <cellStyle name="Обычный 18 5 5 2" xfId="3815"/>
    <cellStyle name="Обычный 18 5 5 2 2" xfId="28236"/>
    <cellStyle name="Обычный 18 5 5 2 3" xfId="37432"/>
    <cellStyle name="Обычный 18 5 5 2 4" xfId="46360"/>
    <cellStyle name="Обычный 18 5 5 2 5" xfId="55280"/>
    <cellStyle name="Обычный 18 5 5 3" xfId="11590"/>
    <cellStyle name="Обычный 18 5 5 4" xfId="15449"/>
    <cellStyle name="Обычный 18 5 5 5" xfId="19309"/>
    <cellStyle name="Обычный 18 5 5 6" xfId="24371"/>
    <cellStyle name="Обычный 18 5 5 7" xfId="33573"/>
    <cellStyle name="Обычный 18 5 5 8" xfId="42500"/>
    <cellStyle name="Обычный 18 5 5 9" xfId="51420"/>
    <cellStyle name="Обычный 18 5 6" xfId="3816"/>
    <cellStyle name="Обычный 18 5 6 2" xfId="3817"/>
    <cellStyle name="Обычный 18 5 6 2 2" xfId="26904"/>
    <cellStyle name="Обычный 18 5 6 2 3" xfId="36101"/>
    <cellStyle name="Обычный 18 5 6 2 4" xfId="45029"/>
    <cellStyle name="Обычный 18 5 6 2 5" xfId="53949"/>
    <cellStyle name="Обычный 18 5 6 3" xfId="14118"/>
    <cellStyle name="Обычный 18 5 6 4" xfId="17978"/>
    <cellStyle name="Обычный 18 5 6 5" xfId="23040"/>
    <cellStyle name="Обычный 18 5 6 6" xfId="32335"/>
    <cellStyle name="Обычный 18 5 6 7" xfId="41169"/>
    <cellStyle name="Обычный 18 5 6 8" xfId="50089"/>
    <cellStyle name="Обычный 18 5 7" xfId="10252"/>
    <cellStyle name="Обычный 18 6" xfId="3818"/>
    <cellStyle name="Обычный 18 6 10" xfId="16870"/>
    <cellStyle name="Обычный 18 6 11" xfId="20730"/>
    <cellStyle name="Обычный 18 6 12" xfId="10275"/>
    <cellStyle name="Обычный 18 6 13" xfId="21931"/>
    <cellStyle name="Обычный 18 6 14" xfId="31398"/>
    <cellStyle name="Обычный 18 6 15" xfId="40061"/>
    <cellStyle name="Обычный 18 6 16" xfId="48981"/>
    <cellStyle name="Обычный 18 6 2" xfId="3819"/>
    <cellStyle name="Обычный 18 6 2 10" xfId="10735"/>
    <cellStyle name="Обычный 18 6 2 11" xfId="22230"/>
    <cellStyle name="Обычный 18 6 2 12" xfId="31399"/>
    <cellStyle name="Обычный 18 6 2 13" xfId="40360"/>
    <cellStyle name="Обычный 18 6 2 14" xfId="49280"/>
    <cellStyle name="Обычный 18 6 2 2" xfId="3820"/>
    <cellStyle name="Обычный 18 6 2 2 10" xfId="22830"/>
    <cellStyle name="Обычный 18 6 2 2 11" xfId="31400"/>
    <cellStyle name="Обычный 18 6 2 2 12" xfId="40959"/>
    <cellStyle name="Обычный 18 6 2 2 13" xfId="49879"/>
    <cellStyle name="Обычный 18 6 2 2 2" xfId="3821"/>
    <cellStyle name="Обычный 18 6 2 2 2 2" xfId="3822"/>
    <cellStyle name="Обычный 18 6 2 2 2 2 2" xfId="29358"/>
    <cellStyle name="Обычный 18 6 2 2 2 2 3" xfId="38554"/>
    <cellStyle name="Обычный 18 6 2 2 2 2 4" xfId="47482"/>
    <cellStyle name="Обычный 18 6 2 2 2 2 5" xfId="56402"/>
    <cellStyle name="Обычный 18 6 2 2 2 3" xfId="12712"/>
    <cellStyle name="Обычный 18 6 2 2 2 4" xfId="16571"/>
    <cellStyle name="Обычный 18 6 2 2 2 5" xfId="20431"/>
    <cellStyle name="Обычный 18 6 2 2 2 6" xfId="25493"/>
    <cellStyle name="Обычный 18 6 2 2 2 7" xfId="34694"/>
    <cellStyle name="Обычный 18 6 2 2 2 8" xfId="43622"/>
    <cellStyle name="Обычный 18 6 2 2 2 9" xfId="52542"/>
    <cellStyle name="Обычный 18 6 2 2 3" xfId="3823"/>
    <cellStyle name="Обычный 18 6 2 2 3 2" xfId="3824"/>
    <cellStyle name="Обычный 18 6 2 2 3 2 2" xfId="28027"/>
    <cellStyle name="Обычный 18 6 2 2 3 2 3" xfId="37223"/>
    <cellStyle name="Обычный 18 6 2 2 3 2 4" xfId="46151"/>
    <cellStyle name="Обычный 18 6 2 2 3 2 5" xfId="55071"/>
    <cellStyle name="Обычный 18 6 2 2 3 3" xfId="15240"/>
    <cellStyle name="Обычный 18 6 2 2 3 4" xfId="19100"/>
    <cellStyle name="Обычный 18 6 2 2 3 5" xfId="24162"/>
    <cellStyle name="Обычный 18 6 2 2 3 6" xfId="33365"/>
    <cellStyle name="Обычный 18 6 2 2 3 7" xfId="42291"/>
    <cellStyle name="Обычный 18 6 2 2 3 8" xfId="51211"/>
    <cellStyle name="Обычный 18 6 2 2 4" xfId="3825"/>
    <cellStyle name="Обычный 18 6 2 2 4 2" xfId="30555"/>
    <cellStyle name="Обычный 18 6 2 2 4 3" xfId="39751"/>
    <cellStyle name="Обычный 18 6 2 2 4 4" xfId="48679"/>
    <cellStyle name="Обычный 18 6 2 2 4 5" xfId="57599"/>
    <cellStyle name="Обычный 18 6 2 2 5" xfId="3826"/>
    <cellStyle name="Обычный 18 6 2 2 5 2" xfId="26694"/>
    <cellStyle name="Обычный 18 6 2 2 5 3" xfId="35891"/>
    <cellStyle name="Обычный 18 6 2 2 5 4" xfId="44819"/>
    <cellStyle name="Обычный 18 6 2 2 5 5" xfId="53739"/>
    <cellStyle name="Обычный 18 6 2 2 6" xfId="13909"/>
    <cellStyle name="Обычный 18 6 2 2 7" xfId="17768"/>
    <cellStyle name="Обычный 18 6 2 2 8" xfId="21628"/>
    <cellStyle name="Обычный 18 6 2 2 9" xfId="11256"/>
    <cellStyle name="Обычный 18 6 2 3" xfId="3827"/>
    <cellStyle name="Обычный 18 6 2 3 2" xfId="3828"/>
    <cellStyle name="Обычный 18 6 2 3 2 2" xfId="28760"/>
    <cellStyle name="Обычный 18 6 2 3 2 3" xfId="37956"/>
    <cellStyle name="Обычный 18 6 2 3 2 4" xfId="46884"/>
    <cellStyle name="Обычный 18 6 2 3 2 5" xfId="55804"/>
    <cellStyle name="Обычный 18 6 2 3 3" xfId="12114"/>
    <cellStyle name="Обычный 18 6 2 3 4" xfId="15973"/>
    <cellStyle name="Обычный 18 6 2 3 5" xfId="19833"/>
    <cellStyle name="Обычный 18 6 2 3 6" xfId="24895"/>
    <cellStyle name="Обычный 18 6 2 3 7" xfId="34096"/>
    <cellStyle name="Обычный 18 6 2 3 8" xfId="43024"/>
    <cellStyle name="Обычный 18 6 2 3 9" xfId="51944"/>
    <cellStyle name="Обычный 18 6 2 4" xfId="3829"/>
    <cellStyle name="Обычный 18 6 2 4 2" xfId="3830"/>
    <cellStyle name="Обычный 18 6 2 4 2 2" xfId="27429"/>
    <cellStyle name="Обычный 18 6 2 4 2 3" xfId="36625"/>
    <cellStyle name="Обычный 18 6 2 4 2 4" xfId="45553"/>
    <cellStyle name="Обычный 18 6 2 4 2 5" xfId="54473"/>
    <cellStyle name="Обычный 18 6 2 4 3" xfId="14642"/>
    <cellStyle name="Обычный 18 6 2 4 4" xfId="18502"/>
    <cellStyle name="Обычный 18 6 2 4 5" xfId="23564"/>
    <cellStyle name="Обычный 18 6 2 4 6" xfId="32768"/>
    <cellStyle name="Обычный 18 6 2 4 7" xfId="41693"/>
    <cellStyle name="Обычный 18 6 2 4 8" xfId="50613"/>
    <cellStyle name="Обычный 18 6 2 5" xfId="3831"/>
    <cellStyle name="Обычный 18 6 2 5 2" xfId="29956"/>
    <cellStyle name="Обычный 18 6 2 5 3" xfId="39152"/>
    <cellStyle name="Обычный 18 6 2 5 4" xfId="48080"/>
    <cellStyle name="Обычный 18 6 2 5 5" xfId="57000"/>
    <cellStyle name="Обычный 18 6 2 6" xfId="3832"/>
    <cellStyle name="Обычный 18 6 2 6 2" xfId="26095"/>
    <cellStyle name="Обычный 18 6 2 6 3" xfId="35292"/>
    <cellStyle name="Обычный 18 6 2 6 4" xfId="44220"/>
    <cellStyle name="Обычный 18 6 2 6 5" xfId="53140"/>
    <cellStyle name="Обычный 18 6 2 7" xfId="13310"/>
    <cellStyle name="Обычный 18 6 2 8" xfId="17169"/>
    <cellStyle name="Обычный 18 6 2 9" xfId="21029"/>
    <cellStyle name="Обычный 18 6 3" xfId="3833"/>
    <cellStyle name="Обычный 18 6 3 10" xfId="22531"/>
    <cellStyle name="Обычный 18 6 3 11" xfId="31401"/>
    <cellStyle name="Обычный 18 6 3 12" xfId="40660"/>
    <cellStyle name="Обычный 18 6 3 13" xfId="49580"/>
    <cellStyle name="Обычный 18 6 3 2" xfId="3834"/>
    <cellStyle name="Обычный 18 6 3 2 2" xfId="3835"/>
    <cellStyle name="Обычный 18 6 3 2 2 2" xfId="28461"/>
    <cellStyle name="Обычный 18 6 3 2 2 3" xfId="37657"/>
    <cellStyle name="Обычный 18 6 3 2 2 4" xfId="46585"/>
    <cellStyle name="Обычный 18 6 3 2 2 5" xfId="55505"/>
    <cellStyle name="Обычный 18 6 3 2 3" xfId="11815"/>
    <cellStyle name="Обычный 18 6 3 2 4" xfId="15674"/>
    <cellStyle name="Обычный 18 6 3 2 5" xfId="19534"/>
    <cellStyle name="Обычный 18 6 3 2 6" xfId="24596"/>
    <cellStyle name="Обычный 18 6 3 2 7" xfId="33798"/>
    <cellStyle name="Обычный 18 6 3 2 8" xfId="42725"/>
    <cellStyle name="Обычный 18 6 3 2 9" xfId="51645"/>
    <cellStyle name="Обычный 18 6 3 3" xfId="3836"/>
    <cellStyle name="Обычный 18 6 3 3 2" xfId="3837"/>
    <cellStyle name="Обычный 18 6 3 3 2 2" xfId="27129"/>
    <cellStyle name="Обычный 18 6 3 3 2 3" xfId="36326"/>
    <cellStyle name="Обычный 18 6 3 3 2 4" xfId="45254"/>
    <cellStyle name="Обычный 18 6 3 3 2 5" xfId="54174"/>
    <cellStyle name="Обычный 18 6 3 3 3" xfId="14343"/>
    <cellStyle name="Обычный 18 6 3 3 4" xfId="18203"/>
    <cellStyle name="Обычный 18 6 3 3 5" xfId="23265"/>
    <cellStyle name="Обычный 18 6 3 3 6" xfId="32470"/>
    <cellStyle name="Обычный 18 6 3 3 7" xfId="41394"/>
    <cellStyle name="Обычный 18 6 3 3 8" xfId="50314"/>
    <cellStyle name="Обычный 18 6 3 4" xfId="3838"/>
    <cellStyle name="Обычный 18 6 3 4 2" xfId="30256"/>
    <cellStyle name="Обычный 18 6 3 4 3" xfId="39452"/>
    <cellStyle name="Обычный 18 6 3 4 4" xfId="48380"/>
    <cellStyle name="Обычный 18 6 3 4 5" xfId="57300"/>
    <cellStyle name="Обычный 18 6 3 5" xfId="3839"/>
    <cellStyle name="Обычный 18 6 3 5 2" xfId="26395"/>
    <cellStyle name="Обычный 18 6 3 5 3" xfId="35592"/>
    <cellStyle name="Обычный 18 6 3 5 4" xfId="44520"/>
    <cellStyle name="Обычный 18 6 3 5 5" xfId="53440"/>
    <cellStyle name="Обычный 18 6 3 6" xfId="13610"/>
    <cellStyle name="Обычный 18 6 3 7" xfId="17469"/>
    <cellStyle name="Обычный 18 6 3 8" xfId="21329"/>
    <cellStyle name="Обычный 18 6 3 9" xfId="10430"/>
    <cellStyle name="Обычный 18 6 4" xfId="3840"/>
    <cellStyle name="Обычный 18 6 4 10" xfId="50912"/>
    <cellStyle name="Обычный 18 6 4 2" xfId="3841"/>
    <cellStyle name="Обычный 18 6 4 2 2" xfId="3842"/>
    <cellStyle name="Обычный 18 6 4 2 2 2" xfId="29059"/>
    <cellStyle name="Обычный 18 6 4 2 2 3" xfId="38255"/>
    <cellStyle name="Обычный 18 6 4 2 2 4" xfId="47183"/>
    <cellStyle name="Обычный 18 6 4 2 2 5" xfId="56103"/>
    <cellStyle name="Обычный 18 6 4 2 3" xfId="12413"/>
    <cellStyle name="Обычный 18 6 4 2 4" xfId="16272"/>
    <cellStyle name="Обычный 18 6 4 2 5" xfId="20132"/>
    <cellStyle name="Обычный 18 6 4 2 6" xfId="25194"/>
    <cellStyle name="Обычный 18 6 4 2 7" xfId="34395"/>
    <cellStyle name="Обычный 18 6 4 2 8" xfId="43323"/>
    <cellStyle name="Обычный 18 6 4 2 9" xfId="52243"/>
    <cellStyle name="Обычный 18 6 4 3" xfId="3843"/>
    <cellStyle name="Обычный 18 6 4 3 2" xfId="27728"/>
    <cellStyle name="Обычный 18 6 4 3 3" xfId="36924"/>
    <cellStyle name="Обычный 18 6 4 3 4" xfId="45852"/>
    <cellStyle name="Обычный 18 6 4 3 5" xfId="54772"/>
    <cellStyle name="Обычный 18 6 4 4" xfId="11509"/>
    <cellStyle name="Обычный 18 6 4 5" xfId="14941"/>
    <cellStyle name="Обычный 18 6 4 6" xfId="18801"/>
    <cellStyle name="Обычный 18 6 4 7" xfId="23863"/>
    <cellStyle name="Обычный 18 6 4 8" xfId="33066"/>
    <cellStyle name="Обычный 18 6 4 9" xfId="41992"/>
    <cellStyle name="Обычный 18 6 5" xfId="3844"/>
    <cellStyle name="Обычный 18 6 5 2" xfId="3845"/>
    <cellStyle name="Обычный 18 6 5 2 2" xfId="28280"/>
    <cellStyle name="Обычный 18 6 5 2 3" xfId="37476"/>
    <cellStyle name="Обычный 18 6 5 2 4" xfId="46404"/>
    <cellStyle name="Обычный 18 6 5 2 5" xfId="55324"/>
    <cellStyle name="Обычный 18 6 5 3" xfId="11634"/>
    <cellStyle name="Обычный 18 6 5 4" xfId="15493"/>
    <cellStyle name="Обычный 18 6 5 5" xfId="19353"/>
    <cellStyle name="Обычный 18 6 5 6" xfId="24415"/>
    <cellStyle name="Обычный 18 6 5 7" xfId="33617"/>
    <cellStyle name="Обычный 18 6 5 8" xfId="42544"/>
    <cellStyle name="Обычный 18 6 5 9" xfId="51464"/>
    <cellStyle name="Обычный 18 6 6" xfId="3846"/>
    <cellStyle name="Обычный 18 6 6 2" xfId="3847"/>
    <cellStyle name="Обычный 18 6 6 2 2" xfId="26948"/>
    <cellStyle name="Обычный 18 6 6 2 3" xfId="36145"/>
    <cellStyle name="Обычный 18 6 6 2 4" xfId="45073"/>
    <cellStyle name="Обычный 18 6 6 2 5" xfId="53993"/>
    <cellStyle name="Обычный 18 6 6 3" xfId="14162"/>
    <cellStyle name="Обычный 18 6 6 4" xfId="18022"/>
    <cellStyle name="Обычный 18 6 6 5" xfId="23084"/>
    <cellStyle name="Обычный 18 6 6 6" xfId="32329"/>
    <cellStyle name="Обычный 18 6 6 7" xfId="41213"/>
    <cellStyle name="Обычный 18 6 6 8" xfId="50133"/>
    <cellStyle name="Обычный 18 6 7" xfId="3848"/>
    <cellStyle name="Обычный 18 6 7 2" xfId="29657"/>
    <cellStyle name="Обычный 18 6 7 3" xfId="38853"/>
    <cellStyle name="Обычный 18 6 7 4" xfId="47781"/>
    <cellStyle name="Обычный 18 6 7 5" xfId="56701"/>
    <cellStyle name="Обычный 18 6 8" xfId="3849"/>
    <cellStyle name="Обычный 18 6 8 2" xfId="25792"/>
    <cellStyle name="Обычный 18 6 8 3" xfId="34993"/>
    <cellStyle name="Обычный 18 6 8 4" xfId="43921"/>
    <cellStyle name="Обычный 18 6 8 5" xfId="52841"/>
    <cellStyle name="Обычный 18 6 9" xfId="13011"/>
    <cellStyle name="Обычный 18 7" xfId="3850"/>
    <cellStyle name="Обычный 18 7 10" xfId="16871"/>
    <cellStyle name="Обычный 18 7 11" xfId="20731"/>
    <cellStyle name="Обычный 18 7 12" xfId="10297"/>
    <cellStyle name="Обычный 18 7 13" xfId="21932"/>
    <cellStyle name="Обычный 18 7 14" xfId="31402"/>
    <cellStyle name="Обычный 18 7 15" xfId="40062"/>
    <cellStyle name="Обычный 18 7 16" xfId="48982"/>
    <cellStyle name="Обычный 18 7 2" xfId="3851"/>
    <cellStyle name="Обычный 18 7 2 10" xfId="10736"/>
    <cellStyle name="Обычный 18 7 2 11" xfId="22231"/>
    <cellStyle name="Обычный 18 7 2 12" xfId="31403"/>
    <cellStyle name="Обычный 18 7 2 13" xfId="40361"/>
    <cellStyle name="Обычный 18 7 2 14" xfId="49281"/>
    <cellStyle name="Обычный 18 7 2 2" xfId="3852"/>
    <cellStyle name="Обычный 18 7 2 2 10" xfId="22831"/>
    <cellStyle name="Обычный 18 7 2 2 11" xfId="31404"/>
    <cellStyle name="Обычный 18 7 2 2 12" xfId="40960"/>
    <cellStyle name="Обычный 18 7 2 2 13" xfId="49880"/>
    <cellStyle name="Обычный 18 7 2 2 2" xfId="3853"/>
    <cellStyle name="Обычный 18 7 2 2 2 2" xfId="3854"/>
    <cellStyle name="Обычный 18 7 2 2 2 2 2" xfId="29359"/>
    <cellStyle name="Обычный 18 7 2 2 2 2 3" xfId="38555"/>
    <cellStyle name="Обычный 18 7 2 2 2 2 4" xfId="47483"/>
    <cellStyle name="Обычный 18 7 2 2 2 2 5" xfId="56403"/>
    <cellStyle name="Обычный 18 7 2 2 2 3" xfId="12713"/>
    <cellStyle name="Обычный 18 7 2 2 2 4" xfId="16572"/>
    <cellStyle name="Обычный 18 7 2 2 2 5" xfId="20432"/>
    <cellStyle name="Обычный 18 7 2 2 2 6" xfId="25494"/>
    <cellStyle name="Обычный 18 7 2 2 2 7" xfId="34695"/>
    <cellStyle name="Обычный 18 7 2 2 2 8" xfId="43623"/>
    <cellStyle name="Обычный 18 7 2 2 2 9" xfId="52543"/>
    <cellStyle name="Обычный 18 7 2 2 3" xfId="3855"/>
    <cellStyle name="Обычный 18 7 2 2 3 2" xfId="3856"/>
    <cellStyle name="Обычный 18 7 2 2 3 2 2" xfId="28028"/>
    <cellStyle name="Обычный 18 7 2 2 3 2 3" xfId="37224"/>
    <cellStyle name="Обычный 18 7 2 2 3 2 4" xfId="46152"/>
    <cellStyle name="Обычный 18 7 2 2 3 2 5" xfId="55072"/>
    <cellStyle name="Обычный 18 7 2 2 3 3" xfId="15241"/>
    <cellStyle name="Обычный 18 7 2 2 3 4" xfId="19101"/>
    <cellStyle name="Обычный 18 7 2 2 3 5" xfId="24163"/>
    <cellStyle name="Обычный 18 7 2 2 3 6" xfId="33366"/>
    <cellStyle name="Обычный 18 7 2 2 3 7" xfId="42292"/>
    <cellStyle name="Обычный 18 7 2 2 3 8" xfId="51212"/>
    <cellStyle name="Обычный 18 7 2 2 4" xfId="3857"/>
    <cellStyle name="Обычный 18 7 2 2 4 2" xfId="30556"/>
    <cellStyle name="Обычный 18 7 2 2 4 3" xfId="39752"/>
    <cellStyle name="Обычный 18 7 2 2 4 4" xfId="48680"/>
    <cellStyle name="Обычный 18 7 2 2 4 5" xfId="57600"/>
    <cellStyle name="Обычный 18 7 2 2 5" xfId="3858"/>
    <cellStyle name="Обычный 18 7 2 2 5 2" xfId="26695"/>
    <cellStyle name="Обычный 18 7 2 2 5 3" xfId="35892"/>
    <cellStyle name="Обычный 18 7 2 2 5 4" xfId="44820"/>
    <cellStyle name="Обычный 18 7 2 2 5 5" xfId="53740"/>
    <cellStyle name="Обычный 18 7 2 2 6" xfId="13910"/>
    <cellStyle name="Обычный 18 7 2 2 7" xfId="17769"/>
    <cellStyle name="Обычный 18 7 2 2 8" xfId="21629"/>
    <cellStyle name="Обычный 18 7 2 2 9" xfId="11257"/>
    <cellStyle name="Обычный 18 7 2 3" xfId="3859"/>
    <cellStyle name="Обычный 18 7 2 3 2" xfId="3860"/>
    <cellStyle name="Обычный 18 7 2 3 2 2" xfId="28761"/>
    <cellStyle name="Обычный 18 7 2 3 2 3" xfId="37957"/>
    <cellStyle name="Обычный 18 7 2 3 2 4" xfId="46885"/>
    <cellStyle name="Обычный 18 7 2 3 2 5" xfId="55805"/>
    <cellStyle name="Обычный 18 7 2 3 3" xfId="12115"/>
    <cellStyle name="Обычный 18 7 2 3 4" xfId="15974"/>
    <cellStyle name="Обычный 18 7 2 3 5" xfId="19834"/>
    <cellStyle name="Обычный 18 7 2 3 6" xfId="24896"/>
    <cellStyle name="Обычный 18 7 2 3 7" xfId="34097"/>
    <cellStyle name="Обычный 18 7 2 3 8" xfId="43025"/>
    <cellStyle name="Обычный 18 7 2 3 9" xfId="51945"/>
    <cellStyle name="Обычный 18 7 2 4" xfId="3861"/>
    <cellStyle name="Обычный 18 7 2 4 2" xfId="3862"/>
    <cellStyle name="Обычный 18 7 2 4 2 2" xfId="27430"/>
    <cellStyle name="Обычный 18 7 2 4 2 3" xfId="36626"/>
    <cellStyle name="Обычный 18 7 2 4 2 4" xfId="45554"/>
    <cellStyle name="Обычный 18 7 2 4 2 5" xfId="54474"/>
    <cellStyle name="Обычный 18 7 2 4 3" xfId="14643"/>
    <cellStyle name="Обычный 18 7 2 4 4" xfId="18503"/>
    <cellStyle name="Обычный 18 7 2 4 5" xfId="23565"/>
    <cellStyle name="Обычный 18 7 2 4 6" xfId="32769"/>
    <cellStyle name="Обычный 18 7 2 4 7" xfId="41694"/>
    <cellStyle name="Обычный 18 7 2 4 8" xfId="50614"/>
    <cellStyle name="Обычный 18 7 2 5" xfId="3863"/>
    <cellStyle name="Обычный 18 7 2 5 2" xfId="29957"/>
    <cellStyle name="Обычный 18 7 2 5 3" xfId="39153"/>
    <cellStyle name="Обычный 18 7 2 5 4" xfId="48081"/>
    <cellStyle name="Обычный 18 7 2 5 5" xfId="57001"/>
    <cellStyle name="Обычный 18 7 2 6" xfId="3864"/>
    <cellStyle name="Обычный 18 7 2 6 2" xfId="26096"/>
    <cellStyle name="Обычный 18 7 2 6 3" xfId="35293"/>
    <cellStyle name="Обычный 18 7 2 6 4" xfId="44221"/>
    <cellStyle name="Обычный 18 7 2 6 5" xfId="53141"/>
    <cellStyle name="Обычный 18 7 2 7" xfId="13311"/>
    <cellStyle name="Обычный 18 7 2 8" xfId="17170"/>
    <cellStyle name="Обычный 18 7 2 9" xfId="21030"/>
    <cellStyle name="Обычный 18 7 3" xfId="3865"/>
    <cellStyle name="Обычный 18 7 3 10" xfId="22532"/>
    <cellStyle name="Обычный 18 7 3 11" xfId="31405"/>
    <cellStyle name="Обычный 18 7 3 12" xfId="40661"/>
    <cellStyle name="Обычный 18 7 3 13" xfId="49581"/>
    <cellStyle name="Обычный 18 7 3 2" xfId="3866"/>
    <cellStyle name="Обычный 18 7 3 2 2" xfId="3867"/>
    <cellStyle name="Обычный 18 7 3 2 2 2" xfId="28462"/>
    <cellStyle name="Обычный 18 7 3 2 2 3" xfId="37658"/>
    <cellStyle name="Обычный 18 7 3 2 2 4" xfId="46586"/>
    <cellStyle name="Обычный 18 7 3 2 2 5" xfId="55506"/>
    <cellStyle name="Обычный 18 7 3 2 3" xfId="11816"/>
    <cellStyle name="Обычный 18 7 3 2 4" xfId="15675"/>
    <cellStyle name="Обычный 18 7 3 2 5" xfId="19535"/>
    <cellStyle name="Обычный 18 7 3 2 6" xfId="24597"/>
    <cellStyle name="Обычный 18 7 3 2 7" xfId="33799"/>
    <cellStyle name="Обычный 18 7 3 2 8" xfId="42726"/>
    <cellStyle name="Обычный 18 7 3 2 9" xfId="51646"/>
    <cellStyle name="Обычный 18 7 3 3" xfId="3868"/>
    <cellStyle name="Обычный 18 7 3 3 2" xfId="3869"/>
    <cellStyle name="Обычный 18 7 3 3 2 2" xfId="27130"/>
    <cellStyle name="Обычный 18 7 3 3 2 3" xfId="36327"/>
    <cellStyle name="Обычный 18 7 3 3 2 4" xfId="45255"/>
    <cellStyle name="Обычный 18 7 3 3 2 5" xfId="54175"/>
    <cellStyle name="Обычный 18 7 3 3 3" xfId="14344"/>
    <cellStyle name="Обычный 18 7 3 3 4" xfId="18204"/>
    <cellStyle name="Обычный 18 7 3 3 5" xfId="23266"/>
    <cellStyle name="Обычный 18 7 3 3 6" xfId="32471"/>
    <cellStyle name="Обычный 18 7 3 3 7" xfId="41395"/>
    <cellStyle name="Обычный 18 7 3 3 8" xfId="50315"/>
    <cellStyle name="Обычный 18 7 3 4" xfId="3870"/>
    <cellStyle name="Обычный 18 7 3 4 2" xfId="30257"/>
    <cellStyle name="Обычный 18 7 3 4 3" xfId="39453"/>
    <cellStyle name="Обычный 18 7 3 4 4" xfId="48381"/>
    <cellStyle name="Обычный 18 7 3 4 5" xfId="57301"/>
    <cellStyle name="Обычный 18 7 3 5" xfId="3871"/>
    <cellStyle name="Обычный 18 7 3 5 2" xfId="26396"/>
    <cellStyle name="Обычный 18 7 3 5 3" xfId="35593"/>
    <cellStyle name="Обычный 18 7 3 5 4" xfId="44521"/>
    <cellStyle name="Обычный 18 7 3 5 5" xfId="53441"/>
    <cellStyle name="Обычный 18 7 3 6" xfId="13611"/>
    <cellStyle name="Обычный 18 7 3 7" xfId="17470"/>
    <cellStyle name="Обычный 18 7 3 8" xfId="21330"/>
    <cellStyle name="Обычный 18 7 3 9" xfId="10431"/>
    <cellStyle name="Обычный 18 7 4" xfId="3872"/>
    <cellStyle name="Обычный 18 7 4 10" xfId="50913"/>
    <cellStyle name="Обычный 18 7 4 2" xfId="3873"/>
    <cellStyle name="Обычный 18 7 4 2 2" xfId="3874"/>
    <cellStyle name="Обычный 18 7 4 2 2 2" xfId="29060"/>
    <cellStyle name="Обычный 18 7 4 2 2 3" xfId="38256"/>
    <cellStyle name="Обычный 18 7 4 2 2 4" xfId="47184"/>
    <cellStyle name="Обычный 18 7 4 2 2 5" xfId="56104"/>
    <cellStyle name="Обычный 18 7 4 2 3" xfId="12414"/>
    <cellStyle name="Обычный 18 7 4 2 4" xfId="16273"/>
    <cellStyle name="Обычный 18 7 4 2 5" xfId="20133"/>
    <cellStyle name="Обычный 18 7 4 2 6" xfId="25195"/>
    <cellStyle name="Обычный 18 7 4 2 7" xfId="34396"/>
    <cellStyle name="Обычный 18 7 4 2 8" xfId="43324"/>
    <cellStyle name="Обычный 18 7 4 2 9" xfId="52244"/>
    <cellStyle name="Обычный 18 7 4 3" xfId="3875"/>
    <cellStyle name="Обычный 18 7 4 3 2" xfId="27729"/>
    <cellStyle name="Обычный 18 7 4 3 3" xfId="36925"/>
    <cellStyle name="Обычный 18 7 4 3 4" xfId="45853"/>
    <cellStyle name="Обычный 18 7 4 3 5" xfId="54773"/>
    <cellStyle name="Обычный 18 7 4 4" xfId="11510"/>
    <cellStyle name="Обычный 18 7 4 5" xfId="14942"/>
    <cellStyle name="Обычный 18 7 4 6" xfId="18802"/>
    <cellStyle name="Обычный 18 7 4 7" xfId="23864"/>
    <cellStyle name="Обычный 18 7 4 8" xfId="33067"/>
    <cellStyle name="Обычный 18 7 4 9" xfId="41993"/>
    <cellStyle name="Обычный 18 7 5" xfId="3876"/>
    <cellStyle name="Обычный 18 7 5 2" xfId="3877"/>
    <cellStyle name="Обычный 18 7 5 2 2" xfId="28258"/>
    <cellStyle name="Обычный 18 7 5 2 3" xfId="37454"/>
    <cellStyle name="Обычный 18 7 5 2 4" xfId="46382"/>
    <cellStyle name="Обычный 18 7 5 2 5" xfId="55302"/>
    <cellStyle name="Обычный 18 7 5 3" xfId="11612"/>
    <cellStyle name="Обычный 18 7 5 4" xfId="15471"/>
    <cellStyle name="Обычный 18 7 5 5" xfId="19331"/>
    <cellStyle name="Обычный 18 7 5 6" xfId="24393"/>
    <cellStyle name="Обычный 18 7 5 7" xfId="33595"/>
    <cellStyle name="Обычный 18 7 5 8" xfId="42522"/>
    <cellStyle name="Обычный 18 7 5 9" xfId="51442"/>
    <cellStyle name="Обычный 18 7 6" xfId="3878"/>
    <cellStyle name="Обычный 18 7 6 2" xfId="3879"/>
    <cellStyle name="Обычный 18 7 6 2 2" xfId="26926"/>
    <cellStyle name="Обычный 18 7 6 2 3" xfId="36123"/>
    <cellStyle name="Обычный 18 7 6 2 4" xfId="45051"/>
    <cellStyle name="Обычный 18 7 6 2 5" xfId="53971"/>
    <cellStyle name="Обычный 18 7 6 3" xfId="14140"/>
    <cellStyle name="Обычный 18 7 6 4" xfId="18000"/>
    <cellStyle name="Обычный 18 7 6 5" xfId="23062"/>
    <cellStyle name="Обычный 18 7 6 6" xfId="31427"/>
    <cellStyle name="Обычный 18 7 6 7" xfId="41191"/>
    <cellStyle name="Обычный 18 7 6 8" xfId="50111"/>
    <cellStyle name="Обычный 18 7 7" xfId="3880"/>
    <cellStyle name="Обычный 18 7 7 2" xfId="29658"/>
    <cellStyle name="Обычный 18 7 7 3" xfId="38854"/>
    <cellStyle name="Обычный 18 7 7 4" xfId="47782"/>
    <cellStyle name="Обычный 18 7 7 5" xfId="56702"/>
    <cellStyle name="Обычный 18 7 8" xfId="3881"/>
    <cellStyle name="Обычный 18 7 8 2" xfId="25793"/>
    <cellStyle name="Обычный 18 7 8 3" xfId="34994"/>
    <cellStyle name="Обычный 18 7 8 4" xfId="43922"/>
    <cellStyle name="Обычный 18 7 8 5" xfId="52842"/>
    <cellStyle name="Обычный 18 7 9" xfId="13012"/>
    <cellStyle name="Обычный 18 8" xfId="3882"/>
    <cellStyle name="Обычный 18 8 10" xfId="16872"/>
    <cellStyle name="Обычный 18 8 11" xfId="20732"/>
    <cellStyle name="Обычный 18 8 12" xfId="10432"/>
    <cellStyle name="Обычный 18 8 13" xfId="21933"/>
    <cellStyle name="Обычный 18 8 14" xfId="31406"/>
    <cellStyle name="Обычный 18 8 15" xfId="40063"/>
    <cellStyle name="Обычный 18 8 16" xfId="48983"/>
    <cellStyle name="Обычный 18 8 2" xfId="3883"/>
    <cellStyle name="Обычный 18 8 2 10" xfId="10737"/>
    <cellStyle name="Обычный 18 8 2 11" xfId="22232"/>
    <cellStyle name="Обычный 18 8 2 12" xfId="31407"/>
    <cellStyle name="Обычный 18 8 2 13" xfId="40362"/>
    <cellStyle name="Обычный 18 8 2 14" xfId="49282"/>
    <cellStyle name="Обычный 18 8 2 2" xfId="3884"/>
    <cellStyle name="Обычный 18 8 2 2 10" xfId="22832"/>
    <cellStyle name="Обычный 18 8 2 2 11" xfId="31408"/>
    <cellStyle name="Обычный 18 8 2 2 12" xfId="40961"/>
    <cellStyle name="Обычный 18 8 2 2 13" xfId="49881"/>
    <cellStyle name="Обычный 18 8 2 2 2" xfId="3885"/>
    <cellStyle name="Обычный 18 8 2 2 2 2" xfId="3886"/>
    <cellStyle name="Обычный 18 8 2 2 2 2 2" xfId="29360"/>
    <cellStyle name="Обычный 18 8 2 2 2 2 3" xfId="38556"/>
    <cellStyle name="Обычный 18 8 2 2 2 2 4" xfId="47484"/>
    <cellStyle name="Обычный 18 8 2 2 2 2 5" xfId="56404"/>
    <cellStyle name="Обычный 18 8 2 2 2 3" xfId="12714"/>
    <cellStyle name="Обычный 18 8 2 2 2 4" xfId="16573"/>
    <cellStyle name="Обычный 18 8 2 2 2 5" xfId="20433"/>
    <cellStyle name="Обычный 18 8 2 2 2 6" xfId="25495"/>
    <cellStyle name="Обычный 18 8 2 2 2 7" xfId="34696"/>
    <cellStyle name="Обычный 18 8 2 2 2 8" xfId="43624"/>
    <cellStyle name="Обычный 18 8 2 2 2 9" xfId="52544"/>
    <cellStyle name="Обычный 18 8 2 2 3" xfId="3887"/>
    <cellStyle name="Обычный 18 8 2 2 3 2" xfId="3888"/>
    <cellStyle name="Обычный 18 8 2 2 3 2 2" xfId="28029"/>
    <cellStyle name="Обычный 18 8 2 2 3 2 3" xfId="37225"/>
    <cellStyle name="Обычный 18 8 2 2 3 2 4" xfId="46153"/>
    <cellStyle name="Обычный 18 8 2 2 3 2 5" xfId="55073"/>
    <cellStyle name="Обычный 18 8 2 2 3 3" xfId="15242"/>
    <cellStyle name="Обычный 18 8 2 2 3 4" xfId="19102"/>
    <cellStyle name="Обычный 18 8 2 2 3 5" xfId="24164"/>
    <cellStyle name="Обычный 18 8 2 2 3 6" xfId="33367"/>
    <cellStyle name="Обычный 18 8 2 2 3 7" xfId="42293"/>
    <cellStyle name="Обычный 18 8 2 2 3 8" xfId="51213"/>
    <cellStyle name="Обычный 18 8 2 2 4" xfId="3889"/>
    <cellStyle name="Обычный 18 8 2 2 4 2" xfId="30557"/>
    <cellStyle name="Обычный 18 8 2 2 4 3" xfId="39753"/>
    <cellStyle name="Обычный 18 8 2 2 4 4" xfId="48681"/>
    <cellStyle name="Обычный 18 8 2 2 4 5" xfId="57601"/>
    <cellStyle name="Обычный 18 8 2 2 5" xfId="3890"/>
    <cellStyle name="Обычный 18 8 2 2 5 2" xfId="26696"/>
    <cellStyle name="Обычный 18 8 2 2 5 3" xfId="35893"/>
    <cellStyle name="Обычный 18 8 2 2 5 4" xfId="44821"/>
    <cellStyle name="Обычный 18 8 2 2 5 5" xfId="53741"/>
    <cellStyle name="Обычный 18 8 2 2 6" xfId="13911"/>
    <cellStyle name="Обычный 18 8 2 2 7" xfId="17770"/>
    <cellStyle name="Обычный 18 8 2 2 8" xfId="21630"/>
    <cellStyle name="Обычный 18 8 2 2 9" xfId="11258"/>
    <cellStyle name="Обычный 18 8 2 3" xfId="3891"/>
    <cellStyle name="Обычный 18 8 2 3 2" xfId="3892"/>
    <cellStyle name="Обычный 18 8 2 3 2 2" xfId="28762"/>
    <cellStyle name="Обычный 18 8 2 3 2 3" xfId="37958"/>
    <cellStyle name="Обычный 18 8 2 3 2 4" xfId="46886"/>
    <cellStyle name="Обычный 18 8 2 3 2 5" xfId="55806"/>
    <cellStyle name="Обычный 18 8 2 3 3" xfId="12116"/>
    <cellStyle name="Обычный 18 8 2 3 4" xfId="15975"/>
    <cellStyle name="Обычный 18 8 2 3 5" xfId="19835"/>
    <cellStyle name="Обычный 18 8 2 3 6" xfId="24897"/>
    <cellStyle name="Обычный 18 8 2 3 7" xfId="34098"/>
    <cellStyle name="Обычный 18 8 2 3 8" xfId="43026"/>
    <cellStyle name="Обычный 18 8 2 3 9" xfId="51946"/>
    <cellStyle name="Обычный 18 8 2 4" xfId="3893"/>
    <cellStyle name="Обычный 18 8 2 4 2" xfId="3894"/>
    <cellStyle name="Обычный 18 8 2 4 2 2" xfId="27431"/>
    <cellStyle name="Обычный 18 8 2 4 2 3" xfId="36627"/>
    <cellStyle name="Обычный 18 8 2 4 2 4" xfId="45555"/>
    <cellStyle name="Обычный 18 8 2 4 2 5" xfId="54475"/>
    <cellStyle name="Обычный 18 8 2 4 3" xfId="14644"/>
    <cellStyle name="Обычный 18 8 2 4 4" xfId="18504"/>
    <cellStyle name="Обычный 18 8 2 4 5" xfId="23566"/>
    <cellStyle name="Обычный 18 8 2 4 6" xfId="32770"/>
    <cellStyle name="Обычный 18 8 2 4 7" xfId="41695"/>
    <cellStyle name="Обычный 18 8 2 4 8" xfId="50615"/>
    <cellStyle name="Обычный 18 8 2 5" xfId="3895"/>
    <cellStyle name="Обычный 18 8 2 5 2" xfId="29958"/>
    <cellStyle name="Обычный 18 8 2 5 3" xfId="39154"/>
    <cellStyle name="Обычный 18 8 2 5 4" xfId="48082"/>
    <cellStyle name="Обычный 18 8 2 5 5" xfId="57002"/>
    <cellStyle name="Обычный 18 8 2 6" xfId="3896"/>
    <cellStyle name="Обычный 18 8 2 6 2" xfId="26097"/>
    <cellStyle name="Обычный 18 8 2 6 3" xfId="35294"/>
    <cellStyle name="Обычный 18 8 2 6 4" xfId="44222"/>
    <cellStyle name="Обычный 18 8 2 6 5" xfId="53142"/>
    <cellStyle name="Обычный 18 8 2 7" xfId="13312"/>
    <cellStyle name="Обычный 18 8 2 8" xfId="17171"/>
    <cellStyle name="Обычный 18 8 2 9" xfId="21031"/>
    <cellStyle name="Обычный 18 8 3" xfId="3897"/>
    <cellStyle name="Обычный 18 8 3 10" xfId="22533"/>
    <cellStyle name="Обычный 18 8 3 11" xfId="31409"/>
    <cellStyle name="Обычный 18 8 3 12" xfId="40662"/>
    <cellStyle name="Обычный 18 8 3 13" xfId="49582"/>
    <cellStyle name="Обычный 18 8 3 2" xfId="3898"/>
    <cellStyle name="Обычный 18 8 3 2 2" xfId="3899"/>
    <cellStyle name="Обычный 18 8 3 2 2 2" xfId="28463"/>
    <cellStyle name="Обычный 18 8 3 2 2 3" xfId="37659"/>
    <cellStyle name="Обычный 18 8 3 2 2 4" xfId="46587"/>
    <cellStyle name="Обычный 18 8 3 2 2 5" xfId="55507"/>
    <cellStyle name="Обычный 18 8 3 2 3" xfId="11817"/>
    <cellStyle name="Обычный 18 8 3 2 4" xfId="15676"/>
    <cellStyle name="Обычный 18 8 3 2 5" xfId="19536"/>
    <cellStyle name="Обычный 18 8 3 2 6" xfId="24598"/>
    <cellStyle name="Обычный 18 8 3 2 7" xfId="33800"/>
    <cellStyle name="Обычный 18 8 3 2 8" xfId="42727"/>
    <cellStyle name="Обычный 18 8 3 2 9" xfId="51647"/>
    <cellStyle name="Обычный 18 8 3 3" xfId="3900"/>
    <cellStyle name="Обычный 18 8 3 3 2" xfId="3901"/>
    <cellStyle name="Обычный 18 8 3 3 2 2" xfId="27131"/>
    <cellStyle name="Обычный 18 8 3 3 2 3" xfId="36328"/>
    <cellStyle name="Обычный 18 8 3 3 2 4" xfId="45256"/>
    <cellStyle name="Обычный 18 8 3 3 2 5" xfId="54176"/>
    <cellStyle name="Обычный 18 8 3 3 3" xfId="14345"/>
    <cellStyle name="Обычный 18 8 3 3 4" xfId="18205"/>
    <cellStyle name="Обычный 18 8 3 3 5" xfId="23267"/>
    <cellStyle name="Обычный 18 8 3 3 6" xfId="32472"/>
    <cellStyle name="Обычный 18 8 3 3 7" xfId="41396"/>
    <cellStyle name="Обычный 18 8 3 3 8" xfId="50316"/>
    <cellStyle name="Обычный 18 8 3 4" xfId="3902"/>
    <cellStyle name="Обычный 18 8 3 4 2" xfId="30258"/>
    <cellStyle name="Обычный 18 8 3 4 3" xfId="39454"/>
    <cellStyle name="Обычный 18 8 3 4 4" xfId="48382"/>
    <cellStyle name="Обычный 18 8 3 4 5" xfId="57302"/>
    <cellStyle name="Обычный 18 8 3 5" xfId="3903"/>
    <cellStyle name="Обычный 18 8 3 5 2" xfId="26397"/>
    <cellStyle name="Обычный 18 8 3 5 3" xfId="35594"/>
    <cellStyle name="Обычный 18 8 3 5 4" xfId="44522"/>
    <cellStyle name="Обычный 18 8 3 5 5" xfId="53442"/>
    <cellStyle name="Обычный 18 8 3 6" xfId="13612"/>
    <cellStyle name="Обычный 18 8 3 7" xfId="17471"/>
    <cellStyle name="Обычный 18 8 3 8" xfId="21331"/>
    <cellStyle name="Обычный 18 8 3 9" xfId="10991"/>
    <cellStyle name="Обычный 18 8 4" xfId="3904"/>
    <cellStyle name="Обычный 18 8 4 10" xfId="50914"/>
    <cellStyle name="Обычный 18 8 4 2" xfId="3905"/>
    <cellStyle name="Обычный 18 8 4 2 2" xfId="3906"/>
    <cellStyle name="Обычный 18 8 4 2 2 2" xfId="29061"/>
    <cellStyle name="Обычный 18 8 4 2 2 3" xfId="38257"/>
    <cellStyle name="Обычный 18 8 4 2 2 4" xfId="47185"/>
    <cellStyle name="Обычный 18 8 4 2 2 5" xfId="56105"/>
    <cellStyle name="Обычный 18 8 4 2 3" xfId="12415"/>
    <cellStyle name="Обычный 18 8 4 2 4" xfId="16274"/>
    <cellStyle name="Обычный 18 8 4 2 5" xfId="20134"/>
    <cellStyle name="Обычный 18 8 4 2 6" xfId="25196"/>
    <cellStyle name="Обычный 18 8 4 2 7" xfId="34397"/>
    <cellStyle name="Обычный 18 8 4 2 8" xfId="43325"/>
    <cellStyle name="Обычный 18 8 4 2 9" xfId="52245"/>
    <cellStyle name="Обычный 18 8 4 3" xfId="3907"/>
    <cellStyle name="Обычный 18 8 4 3 2" xfId="27730"/>
    <cellStyle name="Обычный 18 8 4 3 3" xfId="36926"/>
    <cellStyle name="Обычный 18 8 4 3 4" xfId="45854"/>
    <cellStyle name="Обычный 18 8 4 3 5" xfId="54774"/>
    <cellStyle name="Обычный 18 8 4 4" xfId="11511"/>
    <cellStyle name="Обычный 18 8 4 5" xfId="14943"/>
    <cellStyle name="Обычный 18 8 4 6" xfId="18803"/>
    <cellStyle name="Обычный 18 8 4 7" xfId="23865"/>
    <cellStyle name="Обычный 18 8 4 8" xfId="33068"/>
    <cellStyle name="Обычный 18 8 4 9" xfId="41994"/>
    <cellStyle name="Обычный 18 8 5" xfId="3908"/>
    <cellStyle name="Обычный 18 8 5 2" xfId="3909"/>
    <cellStyle name="Обычный 18 8 5 2 2" xfId="28313"/>
    <cellStyle name="Обычный 18 8 5 2 3" xfId="37509"/>
    <cellStyle name="Обычный 18 8 5 2 4" xfId="46437"/>
    <cellStyle name="Обычный 18 8 5 2 5" xfId="55357"/>
    <cellStyle name="Обычный 18 8 5 3" xfId="11667"/>
    <cellStyle name="Обычный 18 8 5 4" xfId="15526"/>
    <cellStyle name="Обычный 18 8 5 5" xfId="19386"/>
    <cellStyle name="Обычный 18 8 5 6" xfId="24448"/>
    <cellStyle name="Обычный 18 8 5 7" xfId="33650"/>
    <cellStyle name="Обычный 18 8 5 8" xfId="42577"/>
    <cellStyle name="Обычный 18 8 5 9" xfId="51497"/>
    <cellStyle name="Обычный 18 8 6" xfId="3910"/>
    <cellStyle name="Обычный 18 8 6 2" xfId="3911"/>
    <cellStyle name="Обычный 18 8 6 2 2" xfId="26981"/>
    <cellStyle name="Обычный 18 8 6 2 3" xfId="36178"/>
    <cellStyle name="Обычный 18 8 6 2 4" xfId="45106"/>
    <cellStyle name="Обычный 18 8 6 2 5" xfId="54026"/>
    <cellStyle name="Обычный 18 8 6 3" xfId="14195"/>
    <cellStyle name="Обычный 18 8 6 4" xfId="18055"/>
    <cellStyle name="Обычный 18 8 6 5" xfId="23117"/>
    <cellStyle name="Обычный 18 8 6 6" xfId="32020"/>
    <cellStyle name="Обычный 18 8 6 7" xfId="41246"/>
    <cellStyle name="Обычный 18 8 6 8" xfId="50166"/>
    <cellStyle name="Обычный 18 8 7" xfId="3912"/>
    <cellStyle name="Обычный 18 8 7 2" xfId="29659"/>
    <cellStyle name="Обычный 18 8 7 3" xfId="38855"/>
    <cellStyle name="Обычный 18 8 7 4" xfId="47783"/>
    <cellStyle name="Обычный 18 8 7 5" xfId="56703"/>
    <cellStyle name="Обычный 18 8 8" xfId="3913"/>
    <cellStyle name="Обычный 18 8 8 2" xfId="25794"/>
    <cellStyle name="Обычный 18 8 8 3" xfId="34995"/>
    <cellStyle name="Обычный 18 8 8 4" xfId="43923"/>
    <cellStyle name="Обычный 18 8 8 5" xfId="52843"/>
    <cellStyle name="Обычный 18 8 9" xfId="13013"/>
    <cellStyle name="Обычный 18 9" xfId="3914"/>
    <cellStyle name="Обычный 18 9 10" xfId="20733"/>
    <cellStyle name="Обычный 18 9 11" xfId="10433"/>
    <cellStyle name="Обычный 18 9 12" xfId="21934"/>
    <cellStyle name="Обычный 18 9 13" xfId="31410"/>
    <cellStyle name="Обычный 18 9 14" xfId="40064"/>
    <cellStyle name="Обычный 18 9 15" xfId="48984"/>
    <cellStyle name="Обычный 18 9 2" xfId="3915"/>
    <cellStyle name="Обычный 18 9 2 10" xfId="10738"/>
    <cellStyle name="Обычный 18 9 2 11" xfId="22233"/>
    <cellStyle name="Обычный 18 9 2 12" xfId="31411"/>
    <cellStyle name="Обычный 18 9 2 13" xfId="40363"/>
    <cellStyle name="Обычный 18 9 2 14" xfId="49283"/>
    <cellStyle name="Обычный 18 9 2 2" xfId="3916"/>
    <cellStyle name="Обычный 18 9 2 2 10" xfId="22833"/>
    <cellStyle name="Обычный 18 9 2 2 11" xfId="31412"/>
    <cellStyle name="Обычный 18 9 2 2 12" xfId="40962"/>
    <cellStyle name="Обычный 18 9 2 2 13" xfId="49882"/>
    <cellStyle name="Обычный 18 9 2 2 2" xfId="3917"/>
    <cellStyle name="Обычный 18 9 2 2 2 2" xfId="3918"/>
    <cellStyle name="Обычный 18 9 2 2 2 2 2" xfId="29361"/>
    <cellStyle name="Обычный 18 9 2 2 2 2 3" xfId="38557"/>
    <cellStyle name="Обычный 18 9 2 2 2 2 4" xfId="47485"/>
    <cellStyle name="Обычный 18 9 2 2 2 2 5" xfId="56405"/>
    <cellStyle name="Обычный 18 9 2 2 2 3" xfId="12715"/>
    <cellStyle name="Обычный 18 9 2 2 2 4" xfId="16574"/>
    <cellStyle name="Обычный 18 9 2 2 2 5" xfId="20434"/>
    <cellStyle name="Обычный 18 9 2 2 2 6" xfId="25496"/>
    <cellStyle name="Обычный 18 9 2 2 2 7" xfId="34697"/>
    <cellStyle name="Обычный 18 9 2 2 2 8" xfId="43625"/>
    <cellStyle name="Обычный 18 9 2 2 2 9" xfId="52545"/>
    <cellStyle name="Обычный 18 9 2 2 3" xfId="3919"/>
    <cellStyle name="Обычный 18 9 2 2 3 2" xfId="3920"/>
    <cellStyle name="Обычный 18 9 2 2 3 2 2" xfId="28030"/>
    <cellStyle name="Обычный 18 9 2 2 3 2 3" xfId="37226"/>
    <cellStyle name="Обычный 18 9 2 2 3 2 4" xfId="46154"/>
    <cellStyle name="Обычный 18 9 2 2 3 2 5" xfId="55074"/>
    <cellStyle name="Обычный 18 9 2 2 3 3" xfId="15243"/>
    <cellStyle name="Обычный 18 9 2 2 3 4" xfId="19103"/>
    <cellStyle name="Обычный 18 9 2 2 3 5" xfId="24165"/>
    <cellStyle name="Обычный 18 9 2 2 3 6" xfId="33368"/>
    <cellStyle name="Обычный 18 9 2 2 3 7" xfId="42294"/>
    <cellStyle name="Обычный 18 9 2 2 3 8" xfId="51214"/>
    <cellStyle name="Обычный 18 9 2 2 4" xfId="3921"/>
    <cellStyle name="Обычный 18 9 2 2 4 2" xfId="30558"/>
    <cellStyle name="Обычный 18 9 2 2 4 3" xfId="39754"/>
    <cellStyle name="Обычный 18 9 2 2 4 4" xfId="48682"/>
    <cellStyle name="Обычный 18 9 2 2 4 5" xfId="57602"/>
    <cellStyle name="Обычный 18 9 2 2 5" xfId="3922"/>
    <cellStyle name="Обычный 18 9 2 2 5 2" xfId="26697"/>
    <cellStyle name="Обычный 18 9 2 2 5 3" xfId="35894"/>
    <cellStyle name="Обычный 18 9 2 2 5 4" xfId="44822"/>
    <cellStyle name="Обычный 18 9 2 2 5 5" xfId="53742"/>
    <cellStyle name="Обычный 18 9 2 2 6" xfId="13912"/>
    <cellStyle name="Обычный 18 9 2 2 7" xfId="17771"/>
    <cellStyle name="Обычный 18 9 2 2 8" xfId="21631"/>
    <cellStyle name="Обычный 18 9 2 2 9" xfId="11259"/>
    <cellStyle name="Обычный 18 9 2 3" xfId="3923"/>
    <cellStyle name="Обычный 18 9 2 3 2" xfId="3924"/>
    <cellStyle name="Обычный 18 9 2 3 2 2" xfId="28763"/>
    <cellStyle name="Обычный 18 9 2 3 2 3" xfId="37959"/>
    <cellStyle name="Обычный 18 9 2 3 2 4" xfId="46887"/>
    <cellStyle name="Обычный 18 9 2 3 2 5" xfId="55807"/>
    <cellStyle name="Обычный 18 9 2 3 3" xfId="12117"/>
    <cellStyle name="Обычный 18 9 2 3 4" xfId="15976"/>
    <cellStyle name="Обычный 18 9 2 3 5" xfId="19836"/>
    <cellStyle name="Обычный 18 9 2 3 6" xfId="24898"/>
    <cellStyle name="Обычный 18 9 2 3 7" xfId="34099"/>
    <cellStyle name="Обычный 18 9 2 3 8" xfId="43027"/>
    <cellStyle name="Обычный 18 9 2 3 9" xfId="51947"/>
    <cellStyle name="Обычный 18 9 2 4" xfId="3925"/>
    <cellStyle name="Обычный 18 9 2 4 2" xfId="3926"/>
    <cellStyle name="Обычный 18 9 2 4 2 2" xfId="27432"/>
    <cellStyle name="Обычный 18 9 2 4 2 3" xfId="36628"/>
    <cellStyle name="Обычный 18 9 2 4 2 4" xfId="45556"/>
    <cellStyle name="Обычный 18 9 2 4 2 5" xfId="54476"/>
    <cellStyle name="Обычный 18 9 2 4 3" xfId="14645"/>
    <cellStyle name="Обычный 18 9 2 4 4" xfId="18505"/>
    <cellStyle name="Обычный 18 9 2 4 5" xfId="23567"/>
    <cellStyle name="Обычный 18 9 2 4 6" xfId="32771"/>
    <cellStyle name="Обычный 18 9 2 4 7" xfId="41696"/>
    <cellStyle name="Обычный 18 9 2 4 8" xfId="50616"/>
    <cellStyle name="Обычный 18 9 2 5" xfId="3927"/>
    <cellStyle name="Обычный 18 9 2 5 2" xfId="29959"/>
    <cellStyle name="Обычный 18 9 2 5 3" xfId="39155"/>
    <cellStyle name="Обычный 18 9 2 5 4" xfId="48083"/>
    <cellStyle name="Обычный 18 9 2 5 5" xfId="57003"/>
    <cellStyle name="Обычный 18 9 2 6" xfId="3928"/>
    <cellStyle name="Обычный 18 9 2 6 2" xfId="26098"/>
    <cellStyle name="Обычный 18 9 2 6 3" xfId="35295"/>
    <cellStyle name="Обычный 18 9 2 6 4" xfId="44223"/>
    <cellStyle name="Обычный 18 9 2 6 5" xfId="53143"/>
    <cellStyle name="Обычный 18 9 2 7" xfId="13313"/>
    <cellStyle name="Обычный 18 9 2 8" xfId="17172"/>
    <cellStyle name="Обычный 18 9 2 9" xfId="21032"/>
    <cellStyle name="Обычный 18 9 3" xfId="3929"/>
    <cellStyle name="Обычный 18 9 3 10" xfId="22534"/>
    <cellStyle name="Обычный 18 9 3 11" xfId="31413"/>
    <cellStyle name="Обычный 18 9 3 12" xfId="40663"/>
    <cellStyle name="Обычный 18 9 3 13" xfId="49583"/>
    <cellStyle name="Обычный 18 9 3 2" xfId="3930"/>
    <cellStyle name="Обычный 18 9 3 2 2" xfId="3931"/>
    <cellStyle name="Обычный 18 9 3 2 2 2" xfId="29062"/>
    <cellStyle name="Обычный 18 9 3 2 2 3" xfId="38258"/>
    <cellStyle name="Обычный 18 9 3 2 2 4" xfId="47186"/>
    <cellStyle name="Обычный 18 9 3 2 2 5" xfId="56106"/>
    <cellStyle name="Обычный 18 9 3 2 3" xfId="12416"/>
    <cellStyle name="Обычный 18 9 3 2 4" xfId="16275"/>
    <cellStyle name="Обычный 18 9 3 2 5" xfId="20135"/>
    <cellStyle name="Обычный 18 9 3 2 6" xfId="25197"/>
    <cellStyle name="Обычный 18 9 3 2 7" xfId="34398"/>
    <cellStyle name="Обычный 18 9 3 2 8" xfId="43326"/>
    <cellStyle name="Обычный 18 9 3 2 9" xfId="52246"/>
    <cellStyle name="Обычный 18 9 3 3" xfId="3932"/>
    <cellStyle name="Обычный 18 9 3 3 2" xfId="3933"/>
    <cellStyle name="Обычный 18 9 3 3 2 2" xfId="27731"/>
    <cellStyle name="Обычный 18 9 3 3 2 3" xfId="36927"/>
    <cellStyle name="Обычный 18 9 3 3 2 4" xfId="45855"/>
    <cellStyle name="Обычный 18 9 3 3 2 5" xfId="54775"/>
    <cellStyle name="Обычный 18 9 3 3 3" xfId="14944"/>
    <cellStyle name="Обычный 18 9 3 3 4" xfId="18804"/>
    <cellStyle name="Обычный 18 9 3 3 5" xfId="23866"/>
    <cellStyle name="Обычный 18 9 3 3 6" xfId="33069"/>
    <cellStyle name="Обычный 18 9 3 3 7" xfId="41995"/>
    <cellStyle name="Обычный 18 9 3 3 8" xfId="50915"/>
    <cellStyle name="Обычный 18 9 3 4" xfId="3934"/>
    <cellStyle name="Обычный 18 9 3 4 2" xfId="30259"/>
    <cellStyle name="Обычный 18 9 3 4 3" xfId="39455"/>
    <cellStyle name="Обычный 18 9 3 4 4" xfId="48383"/>
    <cellStyle name="Обычный 18 9 3 4 5" xfId="57303"/>
    <cellStyle name="Обычный 18 9 3 5" xfId="3935"/>
    <cellStyle name="Обычный 18 9 3 5 2" xfId="26398"/>
    <cellStyle name="Обычный 18 9 3 5 3" xfId="35595"/>
    <cellStyle name="Обычный 18 9 3 5 4" xfId="44523"/>
    <cellStyle name="Обычный 18 9 3 5 5" xfId="53443"/>
    <cellStyle name="Обычный 18 9 3 6" xfId="13613"/>
    <cellStyle name="Обычный 18 9 3 7" xfId="17472"/>
    <cellStyle name="Обычный 18 9 3 8" xfId="21332"/>
    <cellStyle name="Обычный 18 9 3 9" xfId="10992"/>
    <cellStyle name="Обычный 18 9 4" xfId="3936"/>
    <cellStyle name="Обычный 18 9 4 2" xfId="3937"/>
    <cellStyle name="Обычный 18 9 4 2 2" xfId="28464"/>
    <cellStyle name="Обычный 18 9 4 2 3" xfId="37660"/>
    <cellStyle name="Обычный 18 9 4 2 4" xfId="46588"/>
    <cellStyle name="Обычный 18 9 4 2 5" xfId="55508"/>
    <cellStyle name="Обычный 18 9 4 3" xfId="11818"/>
    <cellStyle name="Обычный 18 9 4 4" xfId="15677"/>
    <cellStyle name="Обычный 18 9 4 5" xfId="19537"/>
    <cellStyle name="Обычный 18 9 4 6" xfId="24599"/>
    <cellStyle name="Обычный 18 9 4 7" xfId="33801"/>
    <cellStyle name="Обычный 18 9 4 8" xfId="42728"/>
    <cellStyle name="Обычный 18 9 4 9" xfId="51648"/>
    <cellStyle name="Обычный 18 9 5" xfId="3938"/>
    <cellStyle name="Обычный 18 9 5 2" xfId="3939"/>
    <cellStyle name="Обычный 18 9 5 2 2" xfId="27132"/>
    <cellStyle name="Обычный 18 9 5 2 3" xfId="36329"/>
    <cellStyle name="Обычный 18 9 5 2 4" xfId="45257"/>
    <cellStyle name="Обычный 18 9 5 2 5" xfId="54177"/>
    <cellStyle name="Обычный 18 9 5 3" xfId="14346"/>
    <cellStyle name="Обычный 18 9 5 4" xfId="18206"/>
    <cellStyle name="Обычный 18 9 5 5" xfId="23268"/>
    <cellStyle name="Обычный 18 9 5 6" xfId="32473"/>
    <cellStyle name="Обычный 18 9 5 7" xfId="41397"/>
    <cellStyle name="Обычный 18 9 5 8" xfId="50317"/>
    <cellStyle name="Обычный 18 9 6" xfId="3940"/>
    <cellStyle name="Обычный 18 9 6 2" xfId="29660"/>
    <cellStyle name="Обычный 18 9 6 3" xfId="38856"/>
    <cellStyle name="Обычный 18 9 6 4" xfId="47784"/>
    <cellStyle name="Обычный 18 9 6 5" xfId="56704"/>
    <cellStyle name="Обычный 18 9 7" xfId="3941"/>
    <cellStyle name="Обычный 18 9 7 2" xfId="25795"/>
    <cellStyle name="Обычный 18 9 7 3" xfId="34996"/>
    <cellStyle name="Обычный 18 9 7 4" xfId="43924"/>
    <cellStyle name="Обычный 18 9 7 5" xfId="52844"/>
    <cellStyle name="Обычный 18 9 8" xfId="13014"/>
    <cellStyle name="Обычный 18 9 9" xfId="16873"/>
    <cellStyle name="Обычный 19" xfId="273"/>
    <cellStyle name="Обычный 19 2" xfId="3942"/>
    <cellStyle name="Обычный 19 2 2" xfId="3943"/>
    <cellStyle name="Обычный 2" xfId="36"/>
    <cellStyle name="Обычный 2 10" xfId="3944"/>
    <cellStyle name="Обычный 2 11" xfId="3945"/>
    <cellStyle name="Обычный 2 12" xfId="3946"/>
    <cellStyle name="Обычный 2 13" xfId="3947"/>
    <cellStyle name="Обычный 2 14" xfId="3948"/>
    <cellStyle name="Обычный 2 15" xfId="3949"/>
    <cellStyle name="Обычный 2 16" xfId="3950"/>
    <cellStyle name="Обычный 2 17" xfId="3951"/>
    <cellStyle name="Обычный 2 18" xfId="3952"/>
    <cellStyle name="Обычный 2 19" xfId="3953"/>
    <cellStyle name="Обычный 2 2" xfId="3954"/>
    <cellStyle name="Обычный 2 2 10" xfId="3955"/>
    <cellStyle name="Обычный 2 2 11" xfId="3956"/>
    <cellStyle name="Обычный 2 2 12" xfId="3957"/>
    <cellStyle name="Обычный 2 2 13" xfId="3958"/>
    <cellStyle name="Обычный 2 2 14" xfId="3959"/>
    <cellStyle name="Обычный 2 2 15" xfId="3960"/>
    <cellStyle name="Обычный 2 2 16" xfId="3961"/>
    <cellStyle name="Обычный 2 2 17" xfId="3962"/>
    <cellStyle name="Обычный 2 2 18" xfId="3963"/>
    <cellStyle name="Обычный 2 2 19" xfId="3964"/>
    <cellStyle name="Обычный 2 2 2" xfId="3965"/>
    <cellStyle name="Обычный 2 2 2 10" xfId="3966"/>
    <cellStyle name="Обычный 2 2 2 11" xfId="3967"/>
    <cellStyle name="Обычный 2 2 2 12" xfId="3968"/>
    <cellStyle name="Обычный 2 2 2 13" xfId="3969"/>
    <cellStyle name="Обычный 2 2 2 14" xfId="3970"/>
    <cellStyle name="Обычный 2 2 2 15" xfId="3971"/>
    <cellStyle name="Обычный 2 2 2 16" xfId="3972"/>
    <cellStyle name="Обычный 2 2 2 17" xfId="3973"/>
    <cellStyle name="Обычный 2 2 2 18" xfId="3974"/>
    <cellStyle name="Обычный 2 2 2 2" xfId="3975"/>
    <cellStyle name="Обычный 2 2 2 3" xfId="3976"/>
    <cellStyle name="Обычный 2 2 2 4" xfId="3977"/>
    <cellStyle name="Обычный 2 2 2 5" xfId="3978"/>
    <cellStyle name="Обычный 2 2 2 6" xfId="3979"/>
    <cellStyle name="Обычный 2 2 2 7" xfId="3980"/>
    <cellStyle name="Обычный 2 2 2 8" xfId="3981"/>
    <cellStyle name="Обычный 2 2 2 9" xfId="3982"/>
    <cellStyle name="Обычный 2 2 3" xfId="3983"/>
    <cellStyle name="Обычный 2 2 4" xfId="3984"/>
    <cellStyle name="Обычный 2 2 5" xfId="3985"/>
    <cellStyle name="Обычный 2 2 6" xfId="3986"/>
    <cellStyle name="Обычный 2 2 7" xfId="3987"/>
    <cellStyle name="Обычный 2 2 8" xfId="3988"/>
    <cellStyle name="Обычный 2 2 9" xfId="3989"/>
    <cellStyle name="Обычный 2 20" xfId="3990"/>
    <cellStyle name="Обычный 2 21" xfId="3991"/>
    <cellStyle name="Обычный 2 22" xfId="3992"/>
    <cellStyle name="Обычный 2 23" xfId="3993"/>
    <cellStyle name="Обычный 2 24" xfId="3994"/>
    <cellStyle name="Обычный 2 25" xfId="3995"/>
    <cellStyle name="Обычный 2 26" xfId="3996"/>
    <cellStyle name="Обычный 2 26 2" xfId="108"/>
    <cellStyle name="Обычный 2 27" xfId="3997"/>
    <cellStyle name="Обычный 2 28" xfId="11453"/>
    <cellStyle name="Обычный 2 3" xfId="3998"/>
    <cellStyle name="Обычный 2 3 2" xfId="3999"/>
    <cellStyle name="Обычный 2 3 3" xfId="4000"/>
    <cellStyle name="Обычный 2 3 3 2" xfId="4001"/>
    <cellStyle name="Обычный 2 4" xfId="4002"/>
    <cellStyle name="Обычный 2 5" xfId="4003"/>
    <cellStyle name="Обычный 2 6" xfId="4004"/>
    <cellStyle name="Обычный 2 7" xfId="4005"/>
    <cellStyle name="Обычный 2 8" xfId="4006"/>
    <cellStyle name="Обычный 2 9" xfId="4007"/>
    <cellStyle name="Обычный 20" xfId="4008"/>
    <cellStyle name="Обычный 20 2" xfId="4009"/>
    <cellStyle name="Обычный 20 3" xfId="4010"/>
    <cellStyle name="Обычный 20 3 2" xfId="4011"/>
    <cellStyle name="Обычный 20 3 2 10" xfId="20734"/>
    <cellStyle name="Обычный 20 3 2 11" xfId="10434"/>
    <cellStyle name="Обычный 20 3 2 12" xfId="21935"/>
    <cellStyle name="Обычный 20 3 2 13" xfId="31416"/>
    <cellStyle name="Обычный 20 3 2 14" xfId="40065"/>
    <cellStyle name="Обычный 20 3 2 15" xfId="48985"/>
    <cellStyle name="Обычный 20 3 2 2" xfId="4012"/>
    <cellStyle name="Обычный 20 3 2 2 10" xfId="10739"/>
    <cellStyle name="Обычный 20 3 2 2 11" xfId="22234"/>
    <cellStyle name="Обычный 20 3 2 2 12" xfId="31417"/>
    <cellStyle name="Обычный 20 3 2 2 13" xfId="40364"/>
    <cellStyle name="Обычный 20 3 2 2 14" xfId="49284"/>
    <cellStyle name="Обычный 20 3 2 2 2" xfId="4013"/>
    <cellStyle name="Обычный 20 3 2 2 2 10" xfId="22834"/>
    <cellStyle name="Обычный 20 3 2 2 2 11" xfId="31418"/>
    <cellStyle name="Обычный 20 3 2 2 2 12" xfId="40963"/>
    <cellStyle name="Обычный 20 3 2 2 2 13" xfId="49883"/>
    <cellStyle name="Обычный 20 3 2 2 2 2" xfId="4014"/>
    <cellStyle name="Обычный 20 3 2 2 2 2 2" xfId="4015"/>
    <cellStyle name="Обычный 20 3 2 2 2 2 2 2" xfId="29362"/>
    <cellStyle name="Обычный 20 3 2 2 2 2 2 3" xfId="38558"/>
    <cellStyle name="Обычный 20 3 2 2 2 2 2 4" xfId="47486"/>
    <cellStyle name="Обычный 20 3 2 2 2 2 2 5" xfId="56406"/>
    <cellStyle name="Обычный 20 3 2 2 2 2 3" xfId="12716"/>
    <cellStyle name="Обычный 20 3 2 2 2 2 4" xfId="16575"/>
    <cellStyle name="Обычный 20 3 2 2 2 2 5" xfId="20435"/>
    <cellStyle name="Обычный 20 3 2 2 2 2 6" xfId="25497"/>
    <cellStyle name="Обычный 20 3 2 2 2 2 7" xfId="34698"/>
    <cellStyle name="Обычный 20 3 2 2 2 2 8" xfId="43626"/>
    <cellStyle name="Обычный 20 3 2 2 2 2 9" xfId="52546"/>
    <cellStyle name="Обычный 20 3 2 2 2 3" xfId="4016"/>
    <cellStyle name="Обычный 20 3 2 2 2 3 2" xfId="4017"/>
    <cellStyle name="Обычный 20 3 2 2 2 3 2 2" xfId="28031"/>
    <cellStyle name="Обычный 20 3 2 2 2 3 2 3" xfId="37227"/>
    <cellStyle name="Обычный 20 3 2 2 2 3 2 4" xfId="46155"/>
    <cellStyle name="Обычный 20 3 2 2 2 3 2 5" xfId="55075"/>
    <cellStyle name="Обычный 20 3 2 2 2 3 3" xfId="15244"/>
    <cellStyle name="Обычный 20 3 2 2 2 3 4" xfId="19104"/>
    <cellStyle name="Обычный 20 3 2 2 2 3 5" xfId="24166"/>
    <cellStyle name="Обычный 20 3 2 2 2 3 6" xfId="33369"/>
    <cellStyle name="Обычный 20 3 2 2 2 3 7" xfId="42295"/>
    <cellStyle name="Обычный 20 3 2 2 2 3 8" xfId="51215"/>
    <cellStyle name="Обычный 20 3 2 2 2 4" xfId="4018"/>
    <cellStyle name="Обычный 20 3 2 2 2 4 2" xfId="30559"/>
    <cellStyle name="Обычный 20 3 2 2 2 4 3" xfId="39755"/>
    <cellStyle name="Обычный 20 3 2 2 2 4 4" xfId="48683"/>
    <cellStyle name="Обычный 20 3 2 2 2 4 5" xfId="57603"/>
    <cellStyle name="Обычный 20 3 2 2 2 5" xfId="4019"/>
    <cellStyle name="Обычный 20 3 2 2 2 5 2" xfId="26698"/>
    <cellStyle name="Обычный 20 3 2 2 2 5 3" xfId="35895"/>
    <cellStyle name="Обычный 20 3 2 2 2 5 4" xfId="44823"/>
    <cellStyle name="Обычный 20 3 2 2 2 5 5" xfId="53743"/>
    <cellStyle name="Обычный 20 3 2 2 2 6" xfId="13913"/>
    <cellStyle name="Обычный 20 3 2 2 2 7" xfId="17772"/>
    <cellStyle name="Обычный 20 3 2 2 2 8" xfId="21632"/>
    <cellStyle name="Обычный 20 3 2 2 2 9" xfId="11260"/>
    <cellStyle name="Обычный 20 3 2 2 3" xfId="4020"/>
    <cellStyle name="Обычный 20 3 2 2 3 2" xfId="4021"/>
    <cellStyle name="Обычный 20 3 2 2 3 2 2" xfId="28764"/>
    <cellStyle name="Обычный 20 3 2 2 3 2 3" xfId="37960"/>
    <cellStyle name="Обычный 20 3 2 2 3 2 4" xfId="46888"/>
    <cellStyle name="Обычный 20 3 2 2 3 2 5" xfId="55808"/>
    <cellStyle name="Обычный 20 3 2 2 3 3" xfId="12118"/>
    <cellStyle name="Обычный 20 3 2 2 3 4" xfId="15977"/>
    <cellStyle name="Обычный 20 3 2 2 3 5" xfId="19837"/>
    <cellStyle name="Обычный 20 3 2 2 3 6" xfId="24899"/>
    <cellStyle name="Обычный 20 3 2 2 3 7" xfId="34100"/>
    <cellStyle name="Обычный 20 3 2 2 3 8" xfId="43028"/>
    <cellStyle name="Обычный 20 3 2 2 3 9" xfId="51948"/>
    <cellStyle name="Обычный 20 3 2 2 4" xfId="4022"/>
    <cellStyle name="Обычный 20 3 2 2 4 2" xfId="4023"/>
    <cellStyle name="Обычный 20 3 2 2 4 2 2" xfId="27433"/>
    <cellStyle name="Обычный 20 3 2 2 4 2 3" xfId="36629"/>
    <cellStyle name="Обычный 20 3 2 2 4 2 4" xfId="45557"/>
    <cellStyle name="Обычный 20 3 2 2 4 2 5" xfId="54477"/>
    <cellStyle name="Обычный 20 3 2 2 4 3" xfId="14646"/>
    <cellStyle name="Обычный 20 3 2 2 4 4" xfId="18506"/>
    <cellStyle name="Обычный 20 3 2 2 4 5" xfId="23568"/>
    <cellStyle name="Обычный 20 3 2 2 4 6" xfId="32772"/>
    <cellStyle name="Обычный 20 3 2 2 4 7" xfId="41697"/>
    <cellStyle name="Обычный 20 3 2 2 4 8" xfId="50617"/>
    <cellStyle name="Обычный 20 3 2 2 5" xfId="4024"/>
    <cellStyle name="Обычный 20 3 2 2 5 2" xfId="29960"/>
    <cellStyle name="Обычный 20 3 2 2 5 3" xfId="39156"/>
    <cellStyle name="Обычный 20 3 2 2 5 4" xfId="48084"/>
    <cellStyle name="Обычный 20 3 2 2 5 5" xfId="57004"/>
    <cellStyle name="Обычный 20 3 2 2 6" xfId="4025"/>
    <cellStyle name="Обычный 20 3 2 2 6 2" xfId="26099"/>
    <cellStyle name="Обычный 20 3 2 2 6 3" xfId="35296"/>
    <cellStyle name="Обычный 20 3 2 2 6 4" xfId="44224"/>
    <cellStyle name="Обычный 20 3 2 2 6 5" xfId="53144"/>
    <cellStyle name="Обычный 20 3 2 2 7" xfId="13314"/>
    <cellStyle name="Обычный 20 3 2 2 8" xfId="17173"/>
    <cellStyle name="Обычный 20 3 2 2 9" xfId="21033"/>
    <cellStyle name="Обычный 20 3 2 3" xfId="4026"/>
    <cellStyle name="Обычный 20 3 2 3 10" xfId="22535"/>
    <cellStyle name="Обычный 20 3 2 3 11" xfId="31419"/>
    <cellStyle name="Обычный 20 3 2 3 12" xfId="40664"/>
    <cellStyle name="Обычный 20 3 2 3 13" xfId="49584"/>
    <cellStyle name="Обычный 20 3 2 3 2" xfId="4027"/>
    <cellStyle name="Обычный 20 3 2 3 2 2" xfId="4028"/>
    <cellStyle name="Обычный 20 3 2 3 2 2 2" xfId="29063"/>
    <cellStyle name="Обычный 20 3 2 3 2 2 3" xfId="38259"/>
    <cellStyle name="Обычный 20 3 2 3 2 2 4" xfId="47187"/>
    <cellStyle name="Обычный 20 3 2 3 2 2 5" xfId="56107"/>
    <cellStyle name="Обычный 20 3 2 3 2 3" xfId="12417"/>
    <cellStyle name="Обычный 20 3 2 3 2 4" xfId="16276"/>
    <cellStyle name="Обычный 20 3 2 3 2 5" xfId="20136"/>
    <cellStyle name="Обычный 20 3 2 3 2 6" xfId="25198"/>
    <cellStyle name="Обычный 20 3 2 3 2 7" xfId="34399"/>
    <cellStyle name="Обычный 20 3 2 3 2 8" xfId="43327"/>
    <cellStyle name="Обычный 20 3 2 3 2 9" xfId="52247"/>
    <cellStyle name="Обычный 20 3 2 3 3" xfId="4029"/>
    <cellStyle name="Обычный 20 3 2 3 3 2" xfId="4030"/>
    <cellStyle name="Обычный 20 3 2 3 3 2 2" xfId="27732"/>
    <cellStyle name="Обычный 20 3 2 3 3 2 3" xfId="36928"/>
    <cellStyle name="Обычный 20 3 2 3 3 2 4" xfId="45856"/>
    <cellStyle name="Обычный 20 3 2 3 3 2 5" xfId="54776"/>
    <cellStyle name="Обычный 20 3 2 3 3 3" xfId="14945"/>
    <cellStyle name="Обычный 20 3 2 3 3 4" xfId="18805"/>
    <cellStyle name="Обычный 20 3 2 3 3 5" xfId="23867"/>
    <cellStyle name="Обычный 20 3 2 3 3 6" xfId="33070"/>
    <cellStyle name="Обычный 20 3 2 3 3 7" xfId="41996"/>
    <cellStyle name="Обычный 20 3 2 3 3 8" xfId="50916"/>
    <cellStyle name="Обычный 20 3 2 3 4" xfId="4031"/>
    <cellStyle name="Обычный 20 3 2 3 4 2" xfId="30260"/>
    <cellStyle name="Обычный 20 3 2 3 4 3" xfId="39456"/>
    <cellStyle name="Обычный 20 3 2 3 4 4" xfId="48384"/>
    <cellStyle name="Обычный 20 3 2 3 4 5" xfId="57304"/>
    <cellStyle name="Обычный 20 3 2 3 5" xfId="4032"/>
    <cellStyle name="Обычный 20 3 2 3 5 2" xfId="26399"/>
    <cellStyle name="Обычный 20 3 2 3 5 3" xfId="35596"/>
    <cellStyle name="Обычный 20 3 2 3 5 4" xfId="44524"/>
    <cellStyle name="Обычный 20 3 2 3 5 5" xfId="53444"/>
    <cellStyle name="Обычный 20 3 2 3 6" xfId="13614"/>
    <cellStyle name="Обычный 20 3 2 3 7" xfId="17473"/>
    <cellStyle name="Обычный 20 3 2 3 8" xfId="21333"/>
    <cellStyle name="Обычный 20 3 2 3 9" xfId="10993"/>
    <cellStyle name="Обычный 20 3 2 4" xfId="4033"/>
    <cellStyle name="Обычный 20 3 2 4 2" xfId="4034"/>
    <cellStyle name="Обычный 20 3 2 4 2 2" xfId="28465"/>
    <cellStyle name="Обычный 20 3 2 4 2 3" xfId="37661"/>
    <cellStyle name="Обычный 20 3 2 4 2 4" xfId="46589"/>
    <cellStyle name="Обычный 20 3 2 4 2 5" xfId="55509"/>
    <cellStyle name="Обычный 20 3 2 4 3" xfId="11819"/>
    <cellStyle name="Обычный 20 3 2 4 4" xfId="15678"/>
    <cellStyle name="Обычный 20 3 2 4 5" xfId="19538"/>
    <cellStyle name="Обычный 20 3 2 4 6" xfId="24600"/>
    <cellStyle name="Обычный 20 3 2 4 7" xfId="33802"/>
    <cellStyle name="Обычный 20 3 2 4 8" xfId="42729"/>
    <cellStyle name="Обычный 20 3 2 4 9" xfId="51649"/>
    <cellStyle name="Обычный 20 3 2 5" xfId="4035"/>
    <cellStyle name="Обычный 20 3 2 5 2" xfId="4036"/>
    <cellStyle name="Обычный 20 3 2 5 2 2" xfId="27133"/>
    <cellStyle name="Обычный 20 3 2 5 2 3" xfId="36330"/>
    <cellStyle name="Обычный 20 3 2 5 2 4" xfId="45258"/>
    <cellStyle name="Обычный 20 3 2 5 2 5" xfId="54178"/>
    <cellStyle name="Обычный 20 3 2 5 3" xfId="14347"/>
    <cellStyle name="Обычный 20 3 2 5 4" xfId="18207"/>
    <cellStyle name="Обычный 20 3 2 5 5" xfId="23269"/>
    <cellStyle name="Обычный 20 3 2 5 6" xfId="32474"/>
    <cellStyle name="Обычный 20 3 2 5 7" xfId="41398"/>
    <cellStyle name="Обычный 20 3 2 5 8" xfId="50318"/>
    <cellStyle name="Обычный 20 3 2 6" xfId="4037"/>
    <cellStyle name="Обычный 20 3 2 6 2" xfId="29661"/>
    <cellStyle name="Обычный 20 3 2 6 3" xfId="38857"/>
    <cellStyle name="Обычный 20 3 2 6 4" xfId="47785"/>
    <cellStyle name="Обычный 20 3 2 6 5" xfId="56705"/>
    <cellStyle name="Обычный 20 3 2 7" xfId="4038"/>
    <cellStyle name="Обычный 20 3 2 7 2" xfId="25796"/>
    <cellStyle name="Обычный 20 3 2 7 3" xfId="34997"/>
    <cellStyle name="Обычный 20 3 2 7 4" xfId="43925"/>
    <cellStyle name="Обычный 20 3 2 7 5" xfId="52845"/>
    <cellStyle name="Обычный 20 3 2 8" xfId="13015"/>
    <cellStyle name="Обычный 20 3 2 9" xfId="16874"/>
    <cellStyle name="Обычный 20 4" xfId="10249"/>
    <cellStyle name="Обычный 21" xfId="4039"/>
    <cellStyle name="Обычный 21 2" xfId="4040"/>
    <cellStyle name="Обычный 21 3" xfId="4041"/>
    <cellStyle name="Обычный 21 3 2" xfId="4042"/>
    <cellStyle name="Обычный 21 3 2 2" xfId="28333"/>
    <cellStyle name="Обычный 21 3 2 3" xfId="37529"/>
    <cellStyle name="Обычный 21 3 2 4" xfId="46457"/>
    <cellStyle name="Обычный 21 3 2 5" xfId="55377"/>
    <cellStyle name="Обычный 21 3 3" xfId="11687"/>
    <cellStyle name="Обычный 21 3 4" xfId="15546"/>
    <cellStyle name="Обычный 21 3 5" xfId="19406"/>
    <cellStyle name="Обычный 21 3 6" xfId="24468"/>
    <cellStyle name="Обычный 21 3 7" xfId="33670"/>
    <cellStyle name="Обычный 21 3 8" xfId="42597"/>
    <cellStyle name="Обычный 21 3 9" xfId="51517"/>
    <cellStyle name="Обычный 21 4" xfId="4043"/>
    <cellStyle name="Обычный 21 4 2" xfId="4044"/>
    <cellStyle name="Обычный 21 4 2 2" xfId="27001"/>
    <cellStyle name="Обычный 21 4 2 3" xfId="36198"/>
    <cellStyle name="Обычный 21 4 2 4" xfId="45126"/>
    <cellStyle name="Обычный 21 4 2 5" xfId="54046"/>
    <cellStyle name="Обычный 21 4 3" xfId="14215"/>
    <cellStyle name="Обычный 21 4 4" xfId="18075"/>
    <cellStyle name="Обычный 21 4 5" xfId="23137"/>
    <cellStyle name="Обычный 21 4 6" xfId="32360"/>
    <cellStyle name="Обычный 21 4 7" xfId="41266"/>
    <cellStyle name="Обычный 21 4 8" xfId="50186"/>
    <cellStyle name="Обычный 21 5" xfId="10248"/>
    <cellStyle name="Обычный 22" xfId="4045"/>
    <cellStyle name="Обычный 22 2" xfId="4046"/>
    <cellStyle name="Обычный 22 3" xfId="4047"/>
    <cellStyle name="Обычный 22 3 2" xfId="4048"/>
    <cellStyle name="Обычный 22 3 2 2" xfId="28356"/>
    <cellStyle name="Обычный 22 3 2 3" xfId="37552"/>
    <cellStyle name="Обычный 22 3 2 4" xfId="46480"/>
    <cellStyle name="Обычный 22 3 2 5" xfId="55400"/>
    <cellStyle name="Обычный 22 3 3" xfId="11710"/>
    <cellStyle name="Обычный 22 3 4" xfId="15569"/>
    <cellStyle name="Обычный 22 3 5" xfId="19429"/>
    <cellStyle name="Обычный 22 3 6" xfId="24491"/>
    <cellStyle name="Обычный 22 3 7" xfId="33693"/>
    <cellStyle name="Обычный 22 3 8" xfId="42620"/>
    <cellStyle name="Обычный 22 3 9" xfId="51540"/>
    <cellStyle name="Обычный 22 4" xfId="4049"/>
    <cellStyle name="Обычный 22 4 2" xfId="4050"/>
    <cellStyle name="Обычный 22 4 2 2" xfId="27024"/>
    <cellStyle name="Обычный 22 4 2 3" xfId="36221"/>
    <cellStyle name="Обычный 22 4 2 4" xfId="45149"/>
    <cellStyle name="Обычный 22 4 2 5" xfId="54069"/>
    <cellStyle name="Обычный 22 4 3" xfId="14238"/>
    <cellStyle name="Обычный 22 4 4" xfId="18098"/>
    <cellStyle name="Обычный 22 4 5" xfId="23160"/>
    <cellStyle name="Обычный 22 4 6" xfId="32393"/>
    <cellStyle name="Обычный 22 4 7" xfId="41289"/>
    <cellStyle name="Обычный 22 4 8" xfId="50209"/>
    <cellStyle name="Обычный 22 5" xfId="10272"/>
    <cellStyle name="Обычный 23" xfId="4051"/>
    <cellStyle name="Обычный 24" xfId="4052"/>
    <cellStyle name="Обычный 24 10" xfId="20735"/>
    <cellStyle name="Обычный 24 11" xfId="10435"/>
    <cellStyle name="Обычный 24 12" xfId="21936"/>
    <cellStyle name="Обычный 24 13" xfId="31420"/>
    <cellStyle name="Обычный 24 14" xfId="40066"/>
    <cellStyle name="Обычный 24 15" xfId="48986"/>
    <cellStyle name="Обычный 24 2" xfId="4053"/>
    <cellStyle name="Обычный 24 2 10" xfId="10740"/>
    <cellStyle name="Обычный 24 2 11" xfId="22235"/>
    <cellStyle name="Обычный 24 2 12" xfId="31421"/>
    <cellStyle name="Обычный 24 2 13" xfId="40365"/>
    <cellStyle name="Обычный 24 2 14" xfId="49285"/>
    <cellStyle name="Обычный 24 2 2" xfId="4054"/>
    <cellStyle name="Обычный 24 2 2 10" xfId="22835"/>
    <cellStyle name="Обычный 24 2 2 11" xfId="31422"/>
    <cellStyle name="Обычный 24 2 2 12" xfId="40964"/>
    <cellStyle name="Обычный 24 2 2 13" xfId="49884"/>
    <cellStyle name="Обычный 24 2 2 2" xfId="4055"/>
    <cellStyle name="Обычный 24 2 2 2 2" xfId="4056"/>
    <cellStyle name="Обычный 24 2 2 2 2 2" xfId="29363"/>
    <cellStyle name="Обычный 24 2 2 2 2 3" xfId="38559"/>
    <cellStyle name="Обычный 24 2 2 2 2 4" xfId="47487"/>
    <cellStyle name="Обычный 24 2 2 2 2 5" xfId="56407"/>
    <cellStyle name="Обычный 24 2 2 2 3" xfId="12717"/>
    <cellStyle name="Обычный 24 2 2 2 4" xfId="16576"/>
    <cellStyle name="Обычный 24 2 2 2 5" xfId="20436"/>
    <cellStyle name="Обычный 24 2 2 2 6" xfId="25498"/>
    <cellStyle name="Обычный 24 2 2 2 7" xfId="34699"/>
    <cellStyle name="Обычный 24 2 2 2 8" xfId="43627"/>
    <cellStyle name="Обычный 24 2 2 2 9" xfId="52547"/>
    <cellStyle name="Обычный 24 2 2 3" xfId="4057"/>
    <cellStyle name="Обычный 24 2 2 3 2" xfId="4058"/>
    <cellStyle name="Обычный 24 2 2 3 2 2" xfId="28032"/>
    <cellStyle name="Обычный 24 2 2 3 2 3" xfId="37228"/>
    <cellStyle name="Обычный 24 2 2 3 2 4" xfId="46156"/>
    <cellStyle name="Обычный 24 2 2 3 2 5" xfId="55076"/>
    <cellStyle name="Обычный 24 2 2 3 3" xfId="15245"/>
    <cellStyle name="Обычный 24 2 2 3 4" xfId="19105"/>
    <cellStyle name="Обычный 24 2 2 3 5" xfId="24167"/>
    <cellStyle name="Обычный 24 2 2 3 6" xfId="33370"/>
    <cellStyle name="Обычный 24 2 2 3 7" xfId="42296"/>
    <cellStyle name="Обычный 24 2 2 3 8" xfId="51216"/>
    <cellStyle name="Обычный 24 2 2 4" xfId="4059"/>
    <cellStyle name="Обычный 24 2 2 4 2" xfId="30560"/>
    <cellStyle name="Обычный 24 2 2 4 3" xfId="39756"/>
    <cellStyle name="Обычный 24 2 2 4 4" xfId="48684"/>
    <cellStyle name="Обычный 24 2 2 4 5" xfId="57604"/>
    <cellStyle name="Обычный 24 2 2 5" xfId="4060"/>
    <cellStyle name="Обычный 24 2 2 5 2" xfId="26699"/>
    <cellStyle name="Обычный 24 2 2 5 3" xfId="35896"/>
    <cellStyle name="Обычный 24 2 2 5 4" xfId="44824"/>
    <cellStyle name="Обычный 24 2 2 5 5" xfId="53744"/>
    <cellStyle name="Обычный 24 2 2 6" xfId="13914"/>
    <cellStyle name="Обычный 24 2 2 7" xfId="17773"/>
    <cellStyle name="Обычный 24 2 2 8" xfId="21633"/>
    <cellStyle name="Обычный 24 2 2 9" xfId="11261"/>
    <cellStyle name="Обычный 24 2 3" xfId="4061"/>
    <cellStyle name="Обычный 24 2 3 2" xfId="4062"/>
    <cellStyle name="Обычный 24 2 3 2 2" xfId="28765"/>
    <cellStyle name="Обычный 24 2 3 2 3" xfId="37961"/>
    <cellStyle name="Обычный 24 2 3 2 4" xfId="46889"/>
    <cellStyle name="Обычный 24 2 3 2 5" xfId="55809"/>
    <cellStyle name="Обычный 24 2 3 3" xfId="12119"/>
    <cellStyle name="Обычный 24 2 3 4" xfId="15978"/>
    <cellStyle name="Обычный 24 2 3 5" xfId="19838"/>
    <cellStyle name="Обычный 24 2 3 6" xfId="24900"/>
    <cellStyle name="Обычный 24 2 3 7" xfId="34101"/>
    <cellStyle name="Обычный 24 2 3 8" xfId="43029"/>
    <cellStyle name="Обычный 24 2 3 9" xfId="51949"/>
    <cellStyle name="Обычный 24 2 4" xfId="4063"/>
    <cellStyle name="Обычный 24 2 4 2" xfId="4064"/>
    <cellStyle name="Обычный 24 2 4 2 2" xfId="27434"/>
    <cellStyle name="Обычный 24 2 4 2 3" xfId="36630"/>
    <cellStyle name="Обычный 24 2 4 2 4" xfId="45558"/>
    <cellStyle name="Обычный 24 2 4 2 5" xfId="54478"/>
    <cellStyle name="Обычный 24 2 4 3" xfId="14647"/>
    <cellStyle name="Обычный 24 2 4 4" xfId="18507"/>
    <cellStyle name="Обычный 24 2 4 5" xfId="23569"/>
    <cellStyle name="Обычный 24 2 4 6" xfId="32773"/>
    <cellStyle name="Обычный 24 2 4 7" xfId="41698"/>
    <cellStyle name="Обычный 24 2 4 8" xfId="50618"/>
    <cellStyle name="Обычный 24 2 5" xfId="4065"/>
    <cellStyle name="Обычный 24 2 5 2" xfId="29961"/>
    <cellStyle name="Обычный 24 2 5 3" xfId="39157"/>
    <cellStyle name="Обычный 24 2 5 4" xfId="48085"/>
    <cellStyle name="Обычный 24 2 5 5" xfId="57005"/>
    <cellStyle name="Обычный 24 2 6" xfId="4066"/>
    <cellStyle name="Обычный 24 2 6 2" xfId="26100"/>
    <cellStyle name="Обычный 24 2 6 3" xfId="35297"/>
    <cellStyle name="Обычный 24 2 6 4" xfId="44225"/>
    <cellStyle name="Обычный 24 2 6 5" xfId="53145"/>
    <cellStyle name="Обычный 24 2 7" xfId="13315"/>
    <cellStyle name="Обычный 24 2 8" xfId="17174"/>
    <cellStyle name="Обычный 24 2 9" xfId="21034"/>
    <cellStyle name="Обычный 24 3" xfId="4067"/>
    <cellStyle name="Обычный 24 3 10" xfId="22536"/>
    <cellStyle name="Обычный 24 3 11" xfId="31423"/>
    <cellStyle name="Обычный 24 3 12" xfId="40665"/>
    <cellStyle name="Обычный 24 3 13" xfId="49585"/>
    <cellStyle name="Обычный 24 3 2" xfId="4068"/>
    <cellStyle name="Обычный 24 3 2 2" xfId="4069"/>
    <cellStyle name="Обычный 24 3 2 2 2" xfId="29064"/>
    <cellStyle name="Обычный 24 3 2 2 3" xfId="38260"/>
    <cellStyle name="Обычный 24 3 2 2 4" xfId="47188"/>
    <cellStyle name="Обычный 24 3 2 2 5" xfId="56108"/>
    <cellStyle name="Обычный 24 3 2 3" xfId="12418"/>
    <cellStyle name="Обычный 24 3 2 4" xfId="16277"/>
    <cellStyle name="Обычный 24 3 2 5" xfId="20137"/>
    <cellStyle name="Обычный 24 3 2 6" xfId="25199"/>
    <cellStyle name="Обычный 24 3 2 7" xfId="34400"/>
    <cellStyle name="Обычный 24 3 2 8" xfId="43328"/>
    <cellStyle name="Обычный 24 3 2 9" xfId="52248"/>
    <cellStyle name="Обычный 24 3 3" xfId="4070"/>
    <cellStyle name="Обычный 24 3 3 2" xfId="4071"/>
    <cellStyle name="Обычный 24 3 3 2 2" xfId="27733"/>
    <cellStyle name="Обычный 24 3 3 2 3" xfId="36929"/>
    <cellStyle name="Обычный 24 3 3 2 4" xfId="45857"/>
    <cellStyle name="Обычный 24 3 3 2 5" xfId="54777"/>
    <cellStyle name="Обычный 24 3 3 3" xfId="14946"/>
    <cellStyle name="Обычный 24 3 3 4" xfId="18806"/>
    <cellStyle name="Обычный 24 3 3 5" xfId="23868"/>
    <cellStyle name="Обычный 24 3 3 6" xfId="33071"/>
    <cellStyle name="Обычный 24 3 3 7" xfId="41997"/>
    <cellStyle name="Обычный 24 3 3 8" xfId="50917"/>
    <cellStyle name="Обычный 24 3 4" xfId="4072"/>
    <cellStyle name="Обычный 24 3 4 2" xfId="30261"/>
    <cellStyle name="Обычный 24 3 4 3" xfId="39457"/>
    <cellStyle name="Обычный 24 3 4 4" xfId="48385"/>
    <cellStyle name="Обычный 24 3 4 5" xfId="57305"/>
    <cellStyle name="Обычный 24 3 5" xfId="4073"/>
    <cellStyle name="Обычный 24 3 5 2" xfId="26400"/>
    <cellStyle name="Обычный 24 3 5 3" xfId="35597"/>
    <cellStyle name="Обычный 24 3 5 4" xfId="44525"/>
    <cellStyle name="Обычный 24 3 5 5" xfId="53445"/>
    <cellStyle name="Обычный 24 3 6" xfId="13615"/>
    <cellStyle name="Обычный 24 3 7" xfId="17474"/>
    <cellStyle name="Обычный 24 3 8" xfId="21334"/>
    <cellStyle name="Обычный 24 3 9" xfId="10994"/>
    <cellStyle name="Обычный 24 4" xfId="4074"/>
    <cellStyle name="Обычный 24 4 2" xfId="4075"/>
    <cellStyle name="Обычный 24 4 2 2" xfId="28466"/>
    <cellStyle name="Обычный 24 4 2 3" xfId="37662"/>
    <cellStyle name="Обычный 24 4 2 4" xfId="46590"/>
    <cellStyle name="Обычный 24 4 2 5" xfId="55510"/>
    <cellStyle name="Обычный 24 4 3" xfId="11820"/>
    <cellStyle name="Обычный 24 4 4" xfId="15679"/>
    <cellStyle name="Обычный 24 4 5" xfId="19539"/>
    <cellStyle name="Обычный 24 4 6" xfId="24601"/>
    <cellStyle name="Обычный 24 4 7" xfId="33803"/>
    <cellStyle name="Обычный 24 4 8" xfId="42730"/>
    <cellStyle name="Обычный 24 4 9" xfId="51650"/>
    <cellStyle name="Обычный 24 5" xfId="4076"/>
    <cellStyle name="Обычный 24 5 2" xfId="4077"/>
    <cellStyle name="Обычный 24 5 2 2" xfId="27134"/>
    <cellStyle name="Обычный 24 5 2 3" xfId="36331"/>
    <cellStyle name="Обычный 24 5 2 4" xfId="45259"/>
    <cellStyle name="Обычный 24 5 2 5" xfId="54179"/>
    <cellStyle name="Обычный 24 5 3" xfId="14348"/>
    <cellStyle name="Обычный 24 5 4" xfId="18208"/>
    <cellStyle name="Обычный 24 5 5" xfId="23270"/>
    <cellStyle name="Обычный 24 5 6" xfId="32475"/>
    <cellStyle name="Обычный 24 5 7" xfId="41399"/>
    <cellStyle name="Обычный 24 5 8" xfId="50319"/>
    <cellStyle name="Обычный 24 6" xfId="4078"/>
    <cellStyle name="Обычный 24 6 2" xfId="29662"/>
    <cellStyle name="Обычный 24 6 3" xfId="38858"/>
    <cellStyle name="Обычный 24 6 4" xfId="47786"/>
    <cellStyle name="Обычный 24 6 5" xfId="56706"/>
    <cellStyle name="Обычный 24 7" xfId="4079"/>
    <cellStyle name="Обычный 24 7 2" xfId="25797"/>
    <cellStyle name="Обычный 24 7 3" xfId="34998"/>
    <cellStyle name="Обычный 24 7 4" xfId="43926"/>
    <cellStyle name="Обычный 24 7 5" xfId="52846"/>
    <cellStyle name="Обычный 24 8" xfId="13016"/>
    <cellStyle name="Обычный 24 9" xfId="16875"/>
    <cellStyle name="Обычный 25" xfId="4080"/>
    <cellStyle name="Обычный 25 10" xfId="22426"/>
    <cellStyle name="Обычный 25 11" xfId="31424"/>
    <cellStyle name="Обычный 25 12" xfId="40555"/>
    <cellStyle name="Обычный 25 13" xfId="49475"/>
    <cellStyle name="Обычный 25 2" xfId="4081"/>
    <cellStyle name="Обычный 25 2 10" xfId="50074"/>
    <cellStyle name="Обычный 25 2 2" xfId="4082"/>
    <cellStyle name="Обычный 25 2 2 2" xfId="30750"/>
    <cellStyle name="Обычный 25 2 2 3" xfId="39946"/>
    <cellStyle name="Обычный 25 2 2 4" xfId="48874"/>
    <cellStyle name="Обычный 25 2 2 5" xfId="57794"/>
    <cellStyle name="Обычный 25 2 3" xfId="4083"/>
    <cellStyle name="Обычный 25 2 3 2" xfId="26889"/>
    <cellStyle name="Обычный 25 2 3 3" xfId="36086"/>
    <cellStyle name="Обычный 25 2 3 4" xfId="45014"/>
    <cellStyle name="Обычный 25 2 3 5" xfId="53934"/>
    <cellStyle name="Обычный 25 2 4" xfId="17963"/>
    <cellStyle name="Обычный 25 2 5" xfId="21823"/>
    <cellStyle name="Обычный 25 2 6" xfId="11456"/>
    <cellStyle name="Обычный 25 2 7" xfId="23025"/>
    <cellStyle name="Обычный 25 2 8" xfId="31425"/>
    <cellStyle name="Обычный 25 2 9" xfId="41154"/>
    <cellStyle name="Обычный 25 3" xfId="4084"/>
    <cellStyle name="Обычный 25 3 2" xfId="4085"/>
    <cellStyle name="Обычный 25 3 2 2" xfId="28222"/>
    <cellStyle name="Обычный 25 3 2 3" xfId="37418"/>
    <cellStyle name="Обычный 25 3 2 4" xfId="46346"/>
    <cellStyle name="Обычный 25 3 2 5" xfId="55266"/>
    <cellStyle name="Обычный 25 3 3" xfId="15435"/>
    <cellStyle name="Обычный 25 3 4" xfId="19295"/>
    <cellStyle name="Обычный 25 3 5" xfId="24357"/>
    <cellStyle name="Обычный 25 3 6" xfId="33560"/>
    <cellStyle name="Обычный 25 3 7" xfId="42486"/>
    <cellStyle name="Обычный 25 3 8" xfId="51406"/>
    <cellStyle name="Обычный 25 4" xfId="4086"/>
    <cellStyle name="Обычный 25 4 2" xfId="30151"/>
    <cellStyle name="Обычный 25 4 3" xfId="39347"/>
    <cellStyle name="Обычный 25 4 4" xfId="48275"/>
    <cellStyle name="Обычный 25 4 5" xfId="57195"/>
    <cellStyle name="Обычный 25 5" xfId="4087"/>
    <cellStyle name="Обычный 25 5 2" xfId="26290"/>
    <cellStyle name="Обычный 25 5 3" xfId="35487"/>
    <cellStyle name="Обычный 25 5 4" xfId="44415"/>
    <cellStyle name="Обычный 25 5 5" xfId="53335"/>
    <cellStyle name="Обычный 25 6" xfId="13505"/>
    <cellStyle name="Обычный 25 7" xfId="17364"/>
    <cellStyle name="Обычный 25 8" xfId="21224"/>
    <cellStyle name="Обычный 25 9" xfId="11451"/>
    <cellStyle name="Обычный 26" xfId="272"/>
    <cellStyle name="Обычный 26 10" xfId="30971"/>
    <cellStyle name="Обычный 26 11" xfId="41155"/>
    <cellStyle name="Обычный 26 12" xfId="50075"/>
    <cellStyle name="Обычный 26 2" xfId="277"/>
    <cellStyle name="Обычный 26 2 2" xfId="10209"/>
    <cellStyle name="Обычный 26 3" xfId="4088"/>
    <cellStyle name="Обычный 26 3 2" xfId="30751"/>
    <cellStyle name="Обычный 26 3 3" xfId="39947"/>
    <cellStyle name="Обычный 26 3 4" xfId="48875"/>
    <cellStyle name="Обычный 26 3 5" xfId="57795"/>
    <cellStyle name="Обычный 26 4" xfId="4089"/>
    <cellStyle name="Обычный 26 4 2" xfId="26890"/>
    <cellStyle name="Обычный 26 4 3" xfId="36087"/>
    <cellStyle name="Обычный 26 4 4" xfId="45015"/>
    <cellStyle name="Обычный 26 4 5" xfId="53935"/>
    <cellStyle name="Обычный 26 5" xfId="4090"/>
    <cellStyle name="Обычный 26 6" xfId="17964"/>
    <cellStyle name="Обычный 26 7" xfId="21824"/>
    <cellStyle name="Обычный 26 8" xfId="11455"/>
    <cellStyle name="Обычный 26 9" xfId="23026"/>
    <cellStyle name="Обычный 27" xfId="276"/>
    <cellStyle name="Обычный 27 2" xfId="4091"/>
    <cellStyle name="Обычный 27 3" xfId="14104"/>
    <cellStyle name="Обычный 27 4" xfId="31426"/>
    <cellStyle name="Обычный 28" xfId="4092"/>
    <cellStyle name="Обычный 28 2" xfId="21825"/>
    <cellStyle name="Обычный 29" xfId="30752"/>
    <cellStyle name="Обычный 3" xfId="37"/>
    <cellStyle name="Обычный 3 10" xfId="4093"/>
    <cellStyle name="Обычный 3 11" xfId="4094"/>
    <cellStyle name="Обычный 3 12" xfId="4095"/>
    <cellStyle name="Обычный 3 13" xfId="4096"/>
    <cellStyle name="Обычный 3 14" xfId="4097"/>
    <cellStyle name="Обычный 3 15" xfId="4098"/>
    <cellStyle name="Обычный 3 16" xfId="4099"/>
    <cellStyle name="Обычный 3 17" xfId="4100"/>
    <cellStyle name="Обычный 3 18" xfId="4101"/>
    <cellStyle name="Обычный 3 19" xfId="4102"/>
    <cellStyle name="Обычный 3 2" xfId="57"/>
    <cellStyle name="Обычный 3 2 2" xfId="4103"/>
    <cellStyle name="Обычный 3 2 2 2" xfId="49"/>
    <cellStyle name="Обычный 3 2 2 2 2" xfId="10436"/>
    <cellStyle name="Обычный 3 2 2 3" xfId="4104"/>
    <cellStyle name="Обычный 3 2 2 4" xfId="10319"/>
    <cellStyle name="Обычный 3 2 3" xfId="4105"/>
    <cellStyle name="Обычный 3 2 4" xfId="4106"/>
    <cellStyle name="Обычный 3 20" xfId="4107"/>
    <cellStyle name="Обычный 3 21" xfId="103"/>
    <cellStyle name="Обычный 3 3" xfId="4108"/>
    <cellStyle name="Обычный 3 3 2" xfId="4109"/>
    <cellStyle name="Обычный 3 4" xfId="4110"/>
    <cellStyle name="Обычный 3 4 2" xfId="4111"/>
    <cellStyle name="Обычный 3 5" xfId="4112"/>
    <cellStyle name="Обычный 3 5 2" xfId="4113"/>
    <cellStyle name="Обычный 3 5 3" xfId="4114"/>
    <cellStyle name="Обычный 3 5 4" xfId="10320"/>
    <cellStyle name="Обычный 3 6" xfId="4115"/>
    <cellStyle name="Обычный 3 7" xfId="4116"/>
    <cellStyle name="Обычный 3 8" xfId="4117"/>
    <cellStyle name="Обычный 3 9" xfId="4118"/>
    <cellStyle name="Обычный 4" xfId="44"/>
    <cellStyle name="Обычный 4 10" xfId="4119"/>
    <cellStyle name="Обычный 4 11" xfId="4120"/>
    <cellStyle name="Обычный 4 12" xfId="4121"/>
    <cellStyle name="Обычный 4 13" xfId="4122"/>
    <cellStyle name="Обычный 4 14" xfId="4123"/>
    <cellStyle name="Обычный 4 15" xfId="4124"/>
    <cellStyle name="Обычный 4 16" xfId="4125"/>
    <cellStyle name="Обычный 4 17" xfId="4126"/>
    <cellStyle name="Обычный 4 18" xfId="4127"/>
    <cellStyle name="Обычный 4 19" xfId="4128"/>
    <cellStyle name="Обычный 4 2" xfId="56"/>
    <cellStyle name="Обычный 4 2 2" xfId="4129"/>
    <cellStyle name="Обычный 4 2 3" xfId="10180"/>
    <cellStyle name="Обычный 4 20" xfId="4130"/>
    <cellStyle name="Обычный 4 21" xfId="4131"/>
    <cellStyle name="Обычный 4 22" xfId="4132"/>
    <cellStyle name="Обычный 4 23" xfId="10172"/>
    <cellStyle name="Обычный 4 3" xfId="4133"/>
    <cellStyle name="Обычный 4 4" xfId="4134"/>
    <cellStyle name="Обычный 4 5" xfId="4135"/>
    <cellStyle name="Обычный 4 6" xfId="4136"/>
    <cellStyle name="Обычный 4 7" xfId="4137"/>
    <cellStyle name="Обычный 4 8" xfId="4138"/>
    <cellStyle name="Обычный 4 9" xfId="4139"/>
    <cellStyle name="Обычный 5" xfId="45"/>
    <cellStyle name="Обычный 5 10" xfId="4140"/>
    <cellStyle name="Обычный 5 10 10" xfId="20736"/>
    <cellStyle name="Обычный 5 10 11" xfId="10437"/>
    <cellStyle name="Обычный 5 10 12" xfId="21937"/>
    <cellStyle name="Обычный 5 10 13" xfId="31428"/>
    <cellStyle name="Обычный 5 10 14" xfId="40067"/>
    <cellStyle name="Обычный 5 10 15" xfId="48987"/>
    <cellStyle name="Обычный 5 10 2" xfId="4141"/>
    <cellStyle name="Обычный 5 10 2 10" xfId="10741"/>
    <cellStyle name="Обычный 5 10 2 11" xfId="22236"/>
    <cellStyle name="Обычный 5 10 2 12" xfId="31429"/>
    <cellStyle name="Обычный 5 10 2 13" xfId="40366"/>
    <cellStyle name="Обычный 5 10 2 14" xfId="49286"/>
    <cellStyle name="Обычный 5 10 2 2" xfId="4142"/>
    <cellStyle name="Обычный 5 10 2 2 10" xfId="22836"/>
    <cellStyle name="Обычный 5 10 2 2 11" xfId="31430"/>
    <cellStyle name="Обычный 5 10 2 2 12" xfId="40965"/>
    <cellStyle name="Обычный 5 10 2 2 13" xfId="49885"/>
    <cellStyle name="Обычный 5 10 2 2 2" xfId="4143"/>
    <cellStyle name="Обычный 5 10 2 2 2 2" xfId="4144"/>
    <cellStyle name="Обычный 5 10 2 2 2 2 2" xfId="29364"/>
    <cellStyle name="Обычный 5 10 2 2 2 2 3" xfId="38560"/>
    <cellStyle name="Обычный 5 10 2 2 2 2 4" xfId="47488"/>
    <cellStyle name="Обычный 5 10 2 2 2 2 5" xfId="56408"/>
    <cellStyle name="Обычный 5 10 2 2 2 3" xfId="12718"/>
    <cellStyle name="Обычный 5 10 2 2 2 4" xfId="16577"/>
    <cellStyle name="Обычный 5 10 2 2 2 5" xfId="20437"/>
    <cellStyle name="Обычный 5 10 2 2 2 6" xfId="25499"/>
    <cellStyle name="Обычный 5 10 2 2 2 7" xfId="34700"/>
    <cellStyle name="Обычный 5 10 2 2 2 8" xfId="43628"/>
    <cellStyle name="Обычный 5 10 2 2 2 9" xfId="52548"/>
    <cellStyle name="Обычный 5 10 2 2 3" xfId="4145"/>
    <cellStyle name="Обычный 5 10 2 2 3 2" xfId="4146"/>
    <cellStyle name="Обычный 5 10 2 2 3 2 2" xfId="28033"/>
    <cellStyle name="Обычный 5 10 2 2 3 2 3" xfId="37229"/>
    <cellStyle name="Обычный 5 10 2 2 3 2 4" xfId="46157"/>
    <cellStyle name="Обычный 5 10 2 2 3 2 5" xfId="55077"/>
    <cellStyle name="Обычный 5 10 2 2 3 3" xfId="15246"/>
    <cellStyle name="Обычный 5 10 2 2 3 4" xfId="19106"/>
    <cellStyle name="Обычный 5 10 2 2 3 5" xfId="24168"/>
    <cellStyle name="Обычный 5 10 2 2 3 6" xfId="33371"/>
    <cellStyle name="Обычный 5 10 2 2 3 7" xfId="42297"/>
    <cellStyle name="Обычный 5 10 2 2 3 8" xfId="51217"/>
    <cellStyle name="Обычный 5 10 2 2 4" xfId="4147"/>
    <cellStyle name="Обычный 5 10 2 2 4 2" xfId="30561"/>
    <cellStyle name="Обычный 5 10 2 2 4 3" xfId="39757"/>
    <cellStyle name="Обычный 5 10 2 2 4 4" xfId="48685"/>
    <cellStyle name="Обычный 5 10 2 2 4 5" xfId="57605"/>
    <cellStyle name="Обычный 5 10 2 2 5" xfId="4148"/>
    <cellStyle name="Обычный 5 10 2 2 5 2" xfId="26700"/>
    <cellStyle name="Обычный 5 10 2 2 5 3" xfId="35897"/>
    <cellStyle name="Обычный 5 10 2 2 5 4" xfId="44825"/>
    <cellStyle name="Обычный 5 10 2 2 5 5" xfId="53745"/>
    <cellStyle name="Обычный 5 10 2 2 6" xfId="13915"/>
    <cellStyle name="Обычный 5 10 2 2 7" xfId="17774"/>
    <cellStyle name="Обычный 5 10 2 2 8" xfId="21634"/>
    <cellStyle name="Обычный 5 10 2 2 9" xfId="11262"/>
    <cellStyle name="Обычный 5 10 2 3" xfId="4149"/>
    <cellStyle name="Обычный 5 10 2 3 2" xfId="4150"/>
    <cellStyle name="Обычный 5 10 2 3 2 2" xfId="28766"/>
    <cellStyle name="Обычный 5 10 2 3 2 3" xfId="37962"/>
    <cellStyle name="Обычный 5 10 2 3 2 4" xfId="46890"/>
    <cellStyle name="Обычный 5 10 2 3 2 5" xfId="55810"/>
    <cellStyle name="Обычный 5 10 2 3 3" xfId="12120"/>
    <cellStyle name="Обычный 5 10 2 3 4" xfId="15979"/>
    <cellStyle name="Обычный 5 10 2 3 5" xfId="19839"/>
    <cellStyle name="Обычный 5 10 2 3 6" xfId="24901"/>
    <cellStyle name="Обычный 5 10 2 3 7" xfId="34102"/>
    <cellStyle name="Обычный 5 10 2 3 8" xfId="43030"/>
    <cellStyle name="Обычный 5 10 2 3 9" xfId="51950"/>
    <cellStyle name="Обычный 5 10 2 4" xfId="4151"/>
    <cellStyle name="Обычный 5 10 2 4 2" xfId="4152"/>
    <cellStyle name="Обычный 5 10 2 4 2 2" xfId="27435"/>
    <cellStyle name="Обычный 5 10 2 4 2 3" xfId="36631"/>
    <cellStyle name="Обычный 5 10 2 4 2 4" xfId="45559"/>
    <cellStyle name="Обычный 5 10 2 4 2 5" xfId="54479"/>
    <cellStyle name="Обычный 5 10 2 4 3" xfId="14648"/>
    <cellStyle name="Обычный 5 10 2 4 4" xfId="18508"/>
    <cellStyle name="Обычный 5 10 2 4 5" xfId="23570"/>
    <cellStyle name="Обычный 5 10 2 4 6" xfId="32774"/>
    <cellStyle name="Обычный 5 10 2 4 7" xfId="41699"/>
    <cellStyle name="Обычный 5 10 2 4 8" xfId="50619"/>
    <cellStyle name="Обычный 5 10 2 5" xfId="4153"/>
    <cellStyle name="Обычный 5 10 2 5 2" xfId="29962"/>
    <cellStyle name="Обычный 5 10 2 5 3" xfId="39158"/>
    <cellStyle name="Обычный 5 10 2 5 4" xfId="48086"/>
    <cellStyle name="Обычный 5 10 2 5 5" xfId="57006"/>
    <cellStyle name="Обычный 5 10 2 6" xfId="4154"/>
    <cellStyle name="Обычный 5 10 2 6 2" xfId="26101"/>
    <cellStyle name="Обычный 5 10 2 6 3" xfId="35298"/>
    <cellStyle name="Обычный 5 10 2 6 4" xfId="44226"/>
    <cellStyle name="Обычный 5 10 2 6 5" xfId="53146"/>
    <cellStyle name="Обычный 5 10 2 7" xfId="13316"/>
    <cellStyle name="Обычный 5 10 2 8" xfId="17175"/>
    <cellStyle name="Обычный 5 10 2 9" xfId="21035"/>
    <cellStyle name="Обычный 5 10 3" xfId="4155"/>
    <cellStyle name="Обычный 5 10 3 10" xfId="22537"/>
    <cellStyle name="Обычный 5 10 3 11" xfId="31431"/>
    <cellStyle name="Обычный 5 10 3 12" xfId="40666"/>
    <cellStyle name="Обычный 5 10 3 13" xfId="49586"/>
    <cellStyle name="Обычный 5 10 3 2" xfId="4156"/>
    <cellStyle name="Обычный 5 10 3 2 2" xfId="4157"/>
    <cellStyle name="Обычный 5 10 3 2 2 2" xfId="29065"/>
    <cellStyle name="Обычный 5 10 3 2 2 3" xfId="38261"/>
    <cellStyle name="Обычный 5 10 3 2 2 4" xfId="47189"/>
    <cellStyle name="Обычный 5 10 3 2 2 5" xfId="56109"/>
    <cellStyle name="Обычный 5 10 3 2 3" xfId="12419"/>
    <cellStyle name="Обычный 5 10 3 2 4" xfId="16278"/>
    <cellStyle name="Обычный 5 10 3 2 5" xfId="20138"/>
    <cellStyle name="Обычный 5 10 3 2 6" xfId="25200"/>
    <cellStyle name="Обычный 5 10 3 2 7" xfId="34401"/>
    <cellStyle name="Обычный 5 10 3 2 8" xfId="43329"/>
    <cellStyle name="Обычный 5 10 3 2 9" xfId="52249"/>
    <cellStyle name="Обычный 5 10 3 3" xfId="4158"/>
    <cellStyle name="Обычный 5 10 3 3 2" xfId="4159"/>
    <cellStyle name="Обычный 5 10 3 3 2 2" xfId="27734"/>
    <cellStyle name="Обычный 5 10 3 3 2 3" xfId="36930"/>
    <cellStyle name="Обычный 5 10 3 3 2 4" xfId="45858"/>
    <cellStyle name="Обычный 5 10 3 3 2 5" xfId="54778"/>
    <cellStyle name="Обычный 5 10 3 3 3" xfId="14947"/>
    <cellStyle name="Обычный 5 10 3 3 4" xfId="18807"/>
    <cellStyle name="Обычный 5 10 3 3 5" xfId="23869"/>
    <cellStyle name="Обычный 5 10 3 3 6" xfId="33072"/>
    <cellStyle name="Обычный 5 10 3 3 7" xfId="41998"/>
    <cellStyle name="Обычный 5 10 3 3 8" xfId="50918"/>
    <cellStyle name="Обычный 5 10 3 4" xfId="4160"/>
    <cellStyle name="Обычный 5 10 3 4 2" xfId="30262"/>
    <cellStyle name="Обычный 5 10 3 4 3" xfId="39458"/>
    <cellStyle name="Обычный 5 10 3 4 4" xfId="48386"/>
    <cellStyle name="Обычный 5 10 3 4 5" xfId="57306"/>
    <cellStyle name="Обычный 5 10 3 5" xfId="4161"/>
    <cellStyle name="Обычный 5 10 3 5 2" xfId="26401"/>
    <cellStyle name="Обычный 5 10 3 5 3" xfId="35598"/>
    <cellStyle name="Обычный 5 10 3 5 4" xfId="44526"/>
    <cellStyle name="Обычный 5 10 3 5 5" xfId="53446"/>
    <cellStyle name="Обычный 5 10 3 6" xfId="13616"/>
    <cellStyle name="Обычный 5 10 3 7" xfId="17475"/>
    <cellStyle name="Обычный 5 10 3 8" xfId="21335"/>
    <cellStyle name="Обычный 5 10 3 9" xfId="10995"/>
    <cellStyle name="Обычный 5 10 4" xfId="4162"/>
    <cellStyle name="Обычный 5 10 4 2" xfId="4163"/>
    <cellStyle name="Обычный 5 10 4 2 2" xfId="28467"/>
    <cellStyle name="Обычный 5 10 4 2 3" xfId="37663"/>
    <cellStyle name="Обычный 5 10 4 2 4" xfId="46591"/>
    <cellStyle name="Обычный 5 10 4 2 5" xfId="55511"/>
    <cellStyle name="Обычный 5 10 4 3" xfId="11821"/>
    <cellStyle name="Обычный 5 10 4 4" xfId="15680"/>
    <cellStyle name="Обычный 5 10 4 5" xfId="19540"/>
    <cellStyle name="Обычный 5 10 4 6" xfId="24602"/>
    <cellStyle name="Обычный 5 10 4 7" xfId="33804"/>
    <cellStyle name="Обычный 5 10 4 8" xfId="42731"/>
    <cellStyle name="Обычный 5 10 4 9" xfId="51651"/>
    <cellStyle name="Обычный 5 10 5" xfId="4164"/>
    <cellStyle name="Обычный 5 10 5 2" xfId="4165"/>
    <cellStyle name="Обычный 5 10 5 2 2" xfId="27135"/>
    <cellStyle name="Обычный 5 10 5 2 3" xfId="36332"/>
    <cellStyle name="Обычный 5 10 5 2 4" xfId="45260"/>
    <cellStyle name="Обычный 5 10 5 2 5" xfId="54180"/>
    <cellStyle name="Обычный 5 10 5 3" xfId="14349"/>
    <cellStyle name="Обычный 5 10 5 4" xfId="18209"/>
    <cellStyle name="Обычный 5 10 5 5" xfId="23271"/>
    <cellStyle name="Обычный 5 10 5 6" xfId="32476"/>
    <cellStyle name="Обычный 5 10 5 7" xfId="41400"/>
    <cellStyle name="Обычный 5 10 5 8" xfId="50320"/>
    <cellStyle name="Обычный 5 10 6" xfId="4166"/>
    <cellStyle name="Обычный 5 10 6 2" xfId="29663"/>
    <cellStyle name="Обычный 5 10 6 3" xfId="38859"/>
    <cellStyle name="Обычный 5 10 6 4" xfId="47787"/>
    <cellStyle name="Обычный 5 10 6 5" xfId="56707"/>
    <cellStyle name="Обычный 5 10 7" xfId="4167"/>
    <cellStyle name="Обычный 5 10 7 2" xfId="25798"/>
    <cellStyle name="Обычный 5 10 7 3" xfId="34999"/>
    <cellStyle name="Обычный 5 10 7 4" xfId="43927"/>
    <cellStyle name="Обычный 5 10 7 5" xfId="52847"/>
    <cellStyle name="Обычный 5 10 8" xfId="13017"/>
    <cellStyle name="Обычный 5 10 9" xfId="16876"/>
    <cellStyle name="Обычный 5 11" xfId="4168"/>
    <cellStyle name="Обычный 5 11 10" xfId="20737"/>
    <cellStyle name="Обычный 5 11 11" xfId="10438"/>
    <cellStyle name="Обычный 5 11 12" xfId="21938"/>
    <cellStyle name="Обычный 5 11 13" xfId="31432"/>
    <cellStyle name="Обычный 5 11 14" xfId="40068"/>
    <cellStyle name="Обычный 5 11 15" xfId="48988"/>
    <cellStyle name="Обычный 5 11 2" xfId="4169"/>
    <cellStyle name="Обычный 5 11 2 10" xfId="10742"/>
    <cellStyle name="Обычный 5 11 2 11" xfId="22237"/>
    <cellStyle name="Обычный 5 11 2 12" xfId="31433"/>
    <cellStyle name="Обычный 5 11 2 13" xfId="40367"/>
    <cellStyle name="Обычный 5 11 2 14" xfId="49287"/>
    <cellStyle name="Обычный 5 11 2 2" xfId="4170"/>
    <cellStyle name="Обычный 5 11 2 2 10" xfId="22837"/>
    <cellStyle name="Обычный 5 11 2 2 11" xfId="31434"/>
    <cellStyle name="Обычный 5 11 2 2 12" xfId="40966"/>
    <cellStyle name="Обычный 5 11 2 2 13" xfId="49886"/>
    <cellStyle name="Обычный 5 11 2 2 2" xfId="4171"/>
    <cellStyle name="Обычный 5 11 2 2 2 2" xfId="4172"/>
    <cellStyle name="Обычный 5 11 2 2 2 2 2" xfId="29365"/>
    <cellStyle name="Обычный 5 11 2 2 2 2 3" xfId="38561"/>
    <cellStyle name="Обычный 5 11 2 2 2 2 4" xfId="47489"/>
    <cellStyle name="Обычный 5 11 2 2 2 2 5" xfId="56409"/>
    <cellStyle name="Обычный 5 11 2 2 2 3" xfId="12719"/>
    <cellStyle name="Обычный 5 11 2 2 2 4" xfId="16578"/>
    <cellStyle name="Обычный 5 11 2 2 2 5" xfId="20438"/>
    <cellStyle name="Обычный 5 11 2 2 2 6" xfId="25500"/>
    <cellStyle name="Обычный 5 11 2 2 2 7" xfId="34701"/>
    <cellStyle name="Обычный 5 11 2 2 2 8" xfId="43629"/>
    <cellStyle name="Обычный 5 11 2 2 2 9" xfId="52549"/>
    <cellStyle name="Обычный 5 11 2 2 3" xfId="4173"/>
    <cellStyle name="Обычный 5 11 2 2 3 2" xfId="4174"/>
    <cellStyle name="Обычный 5 11 2 2 3 2 2" xfId="28034"/>
    <cellStyle name="Обычный 5 11 2 2 3 2 3" xfId="37230"/>
    <cellStyle name="Обычный 5 11 2 2 3 2 4" xfId="46158"/>
    <cellStyle name="Обычный 5 11 2 2 3 2 5" xfId="55078"/>
    <cellStyle name="Обычный 5 11 2 2 3 3" xfId="15247"/>
    <cellStyle name="Обычный 5 11 2 2 3 4" xfId="19107"/>
    <cellStyle name="Обычный 5 11 2 2 3 5" xfId="24169"/>
    <cellStyle name="Обычный 5 11 2 2 3 6" xfId="33372"/>
    <cellStyle name="Обычный 5 11 2 2 3 7" xfId="42298"/>
    <cellStyle name="Обычный 5 11 2 2 3 8" xfId="51218"/>
    <cellStyle name="Обычный 5 11 2 2 4" xfId="4175"/>
    <cellStyle name="Обычный 5 11 2 2 4 2" xfId="30562"/>
    <cellStyle name="Обычный 5 11 2 2 4 3" xfId="39758"/>
    <cellStyle name="Обычный 5 11 2 2 4 4" xfId="48686"/>
    <cellStyle name="Обычный 5 11 2 2 4 5" xfId="57606"/>
    <cellStyle name="Обычный 5 11 2 2 5" xfId="4176"/>
    <cellStyle name="Обычный 5 11 2 2 5 2" xfId="26701"/>
    <cellStyle name="Обычный 5 11 2 2 5 3" xfId="35898"/>
    <cellStyle name="Обычный 5 11 2 2 5 4" xfId="44826"/>
    <cellStyle name="Обычный 5 11 2 2 5 5" xfId="53746"/>
    <cellStyle name="Обычный 5 11 2 2 6" xfId="13916"/>
    <cellStyle name="Обычный 5 11 2 2 7" xfId="17775"/>
    <cellStyle name="Обычный 5 11 2 2 8" xfId="21635"/>
    <cellStyle name="Обычный 5 11 2 2 9" xfId="11263"/>
    <cellStyle name="Обычный 5 11 2 3" xfId="4177"/>
    <cellStyle name="Обычный 5 11 2 3 2" xfId="4178"/>
    <cellStyle name="Обычный 5 11 2 3 2 2" xfId="28767"/>
    <cellStyle name="Обычный 5 11 2 3 2 3" xfId="37963"/>
    <cellStyle name="Обычный 5 11 2 3 2 4" xfId="46891"/>
    <cellStyle name="Обычный 5 11 2 3 2 5" xfId="55811"/>
    <cellStyle name="Обычный 5 11 2 3 3" xfId="12121"/>
    <cellStyle name="Обычный 5 11 2 3 4" xfId="15980"/>
    <cellStyle name="Обычный 5 11 2 3 5" xfId="19840"/>
    <cellStyle name="Обычный 5 11 2 3 6" xfId="24902"/>
    <cellStyle name="Обычный 5 11 2 3 7" xfId="34103"/>
    <cellStyle name="Обычный 5 11 2 3 8" xfId="43031"/>
    <cellStyle name="Обычный 5 11 2 3 9" xfId="51951"/>
    <cellStyle name="Обычный 5 11 2 4" xfId="4179"/>
    <cellStyle name="Обычный 5 11 2 4 2" xfId="4180"/>
    <cellStyle name="Обычный 5 11 2 4 2 2" xfId="27436"/>
    <cellStyle name="Обычный 5 11 2 4 2 3" xfId="36632"/>
    <cellStyle name="Обычный 5 11 2 4 2 4" xfId="45560"/>
    <cellStyle name="Обычный 5 11 2 4 2 5" xfId="54480"/>
    <cellStyle name="Обычный 5 11 2 4 3" xfId="14649"/>
    <cellStyle name="Обычный 5 11 2 4 4" xfId="18509"/>
    <cellStyle name="Обычный 5 11 2 4 5" xfId="23571"/>
    <cellStyle name="Обычный 5 11 2 4 6" xfId="32775"/>
    <cellStyle name="Обычный 5 11 2 4 7" xfId="41700"/>
    <cellStyle name="Обычный 5 11 2 4 8" xfId="50620"/>
    <cellStyle name="Обычный 5 11 2 5" xfId="4181"/>
    <cellStyle name="Обычный 5 11 2 5 2" xfId="29963"/>
    <cellStyle name="Обычный 5 11 2 5 3" xfId="39159"/>
    <cellStyle name="Обычный 5 11 2 5 4" xfId="48087"/>
    <cellStyle name="Обычный 5 11 2 5 5" xfId="57007"/>
    <cellStyle name="Обычный 5 11 2 6" xfId="4182"/>
    <cellStyle name="Обычный 5 11 2 6 2" xfId="26102"/>
    <cellStyle name="Обычный 5 11 2 6 3" xfId="35299"/>
    <cellStyle name="Обычный 5 11 2 6 4" xfId="44227"/>
    <cellStyle name="Обычный 5 11 2 6 5" xfId="53147"/>
    <cellStyle name="Обычный 5 11 2 7" xfId="13317"/>
    <cellStyle name="Обычный 5 11 2 8" xfId="17176"/>
    <cellStyle name="Обычный 5 11 2 9" xfId="21036"/>
    <cellStyle name="Обычный 5 11 3" xfId="4183"/>
    <cellStyle name="Обычный 5 11 3 10" xfId="22538"/>
    <cellStyle name="Обычный 5 11 3 11" xfId="31435"/>
    <cellStyle name="Обычный 5 11 3 12" xfId="40667"/>
    <cellStyle name="Обычный 5 11 3 13" xfId="49587"/>
    <cellStyle name="Обычный 5 11 3 2" xfId="4184"/>
    <cellStyle name="Обычный 5 11 3 2 2" xfId="4185"/>
    <cellStyle name="Обычный 5 11 3 2 2 2" xfId="29066"/>
    <cellStyle name="Обычный 5 11 3 2 2 3" xfId="38262"/>
    <cellStyle name="Обычный 5 11 3 2 2 4" xfId="47190"/>
    <cellStyle name="Обычный 5 11 3 2 2 5" xfId="56110"/>
    <cellStyle name="Обычный 5 11 3 2 3" xfId="12420"/>
    <cellStyle name="Обычный 5 11 3 2 4" xfId="16279"/>
    <cellStyle name="Обычный 5 11 3 2 5" xfId="20139"/>
    <cellStyle name="Обычный 5 11 3 2 6" xfId="25201"/>
    <cellStyle name="Обычный 5 11 3 2 7" xfId="34402"/>
    <cellStyle name="Обычный 5 11 3 2 8" xfId="43330"/>
    <cellStyle name="Обычный 5 11 3 2 9" xfId="52250"/>
    <cellStyle name="Обычный 5 11 3 3" xfId="4186"/>
    <cellStyle name="Обычный 5 11 3 3 2" xfId="4187"/>
    <cellStyle name="Обычный 5 11 3 3 2 2" xfId="27735"/>
    <cellStyle name="Обычный 5 11 3 3 2 3" xfId="36931"/>
    <cellStyle name="Обычный 5 11 3 3 2 4" xfId="45859"/>
    <cellStyle name="Обычный 5 11 3 3 2 5" xfId="54779"/>
    <cellStyle name="Обычный 5 11 3 3 3" xfId="14948"/>
    <cellStyle name="Обычный 5 11 3 3 4" xfId="18808"/>
    <cellStyle name="Обычный 5 11 3 3 5" xfId="23870"/>
    <cellStyle name="Обычный 5 11 3 3 6" xfId="33073"/>
    <cellStyle name="Обычный 5 11 3 3 7" xfId="41999"/>
    <cellStyle name="Обычный 5 11 3 3 8" xfId="50919"/>
    <cellStyle name="Обычный 5 11 3 4" xfId="4188"/>
    <cellStyle name="Обычный 5 11 3 4 2" xfId="30263"/>
    <cellStyle name="Обычный 5 11 3 4 3" xfId="39459"/>
    <cellStyle name="Обычный 5 11 3 4 4" xfId="48387"/>
    <cellStyle name="Обычный 5 11 3 4 5" xfId="57307"/>
    <cellStyle name="Обычный 5 11 3 5" xfId="4189"/>
    <cellStyle name="Обычный 5 11 3 5 2" xfId="26402"/>
    <cellStyle name="Обычный 5 11 3 5 3" xfId="35599"/>
    <cellStyle name="Обычный 5 11 3 5 4" xfId="44527"/>
    <cellStyle name="Обычный 5 11 3 5 5" xfId="53447"/>
    <cellStyle name="Обычный 5 11 3 6" xfId="13617"/>
    <cellStyle name="Обычный 5 11 3 7" xfId="17476"/>
    <cellStyle name="Обычный 5 11 3 8" xfId="21336"/>
    <cellStyle name="Обычный 5 11 3 9" xfId="10996"/>
    <cellStyle name="Обычный 5 11 4" xfId="4190"/>
    <cellStyle name="Обычный 5 11 4 2" xfId="4191"/>
    <cellStyle name="Обычный 5 11 4 2 2" xfId="28468"/>
    <cellStyle name="Обычный 5 11 4 2 3" xfId="37664"/>
    <cellStyle name="Обычный 5 11 4 2 4" xfId="46592"/>
    <cellStyle name="Обычный 5 11 4 2 5" xfId="55512"/>
    <cellStyle name="Обычный 5 11 4 3" xfId="11822"/>
    <cellStyle name="Обычный 5 11 4 4" xfId="15681"/>
    <cellStyle name="Обычный 5 11 4 5" xfId="19541"/>
    <cellStyle name="Обычный 5 11 4 6" xfId="24603"/>
    <cellStyle name="Обычный 5 11 4 7" xfId="33805"/>
    <cellStyle name="Обычный 5 11 4 8" xfId="42732"/>
    <cellStyle name="Обычный 5 11 4 9" xfId="51652"/>
    <cellStyle name="Обычный 5 11 5" xfId="4192"/>
    <cellStyle name="Обычный 5 11 5 2" xfId="4193"/>
    <cellStyle name="Обычный 5 11 5 2 2" xfId="27136"/>
    <cellStyle name="Обычный 5 11 5 2 3" xfId="36333"/>
    <cellStyle name="Обычный 5 11 5 2 4" xfId="45261"/>
    <cellStyle name="Обычный 5 11 5 2 5" xfId="54181"/>
    <cellStyle name="Обычный 5 11 5 3" xfId="14350"/>
    <cellStyle name="Обычный 5 11 5 4" xfId="18210"/>
    <cellStyle name="Обычный 5 11 5 5" xfId="23272"/>
    <cellStyle name="Обычный 5 11 5 6" xfId="32477"/>
    <cellStyle name="Обычный 5 11 5 7" xfId="41401"/>
    <cellStyle name="Обычный 5 11 5 8" xfId="50321"/>
    <cellStyle name="Обычный 5 11 6" xfId="4194"/>
    <cellStyle name="Обычный 5 11 6 2" xfId="29664"/>
    <cellStyle name="Обычный 5 11 6 3" xfId="38860"/>
    <cellStyle name="Обычный 5 11 6 4" xfId="47788"/>
    <cellStyle name="Обычный 5 11 6 5" xfId="56708"/>
    <cellStyle name="Обычный 5 11 7" xfId="4195"/>
    <cellStyle name="Обычный 5 11 7 2" xfId="25799"/>
    <cellStyle name="Обычный 5 11 7 3" xfId="35000"/>
    <cellStyle name="Обычный 5 11 7 4" xfId="43928"/>
    <cellStyle name="Обычный 5 11 7 5" xfId="52848"/>
    <cellStyle name="Обычный 5 11 8" xfId="13018"/>
    <cellStyle name="Обычный 5 11 9" xfId="16877"/>
    <cellStyle name="Обычный 5 12" xfId="4196"/>
    <cellStyle name="Обычный 5 12 10" xfId="20738"/>
    <cellStyle name="Обычный 5 12 11" xfId="10439"/>
    <cellStyle name="Обычный 5 12 12" xfId="21939"/>
    <cellStyle name="Обычный 5 12 13" xfId="31436"/>
    <cellStyle name="Обычный 5 12 14" xfId="40069"/>
    <cellStyle name="Обычный 5 12 15" xfId="48989"/>
    <cellStyle name="Обычный 5 12 2" xfId="4197"/>
    <cellStyle name="Обычный 5 12 2 10" xfId="10743"/>
    <cellStyle name="Обычный 5 12 2 11" xfId="22238"/>
    <cellStyle name="Обычный 5 12 2 12" xfId="31437"/>
    <cellStyle name="Обычный 5 12 2 13" xfId="40368"/>
    <cellStyle name="Обычный 5 12 2 14" xfId="49288"/>
    <cellStyle name="Обычный 5 12 2 2" xfId="4198"/>
    <cellStyle name="Обычный 5 12 2 2 10" xfId="22838"/>
    <cellStyle name="Обычный 5 12 2 2 11" xfId="31438"/>
    <cellStyle name="Обычный 5 12 2 2 12" xfId="40967"/>
    <cellStyle name="Обычный 5 12 2 2 13" xfId="49887"/>
    <cellStyle name="Обычный 5 12 2 2 2" xfId="4199"/>
    <cellStyle name="Обычный 5 12 2 2 2 2" xfId="4200"/>
    <cellStyle name="Обычный 5 12 2 2 2 2 2" xfId="29366"/>
    <cellStyle name="Обычный 5 12 2 2 2 2 3" xfId="38562"/>
    <cellStyle name="Обычный 5 12 2 2 2 2 4" xfId="47490"/>
    <cellStyle name="Обычный 5 12 2 2 2 2 5" xfId="56410"/>
    <cellStyle name="Обычный 5 12 2 2 2 3" xfId="12720"/>
    <cellStyle name="Обычный 5 12 2 2 2 4" xfId="16579"/>
    <cellStyle name="Обычный 5 12 2 2 2 5" xfId="20439"/>
    <cellStyle name="Обычный 5 12 2 2 2 6" xfId="25501"/>
    <cellStyle name="Обычный 5 12 2 2 2 7" xfId="34702"/>
    <cellStyle name="Обычный 5 12 2 2 2 8" xfId="43630"/>
    <cellStyle name="Обычный 5 12 2 2 2 9" xfId="52550"/>
    <cellStyle name="Обычный 5 12 2 2 3" xfId="4201"/>
    <cellStyle name="Обычный 5 12 2 2 3 2" xfId="4202"/>
    <cellStyle name="Обычный 5 12 2 2 3 2 2" xfId="28035"/>
    <cellStyle name="Обычный 5 12 2 2 3 2 3" xfId="37231"/>
    <cellStyle name="Обычный 5 12 2 2 3 2 4" xfId="46159"/>
    <cellStyle name="Обычный 5 12 2 2 3 2 5" xfId="55079"/>
    <cellStyle name="Обычный 5 12 2 2 3 3" xfId="15248"/>
    <cellStyle name="Обычный 5 12 2 2 3 4" xfId="19108"/>
    <cellStyle name="Обычный 5 12 2 2 3 5" xfId="24170"/>
    <cellStyle name="Обычный 5 12 2 2 3 6" xfId="33373"/>
    <cellStyle name="Обычный 5 12 2 2 3 7" xfId="42299"/>
    <cellStyle name="Обычный 5 12 2 2 3 8" xfId="51219"/>
    <cellStyle name="Обычный 5 12 2 2 4" xfId="4203"/>
    <cellStyle name="Обычный 5 12 2 2 4 2" xfId="30563"/>
    <cellStyle name="Обычный 5 12 2 2 4 3" xfId="39759"/>
    <cellStyle name="Обычный 5 12 2 2 4 4" xfId="48687"/>
    <cellStyle name="Обычный 5 12 2 2 4 5" xfId="57607"/>
    <cellStyle name="Обычный 5 12 2 2 5" xfId="4204"/>
    <cellStyle name="Обычный 5 12 2 2 5 2" xfId="26702"/>
    <cellStyle name="Обычный 5 12 2 2 5 3" xfId="35899"/>
    <cellStyle name="Обычный 5 12 2 2 5 4" xfId="44827"/>
    <cellStyle name="Обычный 5 12 2 2 5 5" xfId="53747"/>
    <cellStyle name="Обычный 5 12 2 2 6" xfId="13917"/>
    <cellStyle name="Обычный 5 12 2 2 7" xfId="17776"/>
    <cellStyle name="Обычный 5 12 2 2 8" xfId="21636"/>
    <cellStyle name="Обычный 5 12 2 2 9" xfId="11264"/>
    <cellStyle name="Обычный 5 12 2 3" xfId="4205"/>
    <cellStyle name="Обычный 5 12 2 3 2" xfId="4206"/>
    <cellStyle name="Обычный 5 12 2 3 2 2" xfId="28768"/>
    <cellStyle name="Обычный 5 12 2 3 2 3" xfId="37964"/>
    <cellStyle name="Обычный 5 12 2 3 2 4" xfId="46892"/>
    <cellStyle name="Обычный 5 12 2 3 2 5" xfId="55812"/>
    <cellStyle name="Обычный 5 12 2 3 3" xfId="12122"/>
    <cellStyle name="Обычный 5 12 2 3 4" xfId="15981"/>
    <cellStyle name="Обычный 5 12 2 3 5" xfId="19841"/>
    <cellStyle name="Обычный 5 12 2 3 6" xfId="24903"/>
    <cellStyle name="Обычный 5 12 2 3 7" xfId="34104"/>
    <cellStyle name="Обычный 5 12 2 3 8" xfId="43032"/>
    <cellStyle name="Обычный 5 12 2 3 9" xfId="51952"/>
    <cellStyle name="Обычный 5 12 2 4" xfId="4207"/>
    <cellStyle name="Обычный 5 12 2 4 2" xfId="4208"/>
    <cellStyle name="Обычный 5 12 2 4 2 2" xfId="27437"/>
    <cellStyle name="Обычный 5 12 2 4 2 3" xfId="36633"/>
    <cellStyle name="Обычный 5 12 2 4 2 4" xfId="45561"/>
    <cellStyle name="Обычный 5 12 2 4 2 5" xfId="54481"/>
    <cellStyle name="Обычный 5 12 2 4 3" xfId="14650"/>
    <cellStyle name="Обычный 5 12 2 4 4" xfId="18510"/>
    <cellStyle name="Обычный 5 12 2 4 5" xfId="23572"/>
    <cellStyle name="Обычный 5 12 2 4 6" xfId="32776"/>
    <cellStyle name="Обычный 5 12 2 4 7" xfId="41701"/>
    <cellStyle name="Обычный 5 12 2 4 8" xfId="50621"/>
    <cellStyle name="Обычный 5 12 2 5" xfId="4209"/>
    <cellStyle name="Обычный 5 12 2 5 2" xfId="29964"/>
    <cellStyle name="Обычный 5 12 2 5 3" xfId="39160"/>
    <cellStyle name="Обычный 5 12 2 5 4" xfId="48088"/>
    <cellStyle name="Обычный 5 12 2 5 5" xfId="57008"/>
    <cellStyle name="Обычный 5 12 2 6" xfId="4210"/>
    <cellStyle name="Обычный 5 12 2 6 2" xfId="26103"/>
    <cellStyle name="Обычный 5 12 2 6 3" xfId="35300"/>
    <cellStyle name="Обычный 5 12 2 6 4" xfId="44228"/>
    <cellStyle name="Обычный 5 12 2 6 5" xfId="53148"/>
    <cellStyle name="Обычный 5 12 2 7" xfId="13318"/>
    <cellStyle name="Обычный 5 12 2 8" xfId="17177"/>
    <cellStyle name="Обычный 5 12 2 9" xfId="21037"/>
    <cellStyle name="Обычный 5 12 3" xfId="4211"/>
    <cellStyle name="Обычный 5 12 3 10" xfId="22539"/>
    <cellStyle name="Обычный 5 12 3 11" xfId="31439"/>
    <cellStyle name="Обычный 5 12 3 12" xfId="40668"/>
    <cellStyle name="Обычный 5 12 3 13" xfId="49588"/>
    <cellStyle name="Обычный 5 12 3 2" xfId="4212"/>
    <cellStyle name="Обычный 5 12 3 2 2" xfId="4213"/>
    <cellStyle name="Обычный 5 12 3 2 2 2" xfId="29067"/>
    <cellStyle name="Обычный 5 12 3 2 2 3" xfId="38263"/>
    <cellStyle name="Обычный 5 12 3 2 2 4" xfId="47191"/>
    <cellStyle name="Обычный 5 12 3 2 2 5" xfId="56111"/>
    <cellStyle name="Обычный 5 12 3 2 3" xfId="12421"/>
    <cellStyle name="Обычный 5 12 3 2 4" xfId="16280"/>
    <cellStyle name="Обычный 5 12 3 2 5" xfId="20140"/>
    <cellStyle name="Обычный 5 12 3 2 6" xfId="25202"/>
    <cellStyle name="Обычный 5 12 3 2 7" xfId="34403"/>
    <cellStyle name="Обычный 5 12 3 2 8" xfId="43331"/>
    <cellStyle name="Обычный 5 12 3 2 9" xfId="52251"/>
    <cellStyle name="Обычный 5 12 3 3" xfId="4214"/>
    <cellStyle name="Обычный 5 12 3 3 2" xfId="4215"/>
    <cellStyle name="Обычный 5 12 3 3 2 2" xfId="27736"/>
    <cellStyle name="Обычный 5 12 3 3 2 3" xfId="36932"/>
    <cellStyle name="Обычный 5 12 3 3 2 4" xfId="45860"/>
    <cellStyle name="Обычный 5 12 3 3 2 5" xfId="54780"/>
    <cellStyle name="Обычный 5 12 3 3 3" xfId="14949"/>
    <cellStyle name="Обычный 5 12 3 3 4" xfId="18809"/>
    <cellStyle name="Обычный 5 12 3 3 5" xfId="23871"/>
    <cellStyle name="Обычный 5 12 3 3 6" xfId="33074"/>
    <cellStyle name="Обычный 5 12 3 3 7" xfId="42000"/>
    <cellStyle name="Обычный 5 12 3 3 8" xfId="50920"/>
    <cellStyle name="Обычный 5 12 3 4" xfId="4216"/>
    <cellStyle name="Обычный 5 12 3 4 2" xfId="30264"/>
    <cellStyle name="Обычный 5 12 3 4 3" xfId="39460"/>
    <cellStyle name="Обычный 5 12 3 4 4" xfId="48388"/>
    <cellStyle name="Обычный 5 12 3 4 5" xfId="57308"/>
    <cellStyle name="Обычный 5 12 3 5" xfId="4217"/>
    <cellStyle name="Обычный 5 12 3 5 2" xfId="26403"/>
    <cellStyle name="Обычный 5 12 3 5 3" xfId="35600"/>
    <cellStyle name="Обычный 5 12 3 5 4" xfId="44528"/>
    <cellStyle name="Обычный 5 12 3 5 5" xfId="53448"/>
    <cellStyle name="Обычный 5 12 3 6" xfId="13618"/>
    <cellStyle name="Обычный 5 12 3 7" xfId="17477"/>
    <cellStyle name="Обычный 5 12 3 8" xfId="21337"/>
    <cellStyle name="Обычный 5 12 3 9" xfId="10997"/>
    <cellStyle name="Обычный 5 12 4" xfId="4218"/>
    <cellStyle name="Обычный 5 12 4 2" xfId="4219"/>
    <cellStyle name="Обычный 5 12 4 2 2" xfId="28469"/>
    <cellStyle name="Обычный 5 12 4 2 3" xfId="37665"/>
    <cellStyle name="Обычный 5 12 4 2 4" xfId="46593"/>
    <cellStyle name="Обычный 5 12 4 2 5" xfId="55513"/>
    <cellStyle name="Обычный 5 12 4 3" xfId="11823"/>
    <cellStyle name="Обычный 5 12 4 4" xfId="15682"/>
    <cellStyle name="Обычный 5 12 4 5" xfId="19542"/>
    <cellStyle name="Обычный 5 12 4 6" xfId="24604"/>
    <cellStyle name="Обычный 5 12 4 7" xfId="33806"/>
    <cellStyle name="Обычный 5 12 4 8" xfId="42733"/>
    <cellStyle name="Обычный 5 12 4 9" xfId="51653"/>
    <cellStyle name="Обычный 5 12 5" xfId="4220"/>
    <cellStyle name="Обычный 5 12 5 2" xfId="4221"/>
    <cellStyle name="Обычный 5 12 5 2 2" xfId="27137"/>
    <cellStyle name="Обычный 5 12 5 2 3" xfId="36334"/>
    <cellStyle name="Обычный 5 12 5 2 4" xfId="45262"/>
    <cellStyle name="Обычный 5 12 5 2 5" xfId="54182"/>
    <cellStyle name="Обычный 5 12 5 3" xfId="14351"/>
    <cellStyle name="Обычный 5 12 5 4" xfId="18211"/>
    <cellStyle name="Обычный 5 12 5 5" xfId="23273"/>
    <cellStyle name="Обычный 5 12 5 6" xfId="32478"/>
    <cellStyle name="Обычный 5 12 5 7" xfId="41402"/>
    <cellStyle name="Обычный 5 12 5 8" xfId="50322"/>
    <cellStyle name="Обычный 5 12 6" xfId="4222"/>
    <cellStyle name="Обычный 5 12 6 2" xfId="29665"/>
    <cellStyle name="Обычный 5 12 6 3" xfId="38861"/>
    <cellStyle name="Обычный 5 12 6 4" xfId="47789"/>
    <cellStyle name="Обычный 5 12 6 5" xfId="56709"/>
    <cellStyle name="Обычный 5 12 7" xfId="4223"/>
    <cellStyle name="Обычный 5 12 7 2" xfId="25800"/>
    <cellStyle name="Обычный 5 12 7 3" xfId="35001"/>
    <cellStyle name="Обычный 5 12 7 4" xfId="43929"/>
    <cellStyle name="Обычный 5 12 7 5" xfId="52849"/>
    <cellStyle name="Обычный 5 12 8" xfId="13019"/>
    <cellStyle name="Обычный 5 12 9" xfId="16878"/>
    <cellStyle name="Обычный 5 13" xfId="4224"/>
    <cellStyle name="Обычный 5 13 10" xfId="20739"/>
    <cellStyle name="Обычный 5 13 11" xfId="10440"/>
    <cellStyle name="Обычный 5 13 12" xfId="21940"/>
    <cellStyle name="Обычный 5 13 13" xfId="31440"/>
    <cellStyle name="Обычный 5 13 14" xfId="40070"/>
    <cellStyle name="Обычный 5 13 15" xfId="48990"/>
    <cellStyle name="Обычный 5 13 2" xfId="4225"/>
    <cellStyle name="Обычный 5 13 2 10" xfId="10744"/>
    <cellStyle name="Обычный 5 13 2 11" xfId="22239"/>
    <cellStyle name="Обычный 5 13 2 12" xfId="31441"/>
    <cellStyle name="Обычный 5 13 2 13" xfId="40369"/>
    <cellStyle name="Обычный 5 13 2 14" xfId="49289"/>
    <cellStyle name="Обычный 5 13 2 2" xfId="4226"/>
    <cellStyle name="Обычный 5 13 2 2 10" xfId="22839"/>
    <cellStyle name="Обычный 5 13 2 2 11" xfId="31442"/>
    <cellStyle name="Обычный 5 13 2 2 12" xfId="40968"/>
    <cellStyle name="Обычный 5 13 2 2 13" xfId="49888"/>
    <cellStyle name="Обычный 5 13 2 2 2" xfId="4227"/>
    <cellStyle name="Обычный 5 13 2 2 2 2" xfId="4228"/>
    <cellStyle name="Обычный 5 13 2 2 2 2 2" xfId="29367"/>
    <cellStyle name="Обычный 5 13 2 2 2 2 3" xfId="38563"/>
    <cellStyle name="Обычный 5 13 2 2 2 2 4" xfId="47491"/>
    <cellStyle name="Обычный 5 13 2 2 2 2 5" xfId="56411"/>
    <cellStyle name="Обычный 5 13 2 2 2 3" xfId="12721"/>
    <cellStyle name="Обычный 5 13 2 2 2 4" xfId="16580"/>
    <cellStyle name="Обычный 5 13 2 2 2 5" xfId="20440"/>
    <cellStyle name="Обычный 5 13 2 2 2 6" xfId="25502"/>
    <cellStyle name="Обычный 5 13 2 2 2 7" xfId="34703"/>
    <cellStyle name="Обычный 5 13 2 2 2 8" xfId="43631"/>
    <cellStyle name="Обычный 5 13 2 2 2 9" xfId="52551"/>
    <cellStyle name="Обычный 5 13 2 2 3" xfId="4229"/>
    <cellStyle name="Обычный 5 13 2 2 3 2" xfId="4230"/>
    <cellStyle name="Обычный 5 13 2 2 3 2 2" xfId="28036"/>
    <cellStyle name="Обычный 5 13 2 2 3 2 3" xfId="37232"/>
    <cellStyle name="Обычный 5 13 2 2 3 2 4" xfId="46160"/>
    <cellStyle name="Обычный 5 13 2 2 3 2 5" xfId="55080"/>
    <cellStyle name="Обычный 5 13 2 2 3 3" xfId="15249"/>
    <cellStyle name="Обычный 5 13 2 2 3 4" xfId="19109"/>
    <cellStyle name="Обычный 5 13 2 2 3 5" xfId="24171"/>
    <cellStyle name="Обычный 5 13 2 2 3 6" xfId="33374"/>
    <cellStyle name="Обычный 5 13 2 2 3 7" xfId="42300"/>
    <cellStyle name="Обычный 5 13 2 2 3 8" xfId="51220"/>
    <cellStyle name="Обычный 5 13 2 2 4" xfId="4231"/>
    <cellStyle name="Обычный 5 13 2 2 4 2" xfId="30564"/>
    <cellStyle name="Обычный 5 13 2 2 4 3" xfId="39760"/>
    <cellStyle name="Обычный 5 13 2 2 4 4" xfId="48688"/>
    <cellStyle name="Обычный 5 13 2 2 4 5" xfId="57608"/>
    <cellStyle name="Обычный 5 13 2 2 5" xfId="4232"/>
    <cellStyle name="Обычный 5 13 2 2 5 2" xfId="26703"/>
    <cellStyle name="Обычный 5 13 2 2 5 3" xfId="35900"/>
    <cellStyle name="Обычный 5 13 2 2 5 4" xfId="44828"/>
    <cellStyle name="Обычный 5 13 2 2 5 5" xfId="53748"/>
    <cellStyle name="Обычный 5 13 2 2 6" xfId="13918"/>
    <cellStyle name="Обычный 5 13 2 2 7" xfId="17777"/>
    <cellStyle name="Обычный 5 13 2 2 8" xfId="21637"/>
    <cellStyle name="Обычный 5 13 2 2 9" xfId="11265"/>
    <cellStyle name="Обычный 5 13 2 3" xfId="4233"/>
    <cellStyle name="Обычный 5 13 2 3 2" xfId="4234"/>
    <cellStyle name="Обычный 5 13 2 3 2 2" xfId="28769"/>
    <cellStyle name="Обычный 5 13 2 3 2 3" xfId="37965"/>
    <cellStyle name="Обычный 5 13 2 3 2 4" xfId="46893"/>
    <cellStyle name="Обычный 5 13 2 3 2 5" xfId="55813"/>
    <cellStyle name="Обычный 5 13 2 3 3" xfId="12123"/>
    <cellStyle name="Обычный 5 13 2 3 4" xfId="15982"/>
    <cellStyle name="Обычный 5 13 2 3 5" xfId="19842"/>
    <cellStyle name="Обычный 5 13 2 3 6" xfId="24904"/>
    <cellStyle name="Обычный 5 13 2 3 7" xfId="34105"/>
    <cellStyle name="Обычный 5 13 2 3 8" xfId="43033"/>
    <cellStyle name="Обычный 5 13 2 3 9" xfId="51953"/>
    <cellStyle name="Обычный 5 13 2 4" xfId="4235"/>
    <cellStyle name="Обычный 5 13 2 4 2" xfId="4236"/>
    <cellStyle name="Обычный 5 13 2 4 2 2" xfId="27438"/>
    <cellStyle name="Обычный 5 13 2 4 2 3" xfId="36634"/>
    <cellStyle name="Обычный 5 13 2 4 2 4" xfId="45562"/>
    <cellStyle name="Обычный 5 13 2 4 2 5" xfId="54482"/>
    <cellStyle name="Обычный 5 13 2 4 3" xfId="14651"/>
    <cellStyle name="Обычный 5 13 2 4 4" xfId="18511"/>
    <cellStyle name="Обычный 5 13 2 4 5" xfId="23573"/>
    <cellStyle name="Обычный 5 13 2 4 6" xfId="32777"/>
    <cellStyle name="Обычный 5 13 2 4 7" xfId="41702"/>
    <cellStyle name="Обычный 5 13 2 4 8" xfId="50622"/>
    <cellStyle name="Обычный 5 13 2 5" xfId="4237"/>
    <cellStyle name="Обычный 5 13 2 5 2" xfId="29965"/>
    <cellStyle name="Обычный 5 13 2 5 3" xfId="39161"/>
    <cellStyle name="Обычный 5 13 2 5 4" xfId="48089"/>
    <cellStyle name="Обычный 5 13 2 5 5" xfId="57009"/>
    <cellStyle name="Обычный 5 13 2 6" xfId="4238"/>
    <cellStyle name="Обычный 5 13 2 6 2" xfId="26104"/>
    <cellStyle name="Обычный 5 13 2 6 3" xfId="35301"/>
    <cellStyle name="Обычный 5 13 2 6 4" xfId="44229"/>
    <cellStyle name="Обычный 5 13 2 6 5" xfId="53149"/>
    <cellStyle name="Обычный 5 13 2 7" xfId="13319"/>
    <cellStyle name="Обычный 5 13 2 8" xfId="17178"/>
    <cellStyle name="Обычный 5 13 2 9" xfId="21038"/>
    <cellStyle name="Обычный 5 13 3" xfId="4239"/>
    <cellStyle name="Обычный 5 13 3 10" xfId="22540"/>
    <cellStyle name="Обычный 5 13 3 11" xfId="31443"/>
    <cellStyle name="Обычный 5 13 3 12" xfId="40669"/>
    <cellStyle name="Обычный 5 13 3 13" xfId="49589"/>
    <cellStyle name="Обычный 5 13 3 2" xfId="4240"/>
    <cellStyle name="Обычный 5 13 3 2 2" xfId="4241"/>
    <cellStyle name="Обычный 5 13 3 2 2 2" xfId="29068"/>
    <cellStyle name="Обычный 5 13 3 2 2 3" xfId="38264"/>
    <cellStyle name="Обычный 5 13 3 2 2 4" xfId="47192"/>
    <cellStyle name="Обычный 5 13 3 2 2 5" xfId="56112"/>
    <cellStyle name="Обычный 5 13 3 2 3" xfId="12422"/>
    <cellStyle name="Обычный 5 13 3 2 4" xfId="16281"/>
    <cellStyle name="Обычный 5 13 3 2 5" xfId="20141"/>
    <cellStyle name="Обычный 5 13 3 2 6" xfId="25203"/>
    <cellStyle name="Обычный 5 13 3 2 7" xfId="34404"/>
    <cellStyle name="Обычный 5 13 3 2 8" xfId="43332"/>
    <cellStyle name="Обычный 5 13 3 2 9" xfId="52252"/>
    <cellStyle name="Обычный 5 13 3 3" xfId="4242"/>
    <cellStyle name="Обычный 5 13 3 3 2" xfId="4243"/>
    <cellStyle name="Обычный 5 13 3 3 2 2" xfId="27737"/>
    <cellStyle name="Обычный 5 13 3 3 2 3" xfId="36933"/>
    <cellStyle name="Обычный 5 13 3 3 2 4" xfId="45861"/>
    <cellStyle name="Обычный 5 13 3 3 2 5" xfId="54781"/>
    <cellStyle name="Обычный 5 13 3 3 3" xfId="14950"/>
    <cellStyle name="Обычный 5 13 3 3 4" xfId="18810"/>
    <cellStyle name="Обычный 5 13 3 3 5" xfId="23872"/>
    <cellStyle name="Обычный 5 13 3 3 6" xfId="33075"/>
    <cellStyle name="Обычный 5 13 3 3 7" xfId="42001"/>
    <cellStyle name="Обычный 5 13 3 3 8" xfId="50921"/>
    <cellStyle name="Обычный 5 13 3 4" xfId="4244"/>
    <cellStyle name="Обычный 5 13 3 4 2" xfId="30265"/>
    <cellStyle name="Обычный 5 13 3 4 3" xfId="39461"/>
    <cellStyle name="Обычный 5 13 3 4 4" xfId="48389"/>
    <cellStyle name="Обычный 5 13 3 4 5" xfId="57309"/>
    <cellStyle name="Обычный 5 13 3 5" xfId="4245"/>
    <cellStyle name="Обычный 5 13 3 5 2" xfId="26404"/>
    <cellStyle name="Обычный 5 13 3 5 3" xfId="35601"/>
    <cellStyle name="Обычный 5 13 3 5 4" xfId="44529"/>
    <cellStyle name="Обычный 5 13 3 5 5" xfId="53449"/>
    <cellStyle name="Обычный 5 13 3 6" xfId="13619"/>
    <cellStyle name="Обычный 5 13 3 7" xfId="17478"/>
    <cellStyle name="Обычный 5 13 3 8" xfId="21338"/>
    <cellStyle name="Обычный 5 13 3 9" xfId="10998"/>
    <cellStyle name="Обычный 5 13 4" xfId="4246"/>
    <cellStyle name="Обычный 5 13 4 2" xfId="4247"/>
    <cellStyle name="Обычный 5 13 4 2 2" xfId="28470"/>
    <cellStyle name="Обычный 5 13 4 2 3" xfId="37666"/>
    <cellStyle name="Обычный 5 13 4 2 4" xfId="46594"/>
    <cellStyle name="Обычный 5 13 4 2 5" xfId="55514"/>
    <cellStyle name="Обычный 5 13 4 3" xfId="11824"/>
    <cellStyle name="Обычный 5 13 4 4" xfId="15683"/>
    <cellStyle name="Обычный 5 13 4 5" xfId="19543"/>
    <cellStyle name="Обычный 5 13 4 6" xfId="24605"/>
    <cellStyle name="Обычный 5 13 4 7" xfId="33807"/>
    <cellStyle name="Обычный 5 13 4 8" xfId="42734"/>
    <cellStyle name="Обычный 5 13 4 9" xfId="51654"/>
    <cellStyle name="Обычный 5 13 5" xfId="4248"/>
    <cellStyle name="Обычный 5 13 5 2" xfId="4249"/>
    <cellStyle name="Обычный 5 13 5 2 2" xfId="27138"/>
    <cellStyle name="Обычный 5 13 5 2 3" xfId="36335"/>
    <cellStyle name="Обычный 5 13 5 2 4" xfId="45263"/>
    <cellStyle name="Обычный 5 13 5 2 5" xfId="54183"/>
    <cellStyle name="Обычный 5 13 5 3" xfId="14352"/>
    <cellStyle name="Обычный 5 13 5 4" xfId="18212"/>
    <cellStyle name="Обычный 5 13 5 5" xfId="23274"/>
    <cellStyle name="Обычный 5 13 5 6" xfId="32479"/>
    <cellStyle name="Обычный 5 13 5 7" xfId="41403"/>
    <cellStyle name="Обычный 5 13 5 8" xfId="50323"/>
    <cellStyle name="Обычный 5 13 6" xfId="4250"/>
    <cellStyle name="Обычный 5 13 6 2" xfId="29666"/>
    <cellStyle name="Обычный 5 13 6 3" xfId="38862"/>
    <cellStyle name="Обычный 5 13 6 4" xfId="47790"/>
    <cellStyle name="Обычный 5 13 6 5" xfId="56710"/>
    <cellStyle name="Обычный 5 13 7" xfId="4251"/>
    <cellStyle name="Обычный 5 13 7 2" xfId="25801"/>
    <cellStyle name="Обычный 5 13 7 3" xfId="35002"/>
    <cellStyle name="Обычный 5 13 7 4" xfId="43930"/>
    <cellStyle name="Обычный 5 13 7 5" xfId="52850"/>
    <cellStyle name="Обычный 5 13 8" xfId="13020"/>
    <cellStyle name="Обычный 5 13 9" xfId="16879"/>
    <cellStyle name="Обычный 5 14" xfId="4252"/>
    <cellStyle name="Обычный 5 14 10" xfId="20740"/>
    <cellStyle name="Обычный 5 14 11" xfId="10441"/>
    <cellStyle name="Обычный 5 14 12" xfId="21941"/>
    <cellStyle name="Обычный 5 14 13" xfId="31444"/>
    <cellStyle name="Обычный 5 14 14" xfId="40071"/>
    <cellStyle name="Обычный 5 14 15" xfId="48991"/>
    <cellStyle name="Обычный 5 14 2" xfId="4253"/>
    <cellStyle name="Обычный 5 14 2 10" xfId="10745"/>
    <cellStyle name="Обычный 5 14 2 11" xfId="22240"/>
    <cellStyle name="Обычный 5 14 2 12" xfId="31445"/>
    <cellStyle name="Обычный 5 14 2 13" xfId="40370"/>
    <cellStyle name="Обычный 5 14 2 14" xfId="49290"/>
    <cellStyle name="Обычный 5 14 2 2" xfId="4254"/>
    <cellStyle name="Обычный 5 14 2 2 10" xfId="22840"/>
    <cellStyle name="Обычный 5 14 2 2 11" xfId="31446"/>
    <cellStyle name="Обычный 5 14 2 2 12" xfId="40969"/>
    <cellStyle name="Обычный 5 14 2 2 13" xfId="49889"/>
    <cellStyle name="Обычный 5 14 2 2 2" xfId="4255"/>
    <cellStyle name="Обычный 5 14 2 2 2 2" xfId="4256"/>
    <cellStyle name="Обычный 5 14 2 2 2 2 2" xfId="29368"/>
    <cellStyle name="Обычный 5 14 2 2 2 2 3" xfId="38564"/>
    <cellStyle name="Обычный 5 14 2 2 2 2 4" xfId="47492"/>
    <cellStyle name="Обычный 5 14 2 2 2 2 5" xfId="56412"/>
    <cellStyle name="Обычный 5 14 2 2 2 3" xfId="12722"/>
    <cellStyle name="Обычный 5 14 2 2 2 4" xfId="16581"/>
    <cellStyle name="Обычный 5 14 2 2 2 5" xfId="20441"/>
    <cellStyle name="Обычный 5 14 2 2 2 6" xfId="25503"/>
    <cellStyle name="Обычный 5 14 2 2 2 7" xfId="34704"/>
    <cellStyle name="Обычный 5 14 2 2 2 8" xfId="43632"/>
    <cellStyle name="Обычный 5 14 2 2 2 9" xfId="52552"/>
    <cellStyle name="Обычный 5 14 2 2 3" xfId="4257"/>
    <cellStyle name="Обычный 5 14 2 2 3 2" xfId="4258"/>
    <cellStyle name="Обычный 5 14 2 2 3 2 2" xfId="28037"/>
    <cellStyle name="Обычный 5 14 2 2 3 2 3" xfId="37233"/>
    <cellStyle name="Обычный 5 14 2 2 3 2 4" xfId="46161"/>
    <cellStyle name="Обычный 5 14 2 2 3 2 5" xfId="55081"/>
    <cellStyle name="Обычный 5 14 2 2 3 3" xfId="15250"/>
    <cellStyle name="Обычный 5 14 2 2 3 4" xfId="19110"/>
    <cellStyle name="Обычный 5 14 2 2 3 5" xfId="24172"/>
    <cellStyle name="Обычный 5 14 2 2 3 6" xfId="33375"/>
    <cellStyle name="Обычный 5 14 2 2 3 7" xfId="42301"/>
    <cellStyle name="Обычный 5 14 2 2 3 8" xfId="51221"/>
    <cellStyle name="Обычный 5 14 2 2 4" xfId="4259"/>
    <cellStyle name="Обычный 5 14 2 2 4 2" xfId="30565"/>
    <cellStyle name="Обычный 5 14 2 2 4 3" xfId="39761"/>
    <cellStyle name="Обычный 5 14 2 2 4 4" xfId="48689"/>
    <cellStyle name="Обычный 5 14 2 2 4 5" xfId="57609"/>
    <cellStyle name="Обычный 5 14 2 2 5" xfId="4260"/>
    <cellStyle name="Обычный 5 14 2 2 5 2" xfId="26704"/>
    <cellStyle name="Обычный 5 14 2 2 5 3" xfId="35901"/>
    <cellStyle name="Обычный 5 14 2 2 5 4" xfId="44829"/>
    <cellStyle name="Обычный 5 14 2 2 5 5" xfId="53749"/>
    <cellStyle name="Обычный 5 14 2 2 6" xfId="13919"/>
    <cellStyle name="Обычный 5 14 2 2 7" xfId="17778"/>
    <cellStyle name="Обычный 5 14 2 2 8" xfId="21638"/>
    <cellStyle name="Обычный 5 14 2 2 9" xfId="11266"/>
    <cellStyle name="Обычный 5 14 2 3" xfId="4261"/>
    <cellStyle name="Обычный 5 14 2 3 2" xfId="4262"/>
    <cellStyle name="Обычный 5 14 2 3 2 2" xfId="28770"/>
    <cellStyle name="Обычный 5 14 2 3 2 3" xfId="37966"/>
    <cellStyle name="Обычный 5 14 2 3 2 4" xfId="46894"/>
    <cellStyle name="Обычный 5 14 2 3 2 5" xfId="55814"/>
    <cellStyle name="Обычный 5 14 2 3 3" xfId="12124"/>
    <cellStyle name="Обычный 5 14 2 3 4" xfId="15983"/>
    <cellStyle name="Обычный 5 14 2 3 5" xfId="19843"/>
    <cellStyle name="Обычный 5 14 2 3 6" xfId="24905"/>
    <cellStyle name="Обычный 5 14 2 3 7" xfId="34106"/>
    <cellStyle name="Обычный 5 14 2 3 8" xfId="43034"/>
    <cellStyle name="Обычный 5 14 2 3 9" xfId="51954"/>
    <cellStyle name="Обычный 5 14 2 4" xfId="4263"/>
    <cellStyle name="Обычный 5 14 2 4 2" xfId="4264"/>
    <cellStyle name="Обычный 5 14 2 4 2 2" xfId="27439"/>
    <cellStyle name="Обычный 5 14 2 4 2 3" xfId="36635"/>
    <cellStyle name="Обычный 5 14 2 4 2 4" xfId="45563"/>
    <cellStyle name="Обычный 5 14 2 4 2 5" xfId="54483"/>
    <cellStyle name="Обычный 5 14 2 4 3" xfId="14652"/>
    <cellStyle name="Обычный 5 14 2 4 4" xfId="18512"/>
    <cellStyle name="Обычный 5 14 2 4 5" xfId="23574"/>
    <cellStyle name="Обычный 5 14 2 4 6" xfId="32778"/>
    <cellStyle name="Обычный 5 14 2 4 7" xfId="41703"/>
    <cellStyle name="Обычный 5 14 2 4 8" xfId="50623"/>
    <cellStyle name="Обычный 5 14 2 5" xfId="4265"/>
    <cellStyle name="Обычный 5 14 2 5 2" xfId="29966"/>
    <cellStyle name="Обычный 5 14 2 5 3" xfId="39162"/>
    <cellStyle name="Обычный 5 14 2 5 4" xfId="48090"/>
    <cellStyle name="Обычный 5 14 2 5 5" xfId="57010"/>
    <cellStyle name="Обычный 5 14 2 6" xfId="4266"/>
    <cellStyle name="Обычный 5 14 2 6 2" xfId="26105"/>
    <cellStyle name="Обычный 5 14 2 6 3" xfId="35302"/>
    <cellStyle name="Обычный 5 14 2 6 4" xfId="44230"/>
    <cellStyle name="Обычный 5 14 2 6 5" xfId="53150"/>
    <cellStyle name="Обычный 5 14 2 7" xfId="13320"/>
    <cellStyle name="Обычный 5 14 2 8" xfId="17179"/>
    <cellStyle name="Обычный 5 14 2 9" xfId="21039"/>
    <cellStyle name="Обычный 5 14 3" xfId="4267"/>
    <cellStyle name="Обычный 5 14 3 10" xfId="22541"/>
    <cellStyle name="Обычный 5 14 3 11" xfId="31447"/>
    <cellStyle name="Обычный 5 14 3 12" xfId="40670"/>
    <cellStyle name="Обычный 5 14 3 13" xfId="49590"/>
    <cellStyle name="Обычный 5 14 3 2" xfId="4268"/>
    <cellStyle name="Обычный 5 14 3 2 2" xfId="4269"/>
    <cellStyle name="Обычный 5 14 3 2 2 2" xfId="29069"/>
    <cellStyle name="Обычный 5 14 3 2 2 3" xfId="38265"/>
    <cellStyle name="Обычный 5 14 3 2 2 4" xfId="47193"/>
    <cellStyle name="Обычный 5 14 3 2 2 5" xfId="56113"/>
    <cellStyle name="Обычный 5 14 3 2 3" xfId="12423"/>
    <cellStyle name="Обычный 5 14 3 2 4" xfId="16282"/>
    <cellStyle name="Обычный 5 14 3 2 5" xfId="20142"/>
    <cellStyle name="Обычный 5 14 3 2 6" xfId="25204"/>
    <cellStyle name="Обычный 5 14 3 2 7" xfId="34405"/>
    <cellStyle name="Обычный 5 14 3 2 8" xfId="43333"/>
    <cellStyle name="Обычный 5 14 3 2 9" xfId="52253"/>
    <cellStyle name="Обычный 5 14 3 3" xfId="4270"/>
    <cellStyle name="Обычный 5 14 3 3 2" xfId="4271"/>
    <cellStyle name="Обычный 5 14 3 3 2 2" xfId="27738"/>
    <cellStyle name="Обычный 5 14 3 3 2 3" xfId="36934"/>
    <cellStyle name="Обычный 5 14 3 3 2 4" xfId="45862"/>
    <cellStyle name="Обычный 5 14 3 3 2 5" xfId="54782"/>
    <cellStyle name="Обычный 5 14 3 3 3" xfId="14951"/>
    <cellStyle name="Обычный 5 14 3 3 4" xfId="18811"/>
    <cellStyle name="Обычный 5 14 3 3 5" xfId="23873"/>
    <cellStyle name="Обычный 5 14 3 3 6" xfId="33076"/>
    <cellStyle name="Обычный 5 14 3 3 7" xfId="42002"/>
    <cellStyle name="Обычный 5 14 3 3 8" xfId="50922"/>
    <cellStyle name="Обычный 5 14 3 4" xfId="4272"/>
    <cellStyle name="Обычный 5 14 3 4 2" xfId="30266"/>
    <cellStyle name="Обычный 5 14 3 4 3" xfId="39462"/>
    <cellStyle name="Обычный 5 14 3 4 4" xfId="48390"/>
    <cellStyle name="Обычный 5 14 3 4 5" xfId="57310"/>
    <cellStyle name="Обычный 5 14 3 5" xfId="4273"/>
    <cellStyle name="Обычный 5 14 3 5 2" xfId="26405"/>
    <cellStyle name="Обычный 5 14 3 5 3" xfId="35602"/>
    <cellStyle name="Обычный 5 14 3 5 4" xfId="44530"/>
    <cellStyle name="Обычный 5 14 3 5 5" xfId="53450"/>
    <cellStyle name="Обычный 5 14 3 6" xfId="13620"/>
    <cellStyle name="Обычный 5 14 3 7" xfId="17479"/>
    <cellStyle name="Обычный 5 14 3 8" xfId="21339"/>
    <cellStyle name="Обычный 5 14 3 9" xfId="10999"/>
    <cellStyle name="Обычный 5 14 4" xfId="4274"/>
    <cellStyle name="Обычный 5 14 4 2" xfId="4275"/>
    <cellStyle name="Обычный 5 14 4 2 2" xfId="28471"/>
    <cellStyle name="Обычный 5 14 4 2 3" xfId="37667"/>
    <cellStyle name="Обычный 5 14 4 2 4" xfId="46595"/>
    <cellStyle name="Обычный 5 14 4 2 5" xfId="55515"/>
    <cellStyle name="Обычный 5 14 4 3" xfId="11825"/>
    <cellStyle name="Обычный 5 14 4 4" xfId="15684"/>
    <cellStyle name="Обычный 5 14 4 5" xfId="19544"/>
    <cellStyle name="Обычный 5 14 4 6" xfId="24606"/>
    <cellStyle name="Обычный 5 14 4 7" xfId="33808"/>
    <cellStyle name="Обычный 5 14 4 8" xfId="42735"/>
    <cellStyle name="Обычный 5 14 4 9" xfId="51655"/>
    <cellStyle name="Обычный 5 14 5" xfId="4276"/>
    <cellStyle name="Обычный 5 14 5 2" xfId="4277"/>
    <cellStyle name="Обычный 5 14 5 2 2" xfId="27139"/>
    <cellStyle name="Обычный 5 14 5 2 3" xfId="36336"/>
    <cellStyle name="Обычный 5 14 5 2 4" xfId="45264"/>
    <cellStyle name="Обычный 5 14 5 2 5" xfId="54184"/>
    <cellStyle name="Обычный 5 14 5 3" xfId="14353"/>
    <cellStyle name="Обычный 5 14 5 4" xfId="18213"/>
    <cellStyle name="Обычный 5 14 5 5" xfId="23275"/>
    <cellStyle name="Обычный 5 14 5 6" xfId="32480"/>
    <cellStyle name="Обычный 5 14 5 7" xfId="41404"/>
    <cellStyle name="Обычный 5 14 5 8" xfId="50324"/>
    <cellStyle name="Обычный 5 14 6" xfId="4278"/>
    <cellStyle name="Обычный 5 14 6 2" xfId="29667"/>
    <cellStyle name="Обычный 5 14 6 3" xfId="38863"/>
    <cellStyle name="Обычный 5 14 6 4" xfId="47791"/>
    <cellStyle name="Обычный 5 14 6 5" xfId="56711"/>
    <cellStyle name="Обычный 5 14 7" xfId="4279"/>
    <cellStyle name="Обычный 5 14 7 2" xfId="25802"/>
    <cellStyle name="Обычный 5 14 7 3" xfId="35003"/>
    <cellStyle name="Обычный 5 14 7 4" xfId="43931"/>
    <cellStyle name="Обычный 5 14 7 5" xfId="52851"/>
    <cellStyle name="Обычный 5 14 8" xfId="13021"/>
    <cellStyle name="Обычный 5 14 9" xfId="16880"/>
    <cellStyle name="Обычный 5 15" xfId="4280"/>
    <cellStyle name="Обычный 5 15 10" xfId="20741"/>
    <cellStyle name="Обычный 5 15 11" xfId="10442"/>
    <cellStyle name="Обычный 5 15 12" xfId="21942"/>
    <cellStyle name="Обычный 5 15 13" xfId="31448"/>
    <cellStyle name="Обычный 5 15 14" xfId="40072"/>
    <cellStyle name="Обычный 5 15 15" xfId="48992"/>
    <cellStyle name="Обычный 5 15 2" xfId="4281"/>
    <cellStyle name="Обычный 5 15 2 10" xfId="10746"/>
    <cellStyle name="Обычный 5 15 2 11" xfId="22241"/>
    <cellStyle name="Обычный 5 15 2 12" xfId="31449"/>
    <cellStyle name="Обычный 5 15 2 13" xfId="40371"/>
    <cellStyle name="Обычный 5 15 2 14" xfId="49291"/>
    <cellStyle name="Обычный 5 15 2 2" xfId="4282"/>
    <cellStyle name="Обычный 5 15 2 2 10" xfId="22841"/>
    <cellStyle name="Обычный 5 15 2 2 11" xfId="31450"/>
    <cellStyle name="Обычный 5 15 2 2 12" xfId="40970"/>
    <cellStyle name="Обычный 5 15 2 2 13" xfId="49890"/>
    <cellStyle name="Обычный 5 15 2 2 2" xfId="4283"/>
    <cellStyle name="Обычный 5 15 2 2 2 2" xfId="4284"/>
    <cellStyle name="Обычный 5 15 2 2 2 2 2" xfId="29369"/>
    <cellStyle name="Обычный 5 15 2 2 2 2 3" xfId="38565"/>
    <cellStyle name="Обычный 5 15 2 2 2 2 4" xfId="47493"/>
    <cellStyle name="Обычный 5 15 2 2 2 2 5" xfId="56413"/>
    <cellStyle name="Обычный 5 15 2 2 2 3" xfId="12723"/>
    <cellStyle name="Обычный 5 15 2 2 2 4" xfId="16582"/>
    <cellStyle name="Обычный 5 15 2 2 2 5" xfId="20442"/>
    <cellStyle name="Обычный 5 15 2 2 2 6" xfId="25504"/>
    <cellStyle name="Обычный 5 15 2 2 2 7" xfId="34705"/>
    <cellStyle name="Обычный 5 15 2 2 2 8" xfId="43633"/>
    <cellStyle name="Обычный 5 15 2 2 2 9" xfId="52553"/>
    <cellStyle name="Обычный 5 15 2 2 3" xfId="4285"/>
    <cellStyle name="Обычный 5 15 2 2 3 2" xfId="4286"/>
    <cellStyle name="Обычный 5 15 2 2 3 2 2" xfId="28038"/>
    <cellStyle name="Обычный 5 15 2 2 3 2 3" xfId="37234"/>
    <cellStyle name="Обычный 5 15 2 2 3 2 4" xfId="46162"/>
    <cellStyle name="Обычный 5 15 2 2 3 2 5" xfId="55082"/>
    <cellStyle name="Обычный 5 15 2 2 3 3" xfId="15251"/>
    <cellStyle name="Обычный 5 15 2 2 3 4" xfId="19111"/>
    <cellStyle name="Обычный 5 15 2 2 3 5" xfId="24173"/>
    <cellStyle name="Обычный 5 15 2 2 3 6" xfId="33376"/>
    <cellStyle name="Обычный 5 15 2 2 3 7" xfId="42302"/>
    <cellStyle name="Обычный 5 15 2 2 3 8" xfId="51222"/>
    <cellStyle name="Обычный 5 15 2 2 4" xfId="4287"/>
    <cellStyle name="Обычный 5 15 2 2 4 2" xfId="30566"/>
    <cellStyle name="Обычный 5 15 2 2 4 3" xfId="39762"/>
    <cellStyle name="Обычный 5 15 2 2 4 4" xfId="48690"/>
    <cellStyle name="Обычный 5 15 2 2 4 5" xfId="57610"/>
    <cellStyle name="Обычный 5 15 2 2 5" xfId="4288"/>
    <cellStyle name="Обычный 5 15 2 2 5 2" xfId="26705"/>
    <cellStyle name="Обычный 5 15 2 2 5 3" xfId="35902"/>
    <cellStyle name="Обычный 5 15 2 2 5 4" xfId="44830"/>
    <cellStyle name="Обычный 5 15 2 2 5 5" xfId="53750"/>
    <cellStyle name="Обычный 5 15 2 2 6" xfId="13920"/>
    <cellStyle name="Обычный 5 15 2 2 7" xfId="17779"/>
    <cellStyle name="Обычный 5 15 2 2 8" xfId="21639"/>
    <cellStyle name="Обычный 5 15 2 2 9" xfId="11267"/>
    <cellStyle name="Обычный 5 15 2 3" xfId="4289"/>
    <cellStyle name="Обычный 5 15 2 3 2" xfId="4290"/>
    <cellStyle name="Обычный 5 15 2 3 2 2" xfId="28771"/>
    <cellStyle name="Обычный 5 15 2 3 2 3" xfId="37967"/>
    <cellStyle name="Обычный 5 15 2 3 2 4" xfId="46895"/>
    <cellStyle name="Обычный 5 15 2 3 2 5" xfId="55815"/>
    <cellStyle name="Обычный 5 15 2 3 3" xfId="12125"/>
    <cellStyle name="Обычный 5 15 2 3 4" xfId="15984"/>
    <cellStyle name="Обычный 5 15 2 3 5" xfId="19844"/>
    <cellStyle name="Обычный 5 15 2 3 6" xfId="24906"/>
    <cellStyle name="Обычный 5 15 2 3 7" xfId="34107"/>
    <cellStyle name="Обычный 5 15 2 3 8" xfId="43035"/>
    <cellStyle name="Обычный 5 15 2 3 9" xfId="51955"/>
    <cellStyle name="Обычный 5 15 2 4" xfId="4291"/>
    <cellStyle name="Обычный 5 15 2 4 2" xfId="4292"/>
    <cellStyle name="Обычный 5 15 2 4 2 2" xfId="27440"/>
    <cellStyle name="Обычный 5 15 2 4 2 3" xfId="36636"/>
    <cellStyle name="Обычный 5 15 2 4 2 4" xfId="45564"/>
    <cellStyle name="Обычный 5 15 2 4 2 5" xfId="54484"/>
    <cellStyle name="Обычный 5 15 2 4 3" xfId="14653"/>
    <cellStyle name="Обычный 5 15 2 4 4" xfId="18513"/>
    <cellStyle name="Обычный 5 15 2 4 5" xfId="23575"/>
    <cellStyle name="Обычный 5 15 2 4 6" xfId="32779"/>
    <cellStyle name="Обычный 5 15 2 4 7" xfId="41704"/>
    <cellStyle name="Обычный 5 15 2 4 8" xfId="50624"/>
    <cellStyle name="Обычный 5 15 2 5" xfId="4293"/>
    <cellStyle name="Обычный 5 15 2 5 2" xfId="29967"/>
    <cellStyle name="Обычный 5 15 2 5 3" xfId="39163"/>
    <cellStyle name="Обычный 5 15 2 5 4" xfId="48091"/>
    <cellStyle name="Обычный 5 15 2 5 5" xfId="57011"/>
    <cellStyle name="Обычный 5 15 2 6" xfId="4294"/>
    <cellStyle name="Обычный 5 15 2 6 2" xfId="26106"/>
    <cellStyle name="Обычный 5 15 2 6 3" xfId="35303"/>
    <cellStyle name="Обычный 5 15 2 6 4" xfId="44231"/>
    <cellStyle name="Обычный 5 15 2 6 5" xfId="53151"/>
    <cellStyle name="Обычный 5 15 2 7" xfId="13321"/>
    <cellStyle name="Обычный 5 15 2 8" xfId="17180"/>
    <cellStyle name="Обычный 5 15 2 9" xfId="21040"/>
    <cellStyle name="Обычный 5 15 3" xfId="4295"/>
    <cellStyle name="Обычный 5 15 3 10" xfId="22542"/>
    <cellStyle name="Обычный 5 15 3 11" xfId="31451"/>
    <cellStyle name="Обычный 5 15 3 12" xfId="40671"/>
    <cellStyle name="Обычный 5 15 3 13" xfId="49591"/>
    <cellStyle name="Обычный 5 15 3 2" xfId="4296"/>
    <cellStyle name="Обычный 5 15 3 2 2" xfId="4297"/>
    <cellStyle name="Обычный 5 15 3 2 2 2" xfId="29070"/>
    <cellStyle name="Обычный 5 15 3 2 2 3" xfId="38266"/>
    <cellStyle name="Обычный 5 15 3 2 2 4" xfId="47194"/>
    <cellStyle name="Обычный 5 15 3 2 2 5" xfId="56114"/>
    <cellStyle name="Обычный 5 15 3 2 3" xfId="12424"/>
    <cellStyle name="Обычный 5 15 3 2 4" xfId="16283"/>
    <cellStyle name="Обычный 5 15 3 2 5" xfId="20143"/>
    <cellStyle name="Обычный 5 15 3 2 6" xfId="25205"/>
    <cellStyle name="Обычный 5 15 3 2 7" xfId="34406"/>
    <cellStyle name="Обычный 5 15 3 2 8" xfId="43334"/>
    <cellStyle name="Обычный 5 15 3 2 9" xfId="52254"/>
    <cellStyle name="Обычный 5 15 3 3" xfId="4298"/>
    <cellStyle name="Обычный 5 15 3 3 2" xfId="4299"/>
    <cellStyle name="Обычный 5 15 3 3 2 2" xfId="27739"/>
    <cellStyle name="Обычный 5 15 3 3 2 3" xfId="36935"/>
    <cellStyle name="Обычный 5 15 3 3 2 4" xfId="45863"/>
    <cellStyle name="Обычный 5 15 3 3 2 5" xfId="54783"/>
    <cellStyle name="Обычный 5 15 3 3 3" xfId="14952"/>
    <cellStyle name="Обычный 5 15 3 3 4" xfId="18812"/>
    <cellStyle name="Обычный 5 15 3 3 5" xfId="23874"/>
    <cellStyle name="Обычный 5 15 3 3 6" xfId="33077"/>
    <cellStyle name="Обычный 5 15 3 3 7" xfId="42003"/>
    <cellStyle name="Обычный 5 15 3 3 8" xfId="50923"/>
    <cellStyle name="Обычный 5 15 3 4" xfId="4300"/>
    <cellStyle name="Обычный 5 15 3 4 2" xfId="30267"/>
    <cellStyle name="Обычный 5 15 3 4 3" xfId="39463"/>
    <cellStyle name="Обычный 5 15 3 4 4" xfId="48391"/>
    <cellStyle name="Обычный 5 15 3 4 5" xfId="57311"/>
    <cellStyle name="Обычный 5 15 3 5" xfId="4301"/>
    <cellStyle name="Обычный 5 15 3 5 2" xfId="26406"/>
    <cellStyle name="Обычный 5 15 3 5 3" xfId="35603"/>
    <cellStyle name="Обычный 5 15 3 5 4" xfId="44531"/>
    <cellStyle name="Обычный 5 15 3 5 5" xfId="53451"/>
    <cellStyle name="Обычный 5 15 3 6" xfId="13621"/>
    <cellStyle name="Обычный 5 15 3 7" xfId="17480"/>
    <cellStyle name="Обычный 5 15 3 8" xfId="21340"/>
    <cellStyle name="Обычный 5 15 3 9" xfId="11000"/>
    <cellStyle name="Обычный 5 15 4" xfId="4302"/>
    <cellStyle name="Обычный 5 15 4 2" xfId="4303"/>
    <cellStyle name="Обычный 5 15 4 2 2" xfId="28472"/>
    <cellStyle name="Обычный 5 15 4 2 3" xfId="37668"/>
    <cellStyle name="Обычный 5 15 4 2 4" xfId="46596"/>
    <cellStyle name="Обычный 5 15 4 2 5" xfId="55516"/>
    <cellStyle name="Обычный 5 15 4 3" xfId="11826"/>
    <cellStyle name="Обычный 5 15 4 4" xfId="15685"/>
    <cellStyle name="Обычный 5 15 4 5" xfId="19545"/>
    <cellStyle name="Обычный 5 15 4 6" xfId="24607"/>
    <cellStyle name="Обычный 5 15 4 7" xfId="33809"/>
    <cellStyle name="Обычный 5 15 4 8" xfId="42736"/>
    <cellStyle name="Обычный 5 15 4 9" xfId="51656"/>
    <cellStyle name="Обычный 5 15 5" xfId="4304"/>
    <cellStyle name="Обычный 5 15 5 2" xfId="4305"/>
    <cellStyle name="Обычный 5 15 5 2 2" xfId="27140"/>
    <cellStyle name="Обычный 5 15 5 2 3" xfId="36337"/>
    <cellStyle name="Обычный 5 15 5 2 4" xfId="45265"/>
    <cellStyle name="Обычный 5 15 5 2 5" xfId="54185"/>
    <cellStyle name="Обычный 5 15 5 3" xfId="14354"/>
    <cellStyle name="Обычный 5 15 5 4" xfId="18214"/>
    <cellStyle name="Обычный 5 15 5 5" xfId="23276"/>
    <cellStyle name="Обычный 5 15 5 6" xfId="32481"/>
    <cellStyle name="Обычный 5 15 5 7" xfId="41405"/>
    <cellStyle name="Обычный 5 15 5 8" xfId="50325"/>
    <cellStyle name="Обычный 5 15 6" xfId="4306"/>
    <cellStyle name="Обычный 5 15 6 2" xfId="29668"/>
    <cellStyle name="Обычный 5 15 6 3" xfId="38864"/>
    <cellStyle name="Обычный 5 15 6 4" xfId="47792"/>
    <cellStyle name="Обычный 5 15 6 5" xfId="56712"/>
    <cellStyle name="Обычный 5 15 7" xfId="4307"/>
    <cellStyle name="Обычный 5 15 7 2" xfId="25803"/>
    <cellStyle name="Обычный 5 15 7 3" xfId="35004"/>
    <cellStyle name="Обычный 5 15 7 4" xfId="43932"/>
    <cellStyle name="Обычный 5 15 7 5" xfId="52852"/>
    <cellStyle name="Обычный 5 15 8" xfId="13022"/>
    <cellStyle name="Обычный 5 15 9" xfId="16881"/>
    <cellStyle name="Обычный 5 16" xfId="4308"/>
    <cellStyle name="Обычный 5 16 10" xfId="20742"/>
    <cellStyle name="Обычный 5 16 11" xfId="10443"/>
    <cellStyle name="Обычный 5 16 12" xfId="21943"/>
    <cellStyle name="Обычный 5 16 13" xfId="31452"/>
    <cellStyle name="Обычный 5 16 14" xfId="40073"/>
    <cellStyle name="Обычный 5 16 15" xfId="48993"/>
    <cellStyle name="Обычный 5 16 2" xfId="4309"/>
    <cellStyle name="Обычный 5 16 2 10" xfId="10747"/>
    <cellStyle name="Обычный 5 16 2 11" xfId="22242"/>
    <cellStyle name="Обычный 5 16 2 12" xfId="31453"/>
    <cellStyle name="Обычный 5 16 2 13" xfId="40372"/>
    <cellStyle name="Обычный 5 16 2 14" xfId="49292"/>
    <cellStyle name="Обычный 5 16 2 2" xfId="4310"/>
    <cellStyle name="Обычный 5 16 2 2 10" xfId="22842"/>
    <cellStyle name="Обычный 5 16 2 2 11" xfId="31454"/>
    <cellStyle name="Обычный 5 16 2 2 12" xfId="40971"/>
    <cellStyle name="Обычный 5 16 2 2 13" xfId="49891"/>
    <cellStyle name="Обычный 5 16 2 2 2" xfId="4311"/>
    <cellStyle name="Обычный 5 16 2 2 2 2" xfId="4312"/>
    <cellStyle name="Обычный 5 16 2 2 2 2 2" xfId="29370"/>
    <cellStyle name="Обычный 5 16 2 2 2 2 3" xfId="38566"/>
    <cellStyle name="Обычный 5 16 2 2 2 2 4" xfId="47494"/>
    <cellStyle name="Обычный 5 16 2 2 2 2 5" xfId="56414"/>
    <cellStyle name="Обычный 5 16 2 2 2 3" xfId="12724"/>
    <cellStyle name="Обычный 5 16 2 2 2 4" xfId="16583"/>
    <cellStyle name="Обычный 5 16 2 2 2 5" xfId="20443"/>
    <cellStyle name="Обычный 5 16 2 2 2 6" xfId="25505"/>
    <cellStyle name="Обычный 5 16 2 2 2 7" xfId="34706"/>
    <cellStyle name="Обычный 5 16 2 2 2 8" xfId="43634"/>
    <cellStyle name="Обычный 5 16 2 2 2 9" xfId="52554"/>
    <cellStyle name="Обычный 5 16 2 2 3" xfId="4313"/>
    <cellStyle name="Обычный 5 16 2 2 3 2" xfId="4314"/>
    <cellStyle name="Обычный 5 16 2 2 3 2 2" xfId="28039"/>
    <cellStyle name="Обычный 5 16 2 2 3 2 3" xfId="37235"/>
    <cellStyle name="Обычный 5 16 2 2 3 2 4" xfId="46163"/>
    <cellStyle name="Обычный 5 16 2 2 3 2 5" xfId="55083"/>
    <cellStyle name="Обычный 5 16 2 2 3 3" xfId="15252"/>
    <cellStyle name="Обычный 5 16 2 2 3 4" xfId="19112"/>
    <cellStyle name="Обычный 5 16 2 2 3 5" xfId="24174"/>
    <cellStyle name="Обычный 5 16 2 2 3 6" xfId="33377"/>
    <cellStyle name="Обычный 5 16 2 2 3 7" xfId="42303"/>
    <cellStyle name="Обычный 5 16 2 2 3 8" xfId="51223"/>
    <cellStyle name="Обычный 5 16 2 2 4" xfId="4315"/>
    <cellStyle name="Обычный 5 16 2 2 4 2" xfId="30567"/>
    <cellStyle name="Обычный 5 16 2 2 4 3" xfId="39763"/>
    <cellStyle name="Обычный 5 16 2 2 4 4" xfId="48691"/>
    <cellStyle name="Обычный 5 16 2 2 4 5" xfId="57611"/>
    <cellStyle name="Обычный 5 16 2 2 5" xfId="4316"/>
    <cellStyle name="Обычный 5 16 2 2 5 2" xfId="26706"/>
    <cellStyle name="Обычный 5 16 2 2 5 3" xfId="35903"/>
    <cellStyle name="Обычный 5 16 2 2 5 4" xfId="44831"/>
    <cellStyle name="Обычный 5 16 2 2 5 5" xfId="53751"/>
    <cellStyle name="Обычный 5 16 2 2 6" xfId="13921"/>
    <cellStyle name="Обычный 5 16 2 2 7" xfId="17780"/>
    <cellStyle name="Обычный 5 16 2 2 8" xfId="21640"/>
    <cellStyle name="Обычный 5 16 2 2 9" xfId="11268"/>
    <cellStyle name="Обычный 5 16 2 3" xfId="4317"/>
    <cellStyle name="Обычный 5 16 2 3 2" xfId="4318"/>
    <cellStyle name="Обычный 5 16 2 3 2 2" xfId="28772"/>
    <cellStyle name="Обычный 5 16 2 3 2 3" xfId="37968"/>
    <cellStyle name="Обычный 5 16 2 3 2 4" xfId="46896"/>
    <cellStyle name="Обычный 5 16 2 3 2 5" xfId="55816"/>
    <cellStyle name="Обычный 5 16 2 3 3" xfId="12126"/>
    <cellStyle name="Обычный 5 16 2 3 4" xfId="15985"/>
    <cellStyle name="Обычный 5 16 2 3 5" xfId="19845"/>
    <cellStyle name="Обычный 5 16 2 3 6" xfId="24907"/>
    <cellStyle name="Обычный 5 16 2 3 7" xfId="34108"/>
    <cellStyle name="Обычный 5 16 2 3 8" xfId="43036"/>
    <cellStyle name="Обычный 5 16 2 3 9" xfId="51956"/>
    <cellStyle name="Обычный 5 16 2 4" xfId="4319"/>
    <cellStyle name="Обычный 5 16 2 4 2" xfId="4320"/>
    <cellStyle name="Обычный 5 16 2 4 2 2" xfId="27441"/>
    <cellStyle name="Обычный 5 16 2 4 2 3" xfId="36637"/>
    <cellStyle name="Обычный 5 16 2 4 2 4" xfId="45565"/>
    <cellStyle name="Обычный 5 16 2 4 2 5" xfId="54485"/>
    <cellStyle name="Обычный 5 16 2 4 3" xfId="14654"/>
    <cellStyle name="Обычный 5 16 2 4 4" xfId="18514"/>
    <cellStyle name="Обычный 5 16 2 4 5" xfId="23576"/>
    <cellStyle name="Обычный 5 16 2 4 6" xfId="32780"/>
    <cellStyle name="Обычный 5 16 2 4 7" xfId="41705"/>
    <cellStyle name="Обычный 5 16 2 4 8" xfId="50625"/>
    <cellStyle name="Обычный 5 16 2 5" xfId="4321"/>
    <cellStyle name="Обычный 5 16 2 5 2" xfId="29968"/>
    <cellStyle name="Обычный 5 16 2 5 3" xfId="39164"/>
    <cellStyle name="Обычный 5 16 2 5 4" xfId="48092"/>
    <cellStyle name="Обычный 5 16 2 5 5" xfId="57012"/>
    <cellStyle name="Обычный 5 16 2 6" xfId="4322"/>
    <cellStyle name="Обычный 5 16 2 6 2" xfId="26107"/>
    <cellStyle name="Обычный 5 16 2 6 3" xfId="35304"/>
    <cellStyle name="Обычный 5 16 2 6 4" xfId="44232"/>
    <cellStyle name="Обычный 5 16 2 6 5" xfId="53152"/>
    <cellStyle name="Обычный 5 16 2 7" xfId="13322"/>
    <cellStyle name="Обычный 5 16 2 8" xfId="17181"/>
    <cellStyle name="Обычный 5 16 2 9" xfId="21041"/>
    <cellStyle name="Обычный 5 16 3" xfId="4323"/>
    <cellStyle name="Обычный 5 16 3 10" xfId="22543"/>
    <cellStyle name="Обычный 5 16 3 11" xfId="31455"/>
    <cellStyle name="Обычный 5 16 3 12" xfId="40672"/>
    <cellStyle name="Обычный 5 16 3 13" xfId="49592"/>
    <cellStyle name="Обычный 5 16 3 2" xfId="4324"/>
    <cellStyle name="Обычный 5 16 3 2 2" xfId="4325"/>
    <cellStyle name="Обычный 5 16 3 2 2 2" xfId="29071"/>
    <cellStyle name="Обычный 5 16 3 2 2 3" xfId="38267"/>
    <cellStyle name="Обычный 5 16 3 2 2 4" xfId="47195"/>
    <cellStyle name="Обычный 5 16 3 2 2 5" xfId="56115"/>
    <cellStyle name="Обычный 5 16 3 2 3" xfId="12425"/>
    <cellStyle name="Обычный 5 16 3 2 4" xfId="16284"/>
    <cellStyle name="Обычный 5 16 3 2 5" xfId="20144"/>
    <cellStyle name="Обычный 5 16 3 2 6" xfId="25206"/>
    <cellStyle name="Обычный 5 16 3 2 7" xfId="34407"/>
    <cellStyle name="Обычный 5 16 3 2 8" xfId="43335"/>
    <cellStyle name="Обычный 5 16 3 2 9" xfId="52255"/>
    <cellStyle name="Обычный 5 16 3 3" xfId="4326"/>
    <cellStyle name="Обычный 5 16 3 3 2" xfId="4327"/>
    <cellStyle name="Обычный 5 16 3 3 2 2" xfId="27740"/>
    <cellStyle name="Обычный 5 16 3 3 2 3" xfId="36936"/>
    <cellStyle name="Обычный 5 16 3 3 2 4" xfId="45864"/>
    <cellStyle name="Обычный 5 16 3 3 2 5" xfId="54784"/>
    <cellStyle name="Обычный 5 16 3 3 3" xfId="14953"/>
    <cellStyle name="Обычный 5 16 3 3 4" xfId="18813"/>
    <cellStyle name="Обычный 5 16 3 3 5" xfId="23875"/>
    <cellStyle name="Обычный 5 16 3 3 6" xfId="33078"/>
    <cellStyle name="Обычный 5 16 3 3 7" xfId="42004"/>
    <cellStyle name="Обычный 5 16 3 3 8" xfId="50924"/>
    <cellStyle name="Обычный 5 16 3 4" xfId="4328"/>
    <cellStyle name="Обычный 5 16 3 4 2" xfId="30268"/>
    <cellStyle name="Обычный 5 16 3 4 3" xfId="39464"/>
    <cellStyle name="Обычный 5 16 3 4 4" xfId="48392"/>
    <cellStyle name="Обычный 5 16 3 4 5" xfId="57312"/>
    <cellStyle name="Обычный 5 16 3 5" xfId="4329"/>
    <cellStyle name="Обычный 5 16 3 5 2" xfId="26407"/>
    <cellStyle name="Обычный 5 16 3 5 3" xfId="35604"/>
    <cellStyle name="Обычный 5 16 3 5 4" xfId="44532"/>
    <cellStyle name="Обычный 5 16 3 5 5" xfId="53452"/>
    <cellStyle name="Обычный 5 16 3 6" xfId="13622"/>
    <cellStyle name="Обычный 5 16 3 7" xfId="17481"/>
    <cellStyle name="Обычный 5 16 3 8" xfId="21341"/>
    <cellStyle name="Обычный 5 16 3 9" xfId="11001"/>
    <cellStyle name="Обычный 5 16 4" xfId="4330"/>
    <cellStyle name="Обычный 5 16 4 2" xfId="4331"/>
    <cellStyle name="Обычный 5 16 4 2 2" xfId="28473"/>
    <cellStyle name="Обычный 5 16 4 2 3" xfId="37669"/>
    <cellStyle name="Обычный 5 16 4 2 4" xfId="46597"/>
    <cellStyle name="Обычный 5 16 4 2 5" xfId="55517"/>
    <cellStyle name="Обычный 5 16 4 3" xfId="11827"/>
    <cellStyle name="Обычный 5 16 4 4" xfId="15686"/>
    <cellStyle name="Обычный 5 16 4 5" xfId="19546"/>
    <cellStyle name="Обычный 5 16 4 6" xfId="24608"/>
    <cellStyle name="Обычный 5 16 4 7" xfId="33810"/>
    <cellStyle name="Обычный 5 16 4 8" xfId="42737"/>
    <cellStyle name="Обычный 5 16 4 9" xfId="51657"/>
    <cellStyle name="Обычный 5 16 5" xfId="4332"/>
    <cellStyle name="Обычный 5 16 5 2" xfId="4333"/>
    <cellStyle name="Обычный 5 16 5 2 2" xfId="27141"/>
    <cellStyle name="Обычный 5 16 5 2 3" xfId="36338"/>
    <cellStyle name="Обычный 5 16 5 2 4" xfId="45266"/>
    <cellStyle name="Обычный 5 16 5 2 5" xfId="54186"/>
    <cellStyle name="Обычный 5 16 5 3" xfId="14355"/>
    <cellStyle name="Обычный 5 16 5 4" xfId="18215"/>
    <cellStyle name="Обычный 5 16 5 5" xfId="23277"/>
    <cellStyle name="Обычный 5 16 5 6" xfId="32482"/>
    <cellStyle name="Обычный 5 16 5 7" xfId="41406"/>
    <cellStyle name="Обычный 5 16 5 8" xfId="50326"/>
    <cellStyle name="Обычный 5 16 6" xfId="4334"/>
    <cellStyle name="Обычный 5 16 6 2" xfId="29669"/>
    <cellStyle name="Обычный 5 16 6 3" xfId="38865"/>
    <cellStyle name="Обычный 5 16 6 4" xfId="47793"/>
    <cellStyle name="Обычный 5 16 6 5" xfId="56713"/>
    <cellStyle name="Обычный 5 16 7" xfId="4335"/>
    <cellStyle name="Обычный 5 16 7 2" xfId="25804"/>
    <cellStyle name="Обычный 5 16 7 3" xfId="35005"/>
    <cellStyle name="Обычный 5 16 7 4" xfId="43933"/>
    <cellStyle name="Обычный 5 16 7 5" xfId="52853"/>
    <cellStyle name="Обычный 5 16 8" xfId="13023"/>
    <cellStyle name="Обычный 5 16 9" xfId="16882"/>
    <cellStyle name="Обычный 5 17" xfId="4336"/>
    <cellStyle name="Обычный 5 17 10" xfId="20743"/>
    <cellStyle name="Обычный 5 17 11" xfId="10444"/>
    <cellStyle name="Обычный 5 17 12" xfId="21944"/>
    <cellStyle name="Обычный 5 17 13" xfId="31456"/>
    <cellStyle name="Обычный 5 17 14" xfId="40074"/>
    <cellStyle name="Обычный 5 17 15" xfId="48994"/>
    <cellStyle name="Обычный 5 17 2" xfId="4337"/>
    <cellStyle name="Обычный 5 17 2 10" xfId="10748"/>
    <cellStyle name="Обычный 5 17 2 11" xfId="22243"/>
    <cellStyle name="Обычный 5 17 2 12" xfId="31457"/>
    <cellStyle name="Обычный 5 17 2 13" xfId="40373"/>
    <cellStyle name="Обычный 5 17 2 14" xfId="49293"/>
    <cellStyle name="Обычный 5 17 2 2" xfId="4338"/>
    <cellStyle name="Обычный 5 17 2 2 10" xfId="22843"/>
    <cellStyle name="Обычный 5 17 2 2 11" xfId="31458"/>
    <cellStyle name="Обычный 5 17 2 2 12" xfId="40972"/>
    <cellStyle name="Обычный 5 17 2 2 13" xfId="49892"/>
    <cellStyle name="Обычный 5 17 2 2 2" xfId="4339"/>
    <cellStyle name="Обычный 5 17 2 2 2 2" xfId="4340"/>
    <cellStyle name="Обычный 5 17 2 2 2 2 2" xfId="29371"/>
    <cellStyle name="Обычный 5 17 2 2 2 2 3" xfId="38567"/>
    <cellStyle name="Обычный 5 17 2 2 2 2 4" xfId="47495"/>
    <cellStyle name="Обычный 5 17 2 2 2 2 5" xfId="56415"/>
    <cellStyle name="Обычный 5 17 2 2 2 3" xfId="12725"/>
    <cellStyle name="Обычный 5 17 2 2 2 4" xfId="16584"/>
    <cellStyle name="Обычный 5 17 2 2 2 5" xfId="20444"/>
    <cellStyle name="Обычный 5 17 2 2 2 6" xfId="25506"/>
    <cellStyle name="Обычный 5 17 2 2 2 7" xfId="34707"/>
    <cellStyle name="Обычный 5 17 2 2 2 8" xfId="43635"/>
    <cellStyle name="Обычный 5 17 2 2 2 9" xfId="52555"/>
    <cellStyle name="Обычный 5 17 2 2 3" xfId="4341"/>
    <cellStyle name="Обычный 5 17 2 2 3 2" xfId="4342"/>
    <cellStyle name="Обычный 5 17 2 2 3 2 2" xfId="28040"/>
    <cellStyle name="Обычный 5 17 2 2 3 2 3" xfId="37236"/>
    <cellStyle name="Обычный 5 17 2 2 3 2 4" xfId="46164"/>
    <cellStyle name="Обычный 5 17 2 2 3 2 5" xfId="55084"/>
    <cellStyle name="Обычный 5 17 2 2 3 3" xfId="15253"/>
    <cellStyle name="Обычный 5 17 2 2 3 4" xfId="19113"/>
    <cellStyle name="Обычный 5 17 2 2 3 5" xfId="24175"/>
    <cellStyle name="Обычный 5 17 2 2 3 6" xfId="33378"/>
    <cellStyle name="Обычный 5 17 2 2 3 7" xfId="42304"/>
    <cellStyle name="Обычный 5 17 2 2 3 8" xfId="51224"/>
    <cellStyle name="Обычный 5 17 2 2 4" xfId="4343"/>
    <cellStyle name="Обычный 5 17 2 2 4 2" xfId="30568"/>
    <cellStyle name="Обычный 5 17 2 2 4 3" xfId="39764"/>
    <cellStyle name="Обычный 5 17 2 2 4 4" xfId="48692"/>
    <cellStyle name="Обычный 5 17 2 2 4 5" xfId="57612"/>
    <cellStyle name="Обычный 5 17 2 2 5" xfId="4344"/>
    <cellStyle name="Обычный 5 17 2 2 5 2" xfId="26707"/>
    <cellStyle name="Обычный 5 17 2 2 5 3" xfId="35904"/>
    <cellStyle name="Обычный 5 17 2 2 5 4" xfId="44832"/>
    <cellStyle name="Обычный 5 17 2 2 5 5" xfId="53752"/>
    <cellStyle name="Обычный 5 17 2 2 6" xfId="13922"/>
    <cellStyle name="Обычный 5 17 2 2 7" xfId="17781"/>
    <cellStyle name="Обычный 5 17 2 2 8" xfId="21641"/>
    <cellStyle name="Обычный 5 17 2 2 9" xfId="11269"/>
    <cellStyle name="Обычный 5 17 2 3" xfId="4345"/>
    <cellStyle name="Обычный 5 17 2 3 2" xfId="4346"/>
    <cellStyle name="Обычный 5 17 2 3 2 2" xfId="28773"/>
    <cellStyle name="Обычный 5 17 2 3 2 3" xfId="37969"/>
    <cellStyle name="Обычный 5 17 2 3 2 4" xfId="46897"/>
    <cellStyle name="Обычный 5 17 2 3 2 5" xfId="55817"/>
    <cellStyle name="Обычный 5 17 2 3 3" xfId="12127"/>
    <cellStyle name="Обычный 5 17 2 3 4" xfId="15986"/>
    <cellStyle name="Обычный 5 17 2 3 5" xfId="19846"/>
    <cellStyle name="Обычный 5 17 2 3 6" xfId="24908"/>
    <cellStyle name="Обычный 5 17 2 3 7" xfId="34109"/>
    <cellStyle name="Обычный 5 17 2 3 8" xfId="43037"/>
    <cellStyle name="Обычный 5 17 2 3 9" xfId="51957"/>
    <cellStyle name="Обычный 5 17 2 4" xfId="4347"/>
    <cellStyle name="Обычный 5 17 2 4 2" xfId="4348"/>
    <cellStyle name="Обычный 5 17 2 4 2 2" xfId="27442"/>
    <cellStyle name="Обычный 5 17 2 4 2 3" xfId="36638"/>
    <cellStyle name="Обычный 5 17 2 4 2 4" xfId="45566"/>
    <cellStyle name="Обычный 5 17 2 4 2 5" xfId="54486"/>
    <cellStyle name="Обычный 5 17 2 4 3" xfId="14655"/>
    <cellStyle name="Обычный 5 17 2 4 4" xfId="18515"/>
    <cellStyle name="Обычный 5 17 2 4 5" xfId="23577"/>
    <cellStyle name="Обычный 5 17 2 4 6" xfId="32781"/>
    <cellStyle name="Обычный 5 17 2 4 7" xfId="41706"/>
    <cellStyle name="Обычный 5 17 2 4 8" xfId="50626"/>
    <cellStyle name="Обычный 5 17 2 5" xfId="4349"/>
    <cellStyle name="Обычный 5 17 2 5 2" xfId="29969"/>
    <cellStyle name="Обычный 5 17 2 5 3" xfId="39165"/>
    <cellStyle name="Обычный 5 17 2 5 4" xfId="48093"/>
    <cellStyle name="Обычный 5 17 2 5 5" xfId="57013"/>
    <cellStyle name="Обычный 5 17 2 6" xfId="4350"/>
    <cellStyle name="Обычный 5 17 2 6 2" xfId="26108"/>
    <cellStyle name="Обычный 5 17 2 6 3" xfId="35305"/>
    <cellStyle name="Обычный 5 17 2 6 4" xfId="44233"/>
    <cellStyle name="Обычный 5 17 2 6 5" xfId="53153"/>
    <cellStyle name="Обычный 5 17 2 7" xfId="13323"/>
    <cellStyle name="Обычный 5 17 2 8" xfId="17182"/>
    <cellStyle name="Обычный 5 17 2 9" xfId="21042"/>
    <cellStyle name="Обычный 5 17 3" xfId="4351"/>
    <cellStyle name="Обычный 5 17 3 10" xfId="22544"/>
    <cellStyle name="Обычный 5 17 3 11" xfId="31459"/>
    <cellStyle name="Обычный 5 17 3 12" xfId="40673"/>
    <cellStyle name="Обычный 5 17 3 13" xfId="49593"/>
    <cellStyle name="Обычный 5 17 3 2" xfId="4352"/>
    <cellStyle name="Обычный 5 17 3 2 2" xfId="4353"/>
    <cellStyle name="Обычный 5 17 3 2 2 2" xfId="29072"/>
    <cellStyle name="Обычный 5 17 3 2 2 3" xfId="38268"/>
    <cellStyle name="Обычный 5 17 3 2 2 4" xfId="47196"/>
    <cellStyle name="Обычный 5 17 3 2 2 5" xfId="56116"/>
    <cellStyle name="Обычный 5 17 3 2 3" xfId="12426"/>
    <cellStyle name="Обычный 5 17 3 2 4" xfId="16285"/>
    <cellStyle name="Обычный 5 17 3 2 5" xfId="20145"/>
    <cellStyle name="Обычный 5 17 3 2 6" xfId="25207"/>
    <cellStyle name="Обычный 5 17 3 2 7" xfId="34408"/>
    <cellStyle name="Обычный 5 17 3 2 8" xfId="43336"/>
    <cellStyle name="Обычный 5 17 3 2 9" xfId="52256"/>
    <cellStyle name="Обычный 5 17 3 3" xfId="4354"/>
    <cellStyle name="Обычный 5 17 3 3 2" xfId="4355"/>
    <cellStyle name="Обычный 5 17 3 3 2 2" xfId="27741"/>
    <cellStyle name="Обычный 5 17 3 3 2 3" xfId="36937"/>
    <cellStyle name="Обычный 5 17 3 3 2 4" xfId="45865"/>
    <cellStyle name="Обычный 5 17 3 3 2 5" xfId="54785"/>
    <cellStyle name="Обычный 5 17 3 3 3" xfId="14954"/>
    <cellStyle name="Обычный 5 17 3 3 4" xfId="18814"/>
    <cellStyle name="Обычный 5 17 3 3 5" xfId="23876"/>
    <cellStyle name="Обычный 5 17 3 3 6" xfId="33079"/>
    <cellStyle name="Обычный 5 17 3 3 7" xfId="42005"/>
    <cellStyle name="Обычный 5 17 3 3 8" xfId="50925"/>
    <cellStyle name="Обычный 5 17 3 4" xfId="4356"/>
    <cellStyle name="Обычный 5 17 3 4 2" xfId="30269"/>
    <cellStyle name="Обычный 5 17 3 4 3" xfId="39465"/>
    <cellStyle name="Обычный 5 17 3 4 4" xfId="48393"/>
    <cellStyle name="Обычный 5 17 3 4 5" xfId="57313"/>
    <cellStyle name="Обычный 5 17 3 5" xfId="4357"/>
    <cellStyle name="Обычный 5 17 3 5 2" xfId="26408"/>
    <cellStyle name="Обычный 5 17 3 5 3" xfId="35605"/>
    <cellStyle name="Обычный 5 17 3 5 4" xfId="44533"/>
    <cellStyle name="Обычный 5 17 3 5 5" xfId="53453"/>
    <cellStyle name="Обычный 5 17 3 6" xfId="13623"/>
    <cellStyle name="Обычный 5 17 3 7" xfId="17482"/>
    <cellStyle name="Обычный 5 17 3 8" xfId="21342"/>
    <cellStyle name="Обычный 5 17 3 9" xfId="11002"/>
    <cellStyle name="Обычный 5 17 4" xfId="4358"/>
    <cellStyle name="Обычный 5 17 4 2" xfId="4359"/>
    <cellStyle name="Обычный 5 17 4 2 2" xfId="28474"/>
    <cellStyle name="Обычный 5 17 4 2 3" xfId="37670"/>
    <cellStyle name="Обычный 5 17 4 2 4" xfId="46598"/>
    <cellStyle name="Обычный 5 17 4 2 5" xfId="55518"/>
    <cellStyle name="Обычный 5 17 4 3" xfId="11828"/>
    <cellStyle name="Обычный 5 17 4 4" xfId="15687"/>
    <cellStyle name="Обычный 5 17 4 5" xfId="19547"/>
    <cellStyle name="Обычный 5 17 4 6" xfId="24609"/>
    <cellStyle name="Обычный 5 17 4 7" xfId="33811"/>
    <cellStyle name="Обычный 5 17 4 8" xfId="42738"/>
    <cellStyle name="Обычный 5 17 4 9" xfId="51658"/>
    <cellStyle name="Обычный 5 17 5" xfId="4360"/>
    <cellStyle name="Обычный 5 17 5 2" xfId="4361"/>
    <cellStyle name="Обычный 5 17 5 2 2" xfId="27142"/>
    <cellStyle name="Обычный 5 17 5 2 3" xfId="36339"/>
    <cellStyle name="Обычный 5 17 5 2 4" xfId="45267"/>
    <cellStyle name="Обычный 5 17 5 2 5" xfId="54187"/>
    <cellStyle name="Обычный 5 17 5 3" xfId="14356"/>
    <cellStyle name="Обычный 5 17 5 4" xfId="18216"/>
    <cellStyle name="Обычный 5 17 5 5" xfId="23278"/>
    <cellStyle name="Обычный 5 17 5 6" xfId="32483"/>
    <cellStyle name="Обычный 5 17 5 7" xfId="41407"/>
    <cellStyle name="Обычный 5 17 5 8" xfId="50327"/>
    <cellStyle name="Обычный 5 17 6" xfId="4362"/>
    <cellStyle name="Обычный 5 17 6 2" xfId="29670"/>
    <cellStyle name="Обычный 5 17 6 3" xfId="38866"/>
    <cellStyle name="Обычный 5 17 6 4" xfId="47794"/>
    <cellStyle name="Обычный 5 17 6 5" xfId="56714"/>
    <cellStyle name="Обычный 5 17 7" xfId="4363"/>
    <cellStyle name="Обычный 5 17 7 2" xfId="25805"/>
    <cellStyle name="Обычный 5 17 7 3" xfId="35006"/>
    <cellStyle name="Обычный 5 17 7 4" xfId="43934"/>
    <cellStyle name="Обычный 5 17 7 5" xfId="52854"/>
    <cellStyle name="Обычный 5 17 8" xfId="13024"/>
    <cellStyle name="Обычный 5 17 9" xfId="16883"/>
    <cellStyle name="Обычный 5 18" xfId="4364"/>
    <cellStyle name="Обычный 5 18 10" xfId="20744"/>
    <cellStyle name="Обычный 5 18 11" xfId="10445"/>
    <cellStyle name="Обычный 5 18 12" xfId="21945"/>
    <cellStyle name="Обычный 5 18 13" xfId="31460"/>
    <cellStyle name="Обычный 5 18 14" xfId="40075"/>
    <cellStyle name="Обычный 5 18 15" xfId="48995"/>
    <cellStyle name="Обычный 5 18 2" xfId="4365"/>
    <cellStyle name="Обычный 5 18 2 10" xfId="10749"/>
    <cellStyle name="Обычный 5 18 2 11" xfId="22244"/>
    <cellStyle name="Обычный 5 18 2 12" xfId="31461"/>
    <cellStyle name="Обычный 5 18 2 13" xfId="40374"/>
    <cellStyle name="Обычный 5 18 2 14" xfId="49294"/>
    <cellStyle name="Обычный 5 18 2 2" xfId="4366"/>
    <cellStyle name="Обычный 5 18 2 2 10" xfId="22844"/>
    <cellStyle name="Обычный 5 18 2 2 11" xfId="31462"/>
    <cellStyle name="Обычный 5 18 2 2 12" xfId="40973"/>
    <cellStyle name="Обычный 5 18 2 2 13" xfId="49893"/>
    <cellStyle name="Обычный 5 18 2 2 2" xfId="4367"/>
    <cellStyle name="Обычный 5 18 2 2 2 2" xfId="4368"/>
    <cellStyle name="Обычный 5 18 2 2 2 2 2" xfId="29372"/>
    <cellStyle name="Обычный 5 18 2 2 2 2 3" xfId="38568"/>
    <cellStyle name="Обычный 5 18 2 2 2 2 4" xfId="47496"/>
    <cellStyle name="Обычный 5 18 2 2 2 2 5" xfId="56416"/>
    <cellStyle name="Обычный 5 18 2 2 2 3" xfId="12726"/>
    <cellStyle name="Обычный 5 18 2 2 2 4" xfId="16585"/>
    <cellStyle name="Обычный 5 18 2 2 2 5" xfId="20445"/>
    <cellStyle name="Обычный 5 18 2 2 2 6" xfId="25507"/>
    <cellStyle name="Обычный 5 18 2 2 2 7" xfId="34708"/>
    <cellStyle name="Обычный 5 18 2 2 2 8" xfId="43636"/>
    <cellStyle name="Обычный 5 18 2 2 2 9" xfId="52556"/>
    <cellStyle name="Обычный 5 18 2 2 3" xfId="4369"/>
    <cellStyle name="Обычный 5 18 2 2 3 2" xfId="4370"/>
    <cellStyle name="Обычный 5 18 2 2 3 2 2" xfId="28041"/>
    <cellStyle name="Обычный 5 18 2 2 3 2 3" xfId="37237"/>
    <cellStyle name="Обычный 5 18 2 2 3 2 4" xfId="46165"/>
    <cellStyle name="Обычный 5 18 2 2 3 2 5" xfId="55085"/>
    <cellStyle name="Обычный 5 18 2 2 3 3" xfId="15254"/>
    <cellStyle name="Обычный 5 18 2 2 3 4" xfId="19114"/>
    <cellStyle name="Обычный 5 18 2 2 3 5" xfId="24176"/>
    <cellStyle name="Обычный 5 18 2 2 3 6" xfId="33379"/>
    <cellStyle name="Обычный 5 18 2 2 3 7" xfId="42305"/>
    <cellStyle name="Обычный 5 18 2 2 3 8" xfId="51225"/>
    <cellStyle name="Обычный 5 18 2 2 4" xfId="4371"/>
    <cellStyle name="Обычный 5 18 2 2 4 2" xfId="30569"/>
    <cellStyle name="Обычный 5 18 2 2 4 3" xfId="39765"/>
    <cellStyle name="Обычный 5 18 2 2 4 4" xfId="48693"/>
    <cellStyle name="Обычный 5 18 2 2 4 5" xfId="57613"/>
    <cellStyle name="Обычный 5 18 2 2 5" xfId="4372"/>
    <cellStyle name="Обычный 5 18 2 2 5 2" xfId="26708"/>
    <cellStyle name="Обычный 5 18 2 2 5 3" xfId="35905"/>
    <cellStyle name="Обычный 5 18 2 2 5 4" xfId="44833"/>
    <cellStyle name="Обычный 5 18 2 2 5 5" xfId="53753"/>
    <cellStyle name="Обычный 5 18 2 2 6" xfId="13923"/>
    <cellStyle name="Обычный 5 18 2 2 7" xfId="17782"/>
    <cellStyle name="Обычный 5 18 2 2 8" xfId="21642"/>
    <cellStyle name="Обычный 5 18 2 2 9" xfId="11270"/>
    <cellStyle name="Обычный 5 18 2 3" xfId="4373"/>
    <cellStyle name="Обычный 5 18 2 3 2" xfId="4374"/>
    <cellStyle name="Обычный 5 18 2 3 2 2" xfId="28774"/>
    <cellStyle name="Обычный 5 18 2 3 2 3" xfId="37970"/>
    <cellStyle name="Обычный 5 18 2 3 2 4" xfId="46898"/>
    <cellStyle name="Обычный 5 18 2 3 2 5" xfId="55818"/>
    <cellStyle name="Обычный 5 18 2 3 3" xfId="12128"/>
    <cellStyle name="Обычный 5 18 2 3 4" xfId="15987"/>
    <cellStyle name="Обычный 5 18 2 3 5" xfId="19847"/>
    <cellStyle name="Обычный 5 18 2 3 6" xfId="24909"/>
    <cellStyle name="Обычный 5 18 2 3 7" xfId="34110"/>
    <cellStyle name="Обычный 5 18 2 3 8" xfId="43038"/>
    <cellStyle name="Обычный 5 18 2 3 9" xfId="51958"/>
    <cellStyle name="Обычный 5 18 2 4" xfId="4375"/>
    <cellStyle name="Обычный 5 18 2 4 2" xfId="4376"/>
    <cellStyle name="Обычный 5 18 2 4 2 2" xfId="27443"/>
    <cellStyle name="Обычный 5 18 2 4 2 3" xfId="36639"/>
    <cellStyle name="Обычный 5 18 2 4 2 4" xfId="45567"/>
    <cellStyle name="Обычный 5 18 2 4 2 5" xfId="54487"/>
    <cellStyle name="Обычный 5 18 2 4 3" xfId="14656"/>
    <cellStyle name="Обычный 5 18 2 4 4" xfId="18516"/>
    <cellStyle name="Обычный 5 18 2 4 5" xfId="23578"/>
    <cellStyle name="Обычный 5 18 2 4 6" xfId="32782"/>
    <cellStyle name="Обычный 5 18 2 4 7" xfId="41707"/>
    <cellStyle name="Обычный 5 18 2 4 8" xfId="50627"/>
    <cellStyle name="Обычный 5 18 2 5" xfId="4377"/>
    <cellStyle name="Обычный 5 18 2 5 2" xfId="29970"/>
    <cellStyle name="Обычный 5 18 2 5 3" xfId="39166"/>
    <cellStyle name="Обычный 5 18 2 5 4" xfId="48094"/>
    <cellStyle name="Обычный 5 18 2 5 5" xfId="57014"/>
    <cellStyle name="Обычный 5 18 2 6" xfId="4378"/>
    <cellStyle name="Обычный 5 18 2 6 2" xfId="26109"/>
    <cellStyle name="Обычный 5 18 2 6 3" xfId="35306"/>
    <cellStyle name="Обычный 5 18 2 6 4" xfId="44234"/>
    <cellStyle name="Обычный 5 18 2 6 5" xfId="53154"/>
    <cellStyle name="Обычный 5 18 2 7" xfId="13324"/>
    <cellStyle name="Обычный 5 18 2 8" xfId="17183"/>
    <cellStyle name="Обычный 5 18 2 9" xfId="21043"/>
    <cellStyle name="Обычный 5 18 3" xfId="4379"/>
    <cellStyle name="Обычный 5 18 3 10" xfId="22545"/>
    <cellStyle name="Обычный 5 18 3 11" xfId="31463"/>
    <cellStyle name="Обычный 5 18 3 12" xfId="40674"/>
    <cellStyle name="Обычный 5 18 3 13" xfId="49594"/>
    <cellStyle name="Обычный 5 18 3 2" xfId="4380"/>
    <cellStyle name="Обычный 5 18 3 2 2" xfId="4381"/>
    <cellStyle name="Обычный 5 18 3 2 2 2" xfId="29073"/>
    <cellStyle name="Обычный 5 18 3 2 2 3" xfId="38269"/>
    <cellStyle name="Обычный 5 18 3 2 2 4" xfId="47197"/>
    <cellStyle name="Обычный 5 18 3 2 2 5" xfId="56117"/>
    <cellStyle name="Обычный 5 18 3 2 3" xfId="12427"/>
    <cellStyle name="Обычный 5 18 3 2 4" xfId="16286"/>
    <cellStyle name="Обычный 5 18 3 2 5" xfId="20146"/>
    <cellStyle name="Обычный 5 18 3 2 6" xfId="25208"/>
    <cellStyle name="Обычный 5 18 3 2 7" xfId="34409"/>
    <cellStyle name="Обычный 5 18 3 2 8" xfId="43337"/>
    <cellStyle name="Обычный 5 18 3 2 9" xfId="52257"/>
    <cellStyle name="Обычный 5 18 3 3" xfId="4382"/>
    <cellStyle name="Обычный 5 18 3 3 2" xfId="4383"/>
    <cellStyle name="Обычный 5 18 3 3 2 2" xfId="27742"/>
    <cellStyle name="Обычный 5 18 3 3 2 3" xfId="36938"/>
    <cellStyle name="Обычный 5 18 3 3 2 4" xfId="45866"/>
    <cellStyle name="Обычный 5 18 3 3 2 5" xfId="54786"/>
    <cellStyle name="Обычный 5 18 3 3 3" xfId="14955"/>
    <cellStyle name="Обычный 5 18 3 3 4" xfId="18815"/>
    <cellStyle name="Обычный 5 18 3 3 5" xfId="23877"/>
    <cellStyle name="Обычный 5 18 3 3 6" xfId="33080"/>
    <cellStyle name="Обычный 5 18 3 3 7" xfId="42006"/>
    <cellStyle name="Обычный 5 18 3 3 8" xfId="50926"/>
    <cellStyle name="Обычный 5 18 3 4" xfId="4384"/>
    <cellStyle name="Обычный 5 18 3 4 2" xfId="30270"/>
    <cellStyle name="Обычный 5 18 3 4 3" xfId="39466"/>
    <cellStyle name="Обычный 5 18 3 4 4" xfId="48394"/>
    <cellStyle name="Обычный 5 18 3 4 5" xfId="57314"/>
    <cellStyle name="Обычный 5 18 3 5" xfId="4385"/>
    <cellStyle name="Обычный 5 18 3 5 2" xfId="26409"/>
    <cellStyle name="Обычный 5 18 3 5 3" xfId="35606"/>
    <cellStyle name="Обычный 5 18 3 5 4" xfId="44534"/>
    <cellStyle name="Обычный 5 18 3 5 5" xfId="53454"/>
    <cellStyle name="Обычный 5 18 3 6" xfId="13624"/>
    <cellStyle name="Обычный 5 18 3 7" xfId="17483"/>
    <cellStyle name="Обычный 5 18 3 8" xfId="21343"/>
    <cellStyle name="Обычный 5 18 3 9" xfId="11003"/>
    <cellStyle name="Обычный 5 18 4" xfId="4386"/>
    <cellStyle name="Обычный 5 18 4 2" xfId="4387"/>
    <cellStyle name="Обычный 5 18 4 2 2" xfId="28475"/>
    <cellStyle name="Обычный 5 18 4 2 3" xfId="37671"/>
    <cellStyle name="Обычный 5 18 4 2 4" xfId="46599"/>
    <cellStyle name="Обычный 5 18 4 2 5" xfId="55519"/>
    <cellStyle name="Обычный 5 18 4 3" xfId="11829"/>
    <cellStyle name="Обычный 5 18 4 4" xfId="15688"/>
    <cellStyle name="Обычный 5 18 4 5" xfId="19548"/>
    <cellStyle name="Обычный 5 18 4 6" xfId="24610"/>
    <cellStyle name="Обычный 5 18 4 7" xfId="33812"/>
    <cellStyle name="Обычный 5 18 4 8" xfId="42739"/>
    <cellStyle name="Обычный 5 18 4 9" xfId="51659"/>
    <cellStyle name="Обычный 5 18 5" xfId="4388"/>
    <cellStyle name="Обычный 5 18 5 2" xfId="4389"/>
    <cellStyle name="Обычный 5 18 5 2 2" xfId="27143"/>
    <cellStyle name="Обычный 5 18 5 2 3" xfId="36340"/>
    <cellStyle name="Обычный 5 18 5 2 4" xfId="45268"/>
    <cellStyle name="Обычный 5 18 5 2 5" xfId="54188"/>
    <cellStyle name="Обычный 5 18 5 3" xfId="14357"/>
    <cellStyle name="Обычный 5 18 5 4" xfId="18217"/>
    <cellStyle name="Обычный 5 18 5 5" xfId="23279"/>
    <cellStyle name="Обычный 5 18 5 6" xfId="32484"/>
    <cellStyle name="Обычный 5 18 5 7" xfId="41408"/>
    <cellStyle name="Обычный 5 18 5 8" xfId="50328"/>
    <cellStyle name="Обычный 5 18 6" xfId="4390"/>
    <cellStyle name="Обычный 5 18 6 2" xfId="29671"/>
    <cellStyle name="Обычный 5 18 6 3" xfId="38867"/>
    <cellStyle name="Обычный 5 18 6 4" xfId="47795"/>
    <cellStyle name="Обычный 5 18 6 5" xfId="56715"/>
    <cellStyle name="Обычный 5 18 7" xfId="4391"/>
    <cellStyle name="Обычный 5 18 7 2" xfId="25806"/>
    <cellStyle name="Обычный 5 18 7 3" xfId="35007"/>
    <cellStyle name="Обычный 5 18 7 4" xfId="43935"/>
    <cellStyle name="Обычный 5 18 7 5" xfId="52855"/>
    <cellStyle name="Обычный 5 18 8" xfId="13025"/>
    <cellStyle name="Обычный 5 18 9" xfId="16884"/>
    <cellStyle name="Обычный 5 19" xfId="4392"/>
    <cellStyle name="Обычный 5 19 10" xfId="20745"/>
    <cellStyle name="Обычный 5 19 11" xfId="10446"/>
    <cellStyle name="Обычный 5 19 12" xfId="21946"/>
    <cellStyle name="Обычный 5 19 13" xfId="31464"/>
    <cellStyle name="Обычный 5 19 14" xfId="40076"/>
    <cellStyle name="Обычный 5 19 15" xfId="48996"/>
    <cellStyle name="Обычный 5 19 2" xfId="4393"/>
    <cellStyle name="Обычный 5 19 2 10" xfId="10750"/>
    <cellStyle name="Обычный 5 19 2 11" xfId="22245"/>
    <cellStyle name="Обычный 5 19 2 12" xfId="31465"/>
    <cellStyle name="Обычный 5 19 2 13" xfId="40375"/>
    <cellStyle name="Обычный 5 19 2 14" xfId="49295"/>
    <cellStyle name="Обычный 5 19 2 2" xfId="4394"/>
    <cellStyle name="Обычный 5 19 2 2 10" xfId="22845"/>
    <cellStyle name="Обычный 5 19 2 2 11" xfId="31466"/>
    <cellStyle name="Обычный 5 19 2 2 12" xfId="40974"/>
    <cellStyle name="Обычный 5 19 2 2 13" xfId="49894"/>
    <cellStyle name="Обычный 5 19 2 2 2" xfId="4395"/>
    <cellStyle name="Обычный 5 19 2 2 2 2" xfId="4396"/>
    <cellStyle name="Обычный 5 19 2 2 2 2 2" xfId="29373"/>
    <cellStyle name="Обычный 5 19 2 2 2 2 3" xfId="38569"/>
    <cellStyle name="Обычный 5 19 2 2 2 2 4" xfId="47497"/>
    <cellStyle name="Обычный 5 19 2 2 2 2 5" xfId="56417"/>
    <cellStyle name="Обычный 5 19 2 2 2 3" xfId="12727"/>
    <cellStyle name="Обычный 5 19 2 2 2 4" xfId="16586"/>
    <cellStyle name="Обычный 5 19 2 2 2 5" xfId="20446"/>
    <cellStyle name="Обычный 5 19 2 2 2 6" xfId="25508"/>
    <cellStyle name="Обычный 5 19 2 2 2 7" xfId="34709"/>
    <cellStyle name="Обычный 5 19 2 2 2 8" xfId="43637"/>
    <cellStyle name="Обычный 5 19 2 2 2 9" xfId="52557"/>
    <cellStyle name="Обычный 5 19 2 2 3" xfId="4397"/>
    <cellStyle name="Обычный 5 19 2 2 3 2" xfId="4398"/>
    <cellStyle name="Обычный 5 19 2 2 3 2 2" xfId="28042"/>
    <cellStyle name="Обычный 5 19 2 2 3 2 3" xfId="37238"/>
    <cellStyle name="Обычный 5 19 2 2 3 2 4" xfId="46166"/>
    <cellStyle name="Обычный 5 19 2 2 3 2 5" xfId="55086"/>
    <cellStyle name="Обычный 5 19 2 2 3 3" xfId="15255"/>
    <cellStyle name="Обычный 5 19 2 2 3 4" xfId="19115"/>
    <cellStyle name="Обычный 5 19 2 2 3 5" xfId="24177"/>
    <cellStyle name="Обычный 5 19 2 2 3 6" xfId="33380"/>
    <cellStyle name="Обычный 5 19 2 2 3 7" xfId="42306"/>
    <cellStyle name="Обычный 5 19 2 2 3 8" xfId="51226"/>
    <cellStyle name="Обычный 5 19 2 2 4" xfId="4399"/>
    <cellStyle name="Обычный 5 19 2 2 4 2" xfId="30570"/>
    <cellStyle name="Обычный 5 19 2 2 4 3" xfId="39766"/>
    <cellStyle name="Обычный 5 19 2 2 4 4" xfId="48694"/>
    <cellStyle name="Обычный 5 19 2 2 4 5" xfId="57614"/>
    <cellStyle name="Обычный 5 19 2 2 5" xfId="4400"/>
    <cellStyle name="Обычный 5 19 2 2 5 2" xfId="26709"/>
    <cellStyle name="Обычный 5 19 2 2 5 3" xfId="35906"/>
    <cellStyle name="Обычный 5 19 2 2 5 4" xfId="44834"/>
    <cellStyle name="Обычный 5 19 2 2 5 5" xfId="53754"/>
    <cellStyle name="Обычный 5 19 2 2 6" xfId="13924"/>
    <cellStyle name="Обычный 5 19 2 2 7" xfId="17783"/>
    <cellStyle name="Обычный 5 19 2 2 8" xfId="21643"/>
    <cellStyle name="Обычный 5 19 2 2 9" xfId="11271"/>
    <cellStyle name="Обычный 5 19 2 3" xfId="4401"/>
    <cellStyle name="Обычный 5 19 2 3 2" xfId="4402"/>
    <cellStyle name="Обычный 5 19 2 3 2 2" xfId="28775"/>
    <cellStyle name="Обычный 5 19 2 3 2 3" xfId="37971"/>
    <cellStyle name="Обычный 5 19 2 3 2 4" xfId="46899"/>
    <cellStyle name="Обычный 5 19 2 3 2 5" xfId="55819"/>
    <cellStyle name="Обычный 5 19 2 3 3" xfId="12129"/>
    <cellStyle name="Обычный 5 19 2 3 4" xfId="15988"/>
    <cellStyle name="Обычный 5 19 2 3 5" xfId="19848"/>
    <cellStyle name="Обычный 5 19 2 3 6" xfId="24910"/>
    <cellStyle name="Обычный 5 19 2 3 7" xfId="34111"/>
    <cellStyle name="Обычный 5 19 2 3 8" xfId="43039"/>
    <cellStyle name="Обычный 5 19 2 3 9" xfId="51959"/>
    <cellStyle name="Обычный 5 19 2 4" xfId="4403"/>
    <cellStyle name="Обычный 5 19 2 4 2" xfId="4404"/>
    <cellStyle name="Обычный 5 19 2 4 2 2" xfId="27444"/>
    <cellStyle name="Обычный 5 19 2 4 2 3" xfId="36640"/>
    <cellStyle name="Обычный 5 19 2 4 2 4" xfId="45568"/>
    <cellStyle name="Обычный 5 19 2 4 2 5" xfId="54488"/>
    <cellStyle name="Обычный 5 19 2 4 3" xfId="14657"/>
    <cellStyle name="Обычный 5 19 2 4 4" xfId="18517"/>
    <cellStyle name="Обычный 5 19 2 4 5" xfId="23579"/>
    <cellStyle name="Обычный 5 19 2 4 6" xfId="32783"/>
    <cellStyle name="Обычный 5 19 2 4 7" xfId="41708"/>
    <cellStyle name="Обычный 5 19 2 4 8" xfId="50628"/>
    <cellStyle name="Обычный 5 19 2 5" xfId="4405"/>
    <cellStyle name="Обычный 5 19 2 5 2" xfId="29971"/>
    <cellStyle name="Обычный 5 19 2 5 3" xfId="39167"/>
    <cellStyle name="Обычный 5 19 2 5 4" xfId="48095"/>
    <cellStyle name="Обычный 5 19 2 5 5" xfId="57015"/>
    <cellStyle name="Обычный 5 19 2 6" xfId="4406"/>
    <cellStyle name="Обычный 5 19 2 6 2" xfId="26110"/>
    <cellStyle name="Обычный 5 19 2 6 3" xfId="35307"/>
    <cellStyle name="Обычный 5 19 2 6 4" xfId="44235"/>
    <cellStyle name="Обычный 5 19 2 6 5" xfId="53155"/>
    <cellStyle name="Обычный 5 19 2 7" xfId="13325"/>
    <cellStyle name="Обычный 5 19 2 8" xfId="17184"/>
    <cellStyle name="Обычный 5 19 2 9" xfId="21044"/>
    <cellStyle name="Обычный 5 19 3" xfId="4407"/>
    <cellStyle name="Обычный 5 19 3 10" xfId="22546"/>
    <cellStyle name="Обычный 5 19 3 11" xfId="31467"/>
    <cellStyle name="Обычный 5 19 3 12" xfId="40675"/>
    <cellStyle name="Обычный 5 19 3 13" xfId="49595"/>
    <cellStyle name="Обычный 5 19 3 2" xfId="4408"/>
    <cellStyle name="Обычный 5 19 3 2 2" xfId="4409"/>
    <cellStyle name="Обычный 5 19 3 2 2 2" xfId="29074"/>
    <cellStyle name="Обычный 5 19 3 2 2 3" xfId="38270"/>
    <cellStyle name="Обычный 5 19 3 2 2 4" xfId="47198"/>
    <cellStyle name="Обычный 5 19 3 2 2 5" xfId="56118"/>
    <cellStyle name="Обычный 5 19 3 2 3" xfId="12428"/>
    <cellStyle name="Обычный 5 19 3 2 4" xfId="16287"/>
    <cellStyle name="Обычный 5 19 3 2 5" xfId="20147"/>
    <cellStyle name="Обычный 5 19 3 2 6" xfId="25209"/>
    <cellStyle name="Обычный 5 19 3 2 7" xfId="34410"/>
    <cellStyle name="Обычный 5 19 3 2 8" xfId="43338"/>
    <cellStyle name="Обычный 5 19 3 2 9" xfId="52258"/>
    <cellStyle name="Обычный 5 19 3 3" xfId="4410"/>
    <cellStyle name="Обычный 5 19 3 3 2" xfId="4411"/>
    <cellStyle name="Обычный 5 19 3 3 2 2" xfId="27743"/>
    <cellStyle name="Обычный 5 19 3 3 2 3" xfId="36939"/>
    <cellStyle name="Обычный 5 19 3 3 2 4" xfId="45867"/>
    <cellStyle name="Обычный 5 19 3 3 2 5" xfId="54787"/>
    <cellStyle name="Обычный 5 19 3 3 3" xfId="14956"/>
    <cellStyle name="Обычный 5 19 3 3 4" xfId="18816"/>
    <cellStyle name="Обычный 5 19 3 3 5" xfId="23878"/>
    <cellStyle name="Обычный 5 19 3 3 6" xfId="33081"/>
    <cellStyle name="Обычный 5 19 3 3 7" xfId="42007"/>
    <cellStyle name="Обычный 5 19 3 3 8" xfId="50927"/>
    <cellStyle name="Обычный 5 19 3 4" xfId="4412"/>
    <cellStyle name="Обычный 5 19 3 4 2" xfId="30271"/>
    <cellStyle name="Обычный 5 19 3 4 3" xfId="39467"/>
    <cellStyle name="Обычный 5 19 3 4 4" xfId="48395"/>
    <cellStyle name="Обычный 5 19 3 4 5" xfId="57315"/>
    <cellStyle name="Обычный 5 19 3 5" xfId="4413"/>
    <cellStyle name="Обычный 5 19 3 5 2" xfId="26410"/>
    <cellStyle name="Обычный 5 19 3 5 3" xfId="35607"/>
    <cellStyle name="Обычный 5 19 3 5 4" xfId="44535"/>
    <cellStyle name="Обычный 5 19 3 5 5" xfId="53455"/>
    <cellStyle name="Обычный 5 19 3 6" xfId="13625"/>
    <cellStyle name="Обычный 5 19 3 7" xfId="17484"/>
    <cellStyle name="Обычный 5 19 3 8" xfId="21344"/>
    <cellStyle name="Обычный 5 19 3 9" xfId="11004"/>
    <cellStyle name="Обычный 5 19 4" xfId="4414"/>
    <cellStyle name="Обычный 5 19 4 2" xfId="4415"/>
    <cellStyle name="Обычный 5 19 4 2 2" xfId="28476"/>
    <cellStyle name="Обычный 5 19 4 2 3" xfId="37672"/>
    <cellStyle name="Обычный 5 19 4 2 4" xfId="46600"/>
    <cellStyle name="Обычный 5 19 4 2 5" xfId="55520"/>
    <cellStyle name="Обычный 5 19 4 3" xfId="11830"/>
    <cellStyle name="Обычный 5 19 4 4" xfId="15689"/>
    <cellStyle name="Обычный 5 19 4 5" xfId="19549"/>
    <cellStyle name="Обычный 5 19 4 6" xfId="24611"/>
    <cellStyle name="Обычный 5 19 4 7" xfId="33813"/>
    <cellStyle name="Обычный 5 19 4 8" xfId="42740"/>
    <cellStyle name="Обычный 5 19 4 9" xfId="51660"/>
    <cellStyle name="Обычный 5 19 5" xfId="4416"/>
    <cellStyle name="Обычный 5 19 5 2" xfId="4417"/>
    <cellStyle name="Обычный 5 19 5 2 2" xfId="27144"/>
    <cellStyle name="Обычный 5 19 5 2 3" xfId="36341"/>
    <cellStyle name="Обычный 5 19 5 2 4" xfId="45269"/>
    <cellStyle name="Обычный 5 19 5 2 5" xfId="54189"/>
    <cellStyle name="Обычный 5 19 5 3" xfId="14358"/>
    <cellStyle name="Обычный 5 19 5 4" xfId="18218"/>
    <cellStyle name="Обычный 5 19 5 5" xfId="23280"/>
    <cellStyle name="Обычный 5 19 5 6" xfId="32485"/>
    <cellStyle name="Обычный 5 19 5 7" xfId="41409"/>
    <cellStyle name="Обычный 5 19 5 8" xfId="50329"/>
    <cellStyle name="Обычный 5 19 6" xfId="4418"/>
    <cellStyle name="Обычный 5 19 6 2" xfId="29672"/>
    <cellStyle name="Обычный 5 19 6 3" xfId="38868"/>
    <cellStyle name="Обычный 5 19 6 4" xfId="47796"/>
    <cellStyle name="Обычный 5 19 6 5" xfId="56716"/>
    <cellStyle name="Обычный 5 19 7" xfId="4419"/>
    <cellStyle name="Обычный 5 19 7 2" xfId="25807"/>
    <cellStyle name="Обычный 5 19 7 3" xfId="35008"/>
    <cellStyle name="Обычный 5 19 7 4" xfId="43936"/>
    <cellStyle name="Обычный 5 19 7 5" xfId="52856"/>
    <cellStyle name="Обычный 5 19 8" xfId="13026"/>
    <cellStyle name="Обычный 5 19 9" xfId="16885"/>
    <cellStyle name="Обычный 5 2" xfId="4420"/>
    <cellStyle name="Обычный 5 2 10" xfId="4421"/>
    <cellStyle name="Обычный 5 2 10 10" xfId="20746"/>
    <cellStyle name="Обычный 5 2 10 11" xfId="10447"/>
    <cellStyle name="Обычный 5 2 10 12" xfId="21947"/>
    <cellStyle name="Обычный 5 2 10 13" xfId="31469"/>
    <cellStyle name="Обычный 5 2 10 14" xfId="40077"/>
    <cellStyle name="Обычный 5 2 10 15" xfId="48997"/>
    <cellStyle name="Обычный 5 2 10 2" xfId="4422"/>
    <cellStyle name="Обычный 5 2 10 2 10" xfId="10751"/>
    <cellStyle name="Обычный 5 2 10 2 11" xfId="22246"/>
    <cellStyle name="Обычный 5 2 10 2 12" xfId="31470"/>
    <cellStyle name="Обычный 5 2 10 2 13" xfId="40376"/>
    <cellStyle name="Обычный 5 2 10 2 14" xfId="49296"/>
    <cellStyle name="Обычный 5 2 10 2 2" xfId="4423"/>
    <cellStyle name="Обычный 5 2 10 2 2 10" xfId="22846"/>
    <cellStyle name="Обычный 5 2 10 2 2 11" xfId="31471"/>
    <cellStyle name="Обычный 5 2 10 2 2 12" xfId="40975"/>
    <cellStyle name="Обычный 5 2 10 2 2 13" xfId="49895"/>
    <cellStyle name="Обычный 5 2 10 2 2 2" xfId="4424"/>
    <cellStyle name="Обычный 5 2 10 2 2 2 2" xfId="4425"/>
    <cellStyle name="Обычный 5 2 10 2 2 2 2 2" xfId="29374"/>
    <cellStyle name="Обычный 5 2 10 2 2 2 2 3" xfId="38570"/>
    <cellStyle name="Обычный 5 2 10 2 2 2 2 4" xfId="47498"/>
    <cellStyle name="Обычный 5 2 10 2 2 2 2 5" xfId="56418"/>
    <cellStyle name="Обычный 5 2 10 2 2 2 3" xfId="12728"/>
    <cellStyle name="Обычный 5 2 10 2 2 2 4" xfId="16587"/>
    <cellStyle name="Обычный 5 2 10 2 2 2 5" xfId="20447"/>
    <cellStyle name="Обычный 5 2 10 2 2 2 6" xfId="25509"/>
    <cellStyle name="Обычный 5 2 10 2 2 2 7" xfId="34710"/>
    <cellStyle name="Обычный 5 2 10 2 2 2 8" xfId="43638"/>
    <cellStyle name="Обычный 5 2 10 2 2 2 9" xfId="52558"/>
    <cellStyle name="Обычный 5 2 10 2 2 3" xfId="4426"/>
    <cellStyle name="Обычный 5 2 10 2 2 3 2" xfId="4427"/>
    <cellStyle name="Обычный 5 2 10 2 2 3 2 2" xfId="28043"/>
    <cellStyle name="Обычный 5 2 10 2 2 3 2 3" xfId="37239"/>
    <cellStyle name="Обычный 5 2 10 2 2 3 2 4" xfId="46167"/>
    <cellStyle name="Обычный 5 2 10 2 2 3 2 5" xfId="55087"/>
    <cellStyle name="Обычный 5 2 10 2 2 3 3" xfId="15256"/>
    <cellStyle name="Обычный 5 2 10 2 2 3 4" xfId="19116"/>
    <cellStyle name="Обычный 5 2 10 2 2 3 5" xfId="24178"/>
    <cellStyle name="Обычный 5 2 10 2 2 3 6" xfId="33381"/>
    <cellStyle name="Обычный 5 2 10 2 2 3 7" xfId="42307"/>
    <cellStyle name="Обычный 5 2 10 2 2 3 8" xfId="51227"/>
    <cellStyle name="Обычный 5 2 10 2 2 4" xfId="4428"/>
    <cellStyle name="Обычный 5 2 10 2 2 4 2" xfId="30571"/>
    <cellStyle name="Обычный 5 2 10 2 2 4 3" xfId="39767"/>
    <cellStyle name="Обычный 5 2 10 2 2 4 4" xfId="48695"/>
    <cellStyle name="Обычный 5 2 10 2 2 4 5" xfId="57615"/>
    <cellStyle name="Обычный 5 2 10 2 2 5" xfId="4429"/>
    <cellStyle name="Обычный 5 2 10 2 2 5 2" xfId="26710"/>
    <cellStyle name="Обычный 5 2 10 2 2 5 3" xfId="35907"/>
    <cellStyle name="Обычный 5 2 10 2 2 5 4" xfId="44835"/>
    <cellStyle name="Обычный 5 2 10 2 2 5 5" xfId="53755"/>
    <cellStyle name="Обычный 5 2 10 2 2 6" xfId="13925"/>
    <cellStyle name="Обычный 5 2 10 2 2 7" xfId="17784"/>
    <cellStyle name="Обычный 5 2 10 2 2 8" xfId="21644"/>
    <cellStyle name="Обычный 5 2 10 2 2 9" xfId="11272"/>
    <cellStyle name="Обычный 5 2 10 2 3" xfId="4430"/>
    <cellStyle name="Обычный 5 2 10 2 3 2" xfId="4431"/>
    <cellStyle name="Обычный 5 2 10 2 3 2 2" xfId="28776"/>
    <cellStyle name="Обычный 5 2 10 2 3 2 3" xfId="37972"/>
    <cellStyle name="Обычный 5 2 10 2 3 2 4" xfId="46900"/>
    <cellStyle name="Обычный 5 2 10 2 3 2 5" xfId="55820"/>
    <cellStyle name="Обычный 5 2 10 2 3 3" xfId="12130"/>
    <cellStyle name="Обычный 5 2 10 2 3 4" xfId="15989"/>
    <cellStyle name="Обычный 5 2 10 2 3 5" xfId="19849"/>
    <cellStyle name="Обычный 5 2 10 2 3 6" xfId="24911"/>
    <cellStyle name="Обычный 5 2 10 2 3 7" xfId="34112"/>
    <cellStyle name="Обычный 5 2 10 2 3 8" xfId="43040"/>
    <cellStyle name="Обычный 5 2 10 2 3 9" xfId="51960"/>
    <cellStyle name="Обычный 5 2 10 2 4" xfId="4432"/>
    <cellStyle name="Обычный 5 2 10 2 4 2" xfId="4433"/>
    <cellStyle name="Обычный 5 2 10 2 4 2 2" xfId="27445"/>
    <cellStyle name="Обычный 5 2 10 2 4 2 3" xfId="36641"/>
    <cellStyle name="Обычный 5 2 10 2 4 2 4" xfId="45569"/>
    <cellStyle name="Обычный 5 2 10 2 4 2 5" xfId="54489"/>
    <cellStyle name="Обычный 5 2 10 2 4 3" xfId="14658"/>
    <cellStyle name="Обычный 5 2 10 2 4 4" xfId="18518"/>
    <cellStyle name="Обычный 5 2 10 2 4 5" xfId="23580"/>
    <cellStyle name="Обычный 5 2 10 2 4 6" xfId="32784"/>
    <cellStyle name="Обычный 5 2 10 2 4 7" xfId="41709"/>
    <cellStyle name="Обычный 5 2 10 2 4 8" xfId="50629"/>
    <cellStyle name="Обычный 5 2 10 2 5" xfId="4434"/>
    <cellStyle name="Обычный 5 2 10 2 5 2" xfId="29972"/>
    <cellStyle name="Обычный 5 2 10 2 5 3" xfId="39168"/>
    <cellStyle name="Обычный 5 2 10 2 5 4" xfId="48096"/>
    <cellStyle name="Обычный 5 2 10 2 5 5" xfId="57016"/>
    <cellStyle name="Обычный 5 2 10 2 6" xfId="4435"/>
    <cellStyle name="Обычный 5 2 10 2 6 2" xfId="26111"/>
    <cellStyle name="Обычный 5 2 10 2 6 3" xfId="35308"/>
    <cellStyle name="Обычный 5 2 10 2 6 4" xfId="44236"/>
    <cellStyle name="Обычный 5 2 10 2 6 5" xfId="53156"/>
    <cellStyle name="Обычный 5 2 10 2 7" xfId="13326"/>
    <cellStyle name="Обычный 5 2 10 2 8" xfId="17185"/>
    <cellStyle name="Обычный 5 2 10 2 9" xfId="21045"/>
    <cellStyle name="Обычный 5 2 10 3" xfId="4436"/>
    <cellStyle name="Обычный 5 2 10 3 10" xfId="22547"/>
    <cellStyle name="Обычный 5 2 10 3 11" xfId="31472"/>
    <cellStyle name="Обычный 5 2 10 3 12" xfId="40676"/>
    <cellStyle name="Обычный 5 2 10 3 13" xfId="49596"/>
    <cellStyle name="Обычный 5 2 10 3 2" xfId="4437"/>
    <cellStyle name="Обычный 5 2 10 3 2 2" xfId="4438"/>
    <cellStyle name="Обычный 5 2 10 3 2 2 2" xfId="29075"/>
    <cellStyle name="Обычный 5 2 10 3 2 2 3" xfId="38271"/>
    <cellStyle name="Обычный 5 2 10 3 2 2 4" xfId="47199"/>
    <cellStyle name="Обычный 5 2 10 3 2 2 5" xfId="56119"/>
    <cellStyle name="Обычный 5 2 10 3 2 3" xfId="12429"/>
    <cellStyle name="Обычный 5 2 10 3 2 4" xfId="16288"/>
    <cellStyle name="Обычный 5 2 10 3 2 5" xfId="20148"/>
    <cellStyle name="Обычный 5 2 10 3 2 6" xfId="25210"/>
    <cellStyle name="Обычный 5 2 10 3 2 7" xfId="34411"/>
    <cellStyle name="Обычный 5 2 10 3 2 8" xfId="43339"/>
    <cellStyle name="Обычный 5 2 10 3 2 9" xfId="52259"/>
    <cellStyle name="Обычный 5 2 10 3 3" xfId="4439"/>
    <cellStyle name="Обычный 5 2 10 3 3 2" xfId="4440"/>
    <cellStyle name="Обычный 5 2 10 3 3 2 2" xfId="27744"/>
    <cellStyle name="Обычный 5 2 10 3 3 2 3" xfId="36940"/>
    <cellStyle name="Обычный 5 2 10 3 3 2 4" xfId="45868"/>
    <cellStyle name="Обычный 5 2 10 3 3 2 5" xfId="54788"/>
    <cellStyle name="Обычный 5 2 10 3 3 3" xfId="14957"/>
    <cellStyle name="Обычный 5 2 10 3 3 4" xfId="18817"/>
    <cellStyle name="Обычный 5 2 10 3 3 5" xfId="23879"/>
    <cellStyle name="Обычный 5 2 10 3 3 6" xfId="33082"/>
    <cellStyle name="Обычный 5 2 10 3 3 7" xfId="42008"/>
    <cellStyle name="Обычный 5 2 10 3 3 8" xfId="50928"/>
    <cellStyle name="Обычный 5 2 10 3 4" xfId="4441"/>
    <cellStyle name="Обычный 5 2 10 3 4 2" xfId="30272"/>
    <cellStyle name="Обычный 5 2 10 3 4 3" xfId="39468"/>
    <cellStyle name="Обычный 5 2 10 3 4 4" xfId="48396"/>
    <cellStyle name="Обычный 5 2 10 3 4 5" xfId="57316"/>
    <cellStyle name="Обычный 5 2 10 3 5" xfId="4442"/>
    <cellStyle name="Обычный 5 2 10 3 5 2" xfId="26411"/>
    <cellStyle name="Обычный 5 2 10 3 5 3" xfId="35608"/>
    <cellStyle name="Обычный 5 2 10 3 5 4" xfId="44536"/>
    <cellStyle name="Обычный 5 2 10 3 5 5" xfId="53456"/>
    <cellStyle name="Обычный 5 2 10 3 6" xfId="13626"/>
    <cellStyle name="Обычный 5 2 10 3 7" xfId="17485"/>
    <cellStyle name="Обычный 5 2 10 3 8" xfId="21345"/>
    <cellStyle name="Обычный 5 2 10 3 9" xfId="11005"/>
    <cellStyle name="Обычный 5 2 10 4" xfId="4443"/>
    <cellStyle name="Обычный 5 2 10 4 2" xfId="4444"/>
    <cellStyle name="Обычный 5 2 10 4 2 2" xfId="28477"/>
    <cellStyle name="Обычный 5 2 10 4 2 3" xfId="37673"/>
    <cellStyle name="Обычный 5 2 10 4 2 4" xfId="46601"/>
    <cellStyle name="Обычный 5 2 10 4 2 5" xfId="55521"/>
    <cellStyle name="Обычный 5 2 10 4 3" xfId="11831"/>
    <cellStyle name="Обычный 5 2 10 4 4" xfId="15690"/>
    <cellStyle name="Обычный 5 2 10 4 5" xfId="19550"/>
    <cellStyle name="Обычный 5 2 10 4 6" xfId="24612"/>
    <cellStyle name="Обычный 5 2 10 4 7" xfId="33814"/>
    <cellStyle name="Обычный 5 2 10 4 8" xfId="42741"/>
    <cellStyle name="Обычный 5 2 10 4 9" xfId="51661"/>
    <cellStyle name="Обычный 5 2 10 5" xfId="4445"/>
    <cellStyle name="Обычный 5 2 10 5 2" xfId="4446"/>
    <cellStyle name="Обычный 5 2 10 5 2 2" xfId="27145"/>
    <cellStyle name="Обычный 5 2 10 5 2 3" xfId="36342"/>
    <cellStyle name="Обычный 5 2 10 5 2 4" xfId="45270"/>
    <cellStyle name="Обычный 5 2 10 5 2 5" xfId="54190"/>
    <cellStyle name="Обычный 5 2 10 5 3" xfId="14359"/>
    <cellStyle name="Обычный 5 2 10 5 4" xfId="18219"/>
    <cellStyle name="Обычный 5 2 10 5 5" xfId="23281"/>
    <cellStyle name="Обычный 5 2 10 5 6" xfId="32486"/>
    <cellStyle name="Обычный 5 2 10 5 7" xfId="41410"/>
    <cellStyle name="Обычный 5 2 10 5 8" xfId="50330"/>
    <cellStyle name="Обычный 5 2 10 6" xfId="4447"/>
    <cellStyle name="Обычный 5 2 10 6 2" xfId="29673"/>
    <cellStyle name="Обычный 5 2 10 6 3" xfId="38869"/>
    <cellStyle name="Обычный 5 2 10 6 4" xfId="47797"/>
    <cellStyle name="Обычный 5 2 10 6 5" xfId="56717"/>
    <cellStyle name="Обычный 5 2 10 7" xfId="4448"/>
    <cellStyle name="Обычный 5 2 10 7 2" xfId="25808"/>
    <cellStyle name="Обычный 5 2 10 7 3" xfId="35009"/>
    <cellStyle name="Обычный 5 2 10 7 4" xfId="43937"/>
    <cellStyle name="Обычный 5 2 10 7 5" xfId="52857"/>
    <cellStyle name="Обычный 5 2 10 8" xfId="13027"/>
    <cellStyle name="Обычный 5 2 10 9" xfId="16886"/>
    <cellStyle name="Обычный 5 2 11" xfId="4449"/>
    <cellStyle name="Обычный 5 2 11 10" xfId="20747"/>
    <cellStyle name="Обычный 5 2 11 11" xfId="10448"/>
    <cellStyle name="Обычный 5 2 11 12" xfId="21948"/>
    <cellStyle name="Обычный 5 2 11 13" xfId="31473"/>
    <cellStyle name="Обычный 5 2 11 14" xfId="40078"/>
    <cellStyle name="Обычный 5 2 11 15" xfId="48998"/>
    <cellStyle name="Обычный 5 2 11 2" xfId="4450"/>
    <cellStyle name="Обычный 5 2 11 2 10" xfId="10752"/>
    <cellStyle name="Обычный 5 2 11 2 11" xfId="22247"/>
    <cellStyle name="Обычный 5 2 11 2 12" xfId="31474"/>
    <cellStyle name="Обычный 5 2 11 2 13" xfId="40377"/>
    <cellStyle name="Обычный 5 2 11 2 14" xfId="49297"/>
    <cellStyle name="Обычный 5 2 11 2 2" xfId="4451"/>
    <cellStyle name="Обычный 5 2 11 2 2 10" xfId="22847"/>
    <cellStyle name="Обычный 5 2 11 2 2 11" xfId="31475"/>
    <cellStyle name="Обычный 5 2 11 2 2 12" xfId="40976"/>
    <cellStyle name="Обычный 5 2 11 2 2 13" xfId="49896"/>
    <cellStyle name="Обычный 5 2 11 2 2 2" xfId="4452"/>
    <cellStyle name="Обычный 5 2 11 2 2 2 2" xfId="4453"/>
    <cellStyle name="Обычный 5 2 11 2 2 2 2 2" xfId="29375"/>
    <cellStyle name="Обычный 5 2 11 2 2 2 2 3" xfId="38571"/>
    <cellStyle name="Обычный 5 2 11 2 2 2 2 4" xfId="47499"/>
    <cellStyle name="Обычный 5 2 11 2 2 2 2 5" xfId="56419"/>
    <cellStyle name="Обычный 5 2 11 2 2 2 3" xfId="12729"/>
    <cellStyle name="Обычный 5 2 11 2 2 2 4" xfId="16588"/>
    <cellStyle name="Обычный 5 2 11 2 2 2 5" xfId="20448"/>
    <cellStyle name="Обычный 5 2 11 2 2 2 6" xfId="25510"/>
    <cellStyle name="Обычный 5 2 11 2 2 2 7" xfId="34711"/>
    <cellStyle name="Обычный 5 2 11 2 2 2 8" xfId="43639"/>
    <cellStyle name="Обычный 5 2 11 2 2 2 9" xfId="52559"/>
    <cellStyle name="Обычный 5 2 11 2 2 3" xfId="4454"/>
    <cellStyle name="Обычный 5 2 11 2 2 3 2" xfId="4455"/>
    <cellStyle name="Обычный 5 2 11 2 2 3 2 2" xfId="28044"/>
    <cellStyle name="Обычный 5 2 11 2 2 3 2 3" xfId="37240"/>
    <cellStyle name="Обычный 5 2 11 2 2 3 2 4" xfId="46168"/>
    <cellStyle name="Обычный 5 2 11 2 2 3 2 5" xfId="55088"/>
    <cellStyle name="Обычный 5 2 11 2 2 3 3" xfId="15257"/>
    <cellStyle name="Обычный 5 2 11 2 2 3 4" xfId="19117"/>
    <cellStyle name="Обычный 5 2 11 2 2 3 5" xfId="24179"/>
    <cellStyle name="Обычный 5 2 11 2 2 3 6" xfId="33382"/>
    <cellStyle name="Обычный 5 2 11 2 2 3 7" xfId="42308"/>
    <cellStyle name="Обычный 5 2 11 2 2 3 8" xfId="51228"/>
    <cellStyle name="Обычный 5 2 11 2 2 4" xfId="4456"/>
    <cellStyle name="Обычный 5 2 11 2 2 4 2" xfId="30572"/>
    <cellStyle name="Обычный 5 2 11 2 2 4 3" xfId="39768"/>
    <cellStyle name="Обычный 5 2 11 2 2 4 4" xfId="48696"/>
    <cellStyle name="Обычный 5 2 11 2 2 4 5" xfId="57616"/>
    <cellStyle name="Обычный 5 2 11 2 2 5" xfId="4457"/>
    <cellStyle name="Обычный 5 2 11 2 2 5 2" xfId="26711"/>
    <cellStyle name="Обычный 5 2 11 2 2 5 3" xfId="35908"/>
    <cellStyle name="Обычный 5 2 11 2 2 5 4" xfId="44836"/>
    <cellStyle name="Обычный 5 2 11 2 2 5 5" xfId="53756"/>
    <cellStyle name="Обычный 5 2 11 2 2 6" xfId="13926"/>
    <cellStyle name="Обычный 5 2 11 2 2 7" xfId="17785"/>
    <cellStyle name="Обычный 5 2 11 2 2 8" xfId="21645"/>
    <cellStyle name="Обычный 5 2 11 2 2 9" xfId="11273"/>
    <cellStyle name="Обычный 5 2 11 2 3" xfId="4458"/>
    <cellStyle name="Обычный 5 2 11 2 3 2" xfId="4459"/>
    <cellStyle name="Обычный 5 2 11 2 3 2 2" xfId="28777"/>
    <cellStyle name="Обычный 5 2 11 2 3 2 3" xfId="37973"/>
    <cellStyle name="Обычный 5 2 11 2 3 2 4" xfId="46901"/>
    <cellStyle name="Обычный 5 2 11 2 3 2 5" xfId="55821"/>
    <cellStyle name="Обычный 5 2 11 2 3 3" xfId="12131"/>
    <cellStyle name="Обычный 5 2 11 2 3 4" xfId="15990"/>
    <cellStyle name="Обычный 5 2 11 2 3 5" xfId="19850"/>
    <cellStyle name="Обычный 5 2 11 2 3 6" xfId="24912"/>
    <cellStyle name="Обычный 5 2 11 2 3 7" xfId="34113"/>
    <cellStyle name="Обычный 5 2 11 2 3 8" xfId="43041"/>
    <cellStyle name="Обычный 5 2 11 2 3 9" xfId="51961"/>
    <cellStyle name="Обычный 5 2 11 2 4" xfId="4460"/>
    <cellStyle name="Обычный 5 2 11 2 4 2" xfId="4461"/>
    <cellStyle name="Обычный 5 2 11 2 4 2 2" xfId="27446"/>
    <cellStyle name="Обычный 5 2 11 2 4 2 3" xfId="36642"/>
    <cellStyle name="Обычный 5 2 11 2 4 2 4" xfId="45570"/>
    <cellStyle name="Обычный 5 2 11 2 4 2 5" xfId="54490"/>
    <cellStyle name="Обычный 5 2 11 2 4 3" xfId="14659"/>
    <cellStyle name="Обычный 5 2 11 2 4 4" xfId="18519"/>
    <cellStyle name="Обычный 5 2 11 2 4 5" xfId="23581"/>
    <cellStyle name="Обычный 5 2 11 2 4 6" xfId="32785"/>
    <cellStyle name="Обычный 5 2 11 2 4 7" xfId="41710"/>
    <cellStyle name="Обычный 5 2 11 2 4 8" xfId="50630"/>
    <cellStyle name="Обычный 5 2 11 2 5" xfId="4462"/>
    <cellStyle name="Обычный 5 2 11 2 5 2" xfId="29973"/>
    <cellStyle name="Обычный 5 2 11 2 5 3" xfId="39169"/>
    <cellStyle name="Обычный 5 2 11 2 5 4" xfId="48097"/>
    <cellStyle name="Обычный 5 2 11 2 5 5" xfId="57017"/>
    <cellStyle name="Обычный 5 2 11 2 6" xfId="4463"/>
    <cellStyle name="Обычный 5 2 11 2 6 2" xfId="26112"/>
    <cellStyle name="Обычный 5 2 11 2 6 3" xfId="35309"/>
    <cellStyle name="Обычный 5 2 11 2 6 4" xfId="44237"/>
    <cellStyle name="Обычный 5 2 11 2 6 5" xfId="53157"/>
    <cellStyle name="Обычный 5 2 11 2 7" xfId="13327"/>
    <cellStyle name="Обычный 5 2 11 2 8" xfId="17186"/>
    <cellStyle name="Обычный 5 2 11 2 9" xfId="21046"/>
    <cellStyle name="Обычный 5 2 11 3" xfId="4464"/>
    <cellStyle name="Обычный 5 2 11 3 10" xfId="22548"/>
    <cellStyle name="Обычный 5 2 11 3 11" xfId="31476"/>
    <cellStyle name="Обычный 5 2 11 3 12" xfId="40677"/>
    <cellStyle name="Обычный 5 2 11 3 13" xfId="49597"/>
    <cellStyle name="Обычный 5 2 11 3 2" xfId="4465"/>
    <cellStyle name="Обычный 5 2 11 3 2 2" xfId="4466"/>
    <cellStyle name="Обычный 5 2 11 3 2 2 2" xfId="29076"/>
    <cellStyle name="Обычный 5 2 11 3 2 2 3" xfId="38272"/>
    <cellStyle name="Обычный 5 2 11 3 2 2 4" xfId="47200"/>
    <cellStyle name="Обычный 5 2 11 3 2 2 5" xfId="56120"/>
    <cellStyle name="Обычный 5 2 11 3 2 3" xfId="12430"/>
    <cellStyle name="Обычный 5 2 11 3 2 4" xfId="16289"/>
    <cellStyle name="Обычный 5 2 11 3 2 5" xfId="20149"/>
    <cellStyle name="Обычный 5 2 11 3 2 6" xfId="25211"/>
    <cellStyle name="Обычный 5 2 11 3 2 7" xfId="34412"/>
    <cellStyle name="Обычный 5 2 11 3 2 8" xfId="43340"/>
    <cellStyle name="Обычный 5 2 11 3 2 9" xfId="52260"/>
    <cellStyle name="Обычный 5 2 11 3 3" xfId="4467"/>
    <cellStyle name="Обычный 5 2 11 3 3 2" xfId="4468"/>
    <cellStyle name="Обычный 5 2 11 3 3 2 2" xfId="27745"/>
    <cellStyle name="Обычный 5 2 11 3 3 2 3" xfId="36941"/>
    <cellStyle name="Обычный 5 2 11 3 3 2 4" xfId="45869"/>
    <cellStyle name="Обычный 5 2 11 3 3 2 5" xfId="54789"/>
    <cellStyle name="Обычный 5 2 11 3 3 3" xfId="14958"/>
    <cellStyle name="Обычный 5 2 11 3 3 4" xfId="18818"/>
    <cellStyle name="Обычный 5 2 11 3 3 5" xfId="23880"/>
    <cellStyle name="Обычный 5 2 11 3 3 6" xfId="33083"/>
    <cellStyle name="Обычный 5 2 11 3 3 7" xfId="42009"/>
    <cellStyle name="Обычный 5 2 11 3 3 8" xfId="50929"/>
    <cellStyle name="Обычный 5 2 11 3 4" xfId="4469"/>
    <cellStyle name="Обычный 5 2 11 3 4 2" xfId="30273"/>
    <cellStyle name="Обычный 5 2 11 3 4 3" xfId="39469"/>
    <cellStyle name="Обычный 5 2 11 3 4 4" xfId="48397"/>
    <cellStyle name="Обычный 5 2 11 3 4 5" xfId="57317"/>
    <cellStyle name="Обычный 5 2 11 3 5" xfId="4470"/>
    <cellStyle name="Обычный 5 2 11 3 5 2" xfId="26412"/>
    <cellStyle name="Обычный 5 2 11 3 5 3" xfId="35609"/>
    <cellStyle name="Обычный 5 2 11 3 5 4" xfId="44537"/>
    <cellStyle name="Обычный 5 2 11 3 5 5" xfId="53457"/>
    <cellStyle name="Обычный 5 2 11 3 6" xfId="13627"/>
    <cellStyle name="Обычный 5 2 11 3 7" xfId="17486"/>
    <cellStyle name="Обычный 5 2 11 3 8" xfId="21346"/>
    <cellStyle name="Обычный 5 2 11 3 9" xfId="11006"/>
    <cellStyle name="Обычный 5 2 11 4" xfId="4471"/>
    <cellStyle name="Обычный 5 2 11 4 2" xfId="4472"/>
    <cellStyle name="Обычный 5 2 11 4 2 2" xfId="28478"/>
    <cellStyle name="Обычный 5 2 11 4 2 3" xfId="37674"/>
    <cellStyle name="Обычный 5 2 11 4 2 4" xfId="46602"/>
    <cellStyle name="Обычный 5 2 11 4 2 5" xfId="55522"/>
    <cellStyle name="Обычный 5 2 11 4 3" xfId="11832"/>
    <cellStyle name="Обычный 5 2 11 4 4" xfId="15691"/>
    <cellStyle name="Обычный 5 2 11 4 5" xfId="19551"/>
    <cellStyle name="Обычный 5 2 11 4 6" xfId="24613"/>
    <cellStyle name="Обычный 5 2 11 4 7" xfId="33815"/>
    <cellStyle name="Обычный 5 2 11 4 8" xfId="42742"/>
    <cellStyle name="Обычный 5 2 11 4 9" xfId="51662"/>
    <cellStyle name="Обычный 5 2 11 5" xfId="4473"/>
    <cellStyle name="Обычный 5 2 11 5 2" xfId="4474"/>
    <cellStyle name="Обычный 5 2 11 5 2 2" xfId="27146"/>
    <cellStyle name="Обычный 5 2 11 5 2 3" xfId="36343"/>
    <cellStyle name="Обычный 5 2 11 5 2 4" xfId="45271"/>
    <cellStyle name="Обычный 5 2 11 5 2 5" xfId="54191"/>
    <cellStyle name="Обычный 5 2 11 5 3" xfId="14360"/>
    <cellStyle name="Обычный 5 2 11 5 4" xfId="18220"/>
    <cellStyle name="Обычный 5 2 11 5 5" xfId="23282"/>
    <cellStyle name="Обычный 5 2 11 5 6" xfId="32487"/>
    <cellStyle name="Обычный 5 2 11 5 7" xfId="41411"/>
    <cellStyle name="Обычный 5 2 11 5 8" xfId="50331"/>
    <cellStyle name="Обычный 5 2 11 6" xfId="4475"/>
    <cellStyle name="Обычный 5 2 11 6 2" xfId="29674"/>
    <cellStyle name="Обычный 5 2 11 6 3" xfId="38870"/>
    <cellStyle name="Обычный 5 2 11 6 4" xfId="47798"/>
    <cellStyle name="Обычный 5 2 11 6 5" xfId="56718"/>
    <cellStyle name="Обычный 5 2 11 7" xfId="4476"/>
    <cellStyle name="Обычный 5 2 11 7 2" xfId="25809"/>
    <cellStyle name="Обычный 5 2 11 7 3" xfId="35010"/>
    <cellStyle name="Обычный 5 2 11 7 4" xfId="43938"/>
    <cellStyle name="Обычный 5 2 11 7 5" xfId="52858"/>
    <cellStyle name="Обычный 5 2 11 8" xfId="13028"/>
    <cellStyle name="Обычный 5 2 11 9" xfId="16887"/>
    <cellStyle name="Обычный 5 2 12" xfId="4477"/>
    <cellStyle name="Обычный 5 2 12 10" xfId="20748"/>
    <cellStyle name="Обычный 5 2 12 11" xfId="10449"/>
    <cellStyle name="Обычный 5 2 12 12" xfId="21949"/>
    <cellStyle name="Обычный 5 2 12 13" xfId="31477"/>
    <cellStyle name="Обычный 5 2 12 14" xfId="40079"/>
    <cellStyle name="Обычный 5 2 12 15" xfId="48999"/>
    <cellStyle name="Обычный 5 2 12 2" xfId="4478"/>
    <cellStyle name="Обычный 5 2 12 2 10" xfId="10753"/>
    <cellStyle name="Обычный 5 2 12 2 11" xfId="22248"/>
    <cellStyle name="Обычный 5 2 12 2 12" xfId="31478"/>
    <cellStyle name="Обычный 5 2 12 2 13" xfId="40378"/>
    <cellStyle name="Обычный 5 2 12 2 14" xfId="49298"/>
    <cellStyle name="Обычный 5 2 12 2 2" xfId="4479"/>
    <cellStyle name="Обычный 5 2 12 2 2 10" xfId="22848"/>
    <cellStyle name="Обычный 5 2 12 2 2 11" xfId="31479"/>
    <cellStyle name="Обычный 5 2 12 2 2 12" xfId="40977"/>
    <cellStyle name="Обычный 5 2 12 2 2 13" xfId="49897"/>
    <cellStyle name="Обычный 5 2 12 2 2 2" xfId="4480"/>
    <cellStyle name="Обычный 5 2 12 2 2 2 2" xfId="4481"/>
    <cellStyle name="Обычный 5 2 12 2 2 2 2 2" xfId="29376"/>
    <cellStyle name="Обычный 5 2 12 2 2 2 2 3" xfId="38572"/>
    <cellStyle name="Обычный 5 2 12 2 2 2 2 4" xfId="47500"/>
    <cellStyle name="Обычный 5 2 12 2 2 2 2 5" xfId="56420"/>
    <cellStyle name="Обычный 5 2 12 2 2 2 3" xfId="12730"/>
    <cellStyle name="Обычный 5 2 12 2 2 2 4" xfId="16589"/>
    <cellStyle name="Обычный 5 2 12 2 2 2 5" xfId="20449"/>
    <cellStyle name="Обычный 5 2 12 2 2 2 6" xfId="25511"/>
    <cellStyle name="Обычный 5 2 12 2 2 2 7" xfId="34712"/>
    <cellStyle name="Обычный 5 2 12 2 2 2 8" xfId="43640"/>
    <cellStyle name="Обычный 5 2 12 2 2 2 9" xfId="52560"/>
    <cellStyle name="Обычный 5 2 12 2 2 3" xfId="4482"/>
    <cellStyle name="Обычный 5 2 12 2 2 3 2" xfId="4483"/>
    <cellStyle name="Обычный 5 2 12 2 2 3 2 2" xfId="28045"/>
    <cellStyle name="Обычный 5 2 12 2 2 3 2 3" xfId="37241"/>
    <cellStyle name="Обычный 5 2 12 2 2 3 2 4" xfId="46169"/>
    <cellStyle name="Обычный 5 2 12 2 2 3 2 5" xfId="55089"/>
    <cellStyle name="Обычный 5 2 12 2 2 3 3" xfId="15258"/>
    <cellStyle name="Обычный 5 2 12 2 2 3 4" xfId="19118"/>
    <cellStyle name="Обычный 5 2 12 2 2 3 5" xfId="24180"/>
    <cellStyle name="Обычный 5 2 12 2 2 3 6" xfId="33383"/>
    <cellStyle name="Обычный 5 2 12 2 2 3 7" xfId="42309"/>
    <cellStyle name="Обычный 5 2 12 2 2 3 8" xfId="51229"/>
    <cellStyle name="Обычный 5 2 12 2 2 4" xfId="4484"/>
    <cellStyle name="Обычный 5 2 12 2 2 4 2" xfId="30573"/>
    <cellStyle name="Обычный 5 2 12 2 2 4 3" xfId="39769"/>
    <cellStyle name="Обычный 5 2 12 2 2 4 4" xfId="48697"/>
    <cellStyle name="Обычный 5 2 12 2 2 4 5" xfId="57617"/>
    <cellStyle name="Обычный 5 2 12 2 2 5" xfId="4485"/>
    <cellStyle name="Обычный 5 2 12 2 2 5 2" xfId="26712"/>
    <cellStyle name="Обычный 5 2 12 2 2 5 3" xfId="35909"/>
    <cellStyle name="Обычный 5 2 12 2 2 5 4" xfId="44837"/>
    <cellStyle name="Обычный 5 2 12 2 2 5 5" xfId="53757"/>
    <cellStyle name="Обычный 5 2 12 2 2 6" xfId="13927"/>
    <cellStyle name="Обычный 5 2 12 2 2 7" xfId="17786"/>
    <cellStyle name="Обычный 5 2 12 2 2 8" xfId="21646"/>
    <cellStyle name="Обычный 5 2 12 2 2 9" xfId="11274"/>
    <cellStyle name="Обычный 5 2 12 2 3" xfId="4486"/>
    <cellStyle name="Обычный 5 2 12 2 3 2" xfId="4487"/>
    <cellStyle name="Обычный 5 2 12 2 3 2 2" xfId="28778"/>
    <cellStyle name="Обычный 5 2 12 2 3 2 3" xfId="37974"/>
    <cellStyle name="Обычный 5 2 12 2 3 2 4" xfId="46902"/>
    <cellStyle name="Обычный 5 2 12 2 3 2 5" xfId="55822"/>
    <cellStyle name="Обычный 5 2 12 2 3 3" xfId="12132"/>
    <cellStyle name="Обычный 5 2 12 2 3 4" xfId="15991"/>
    <cellStyle name="Обычный 5 2 12 2 3 5" xfId="19851"/>
    <cellStyle name="Обычный 5 2 12 2 3 6" xfId="24913"/>
    <cellStyle name="Обычный 5 2 12 2 3 7" xfId="34114"/>
    <cellStyle name="Обычный 5 2 12 2 3 8" xfId="43042"/>
    <cellStyle name="Обычный 5 2 12 2 3 9" xfId="51962"/>
    <cellStyle name="Обычный 5 2 12 2 4" xfId="4488"/>
    <cellStyle name="Обычный 5 2 12 2 4 2" xfId="4489"/>
    <cellStyle name="Обычный 5 2 12 2 4 2 2" xfId="27447"/>
    <cellStyle name="Обычный 5 2 12 2 4 2 3" xfId="36643"/>
    <cellStyle name="Обычный 5 2 12 2 4 2 4" xfId="45571"/>
    <cellStyle name="Обычный 5 2 12 2 4 2 5" xfId="54491"/>
    <cellStyle name="Обычный 5 2 12 2 4 3" xfId="14660"/>
    <cellStyle name="Обычный 5 2 12 2 4 4" xfId="18520"/>
    <cellStyle name="Обычный 5 2 12 2 4 5" xfId="23582"/>
    <cellStyle name="Обычный 5 2 12 2 4 6" xfId="32786"/>
    <cellStyle name="Обычный 5 2 12 2 4 7" xfId="41711"/>
    <cellStyle name="Обычный 5 2 12 2 4 8" xfId="50631"/>
    <cellStyle name="Обычный 5 2 12 2 5" xfId="4490"/>
    <cellStyle name="Обычный 5 2 12 2 5 2" xfId="29974"/>
    <cellStyle name="Обычный 5 2 12 2 5 3" xfId="39170"/>
    <cellStyle name="Обычный 5 2 12 2 5 4" xfId="48098"/>
    <cellStyle name="Обычный 5 2 12 2 5 5" xfId="57018"/>
    <cellStyle name="Обычный 5 2 12 2 6" xfId="4491"/>
    <cellStyle name="Обычный 5 2 12 2 6 2" xfId="26113"/>
    <cellStyle name="Обычный 5 2 12 2 6 3" xfId="35310"/>
    <cellStyle name="Обычный 5 2 12 2 6 4" xfId="44238"/>
    <cellStyle name="Обычный 5 2 12 2 6 5" xfId="53158"/>
    <cellStyle name="Обычный 5 2 12 2 7" xfId="13328"/>
    <cellStyle name="Обычный 5 2 12 2 8" xfId="17187"/>
    <cellStyle name="Обычный 5 2 12 2 9" xfId="21047"/>
    <cellStyle name="Обычный 5 2 12 3" xfId="4492"/>
    <cellStyle name="Обычный 5 2 12 3 10" xfId="22549"/>
    <cellStyle name="Обычный 5 2 12 3 11" xfId="31480"/>
    <cellStyle name="Обычный 5 2 12 3 12" xfId="40678"/>
    <cellStyle name="Обычный 5 2 12 3 13" xfId="49598"/>
    <cellStyle name="Обычный 5 2 12 3 2" xfId="4493"/>
    <cellStyle name="Обычный 5 2 12 3 2 2" xfId="4494"/>
    <cellStyle name="Обычный 5 2 12 3 2 2 2" xfId="29077"/>
    <cellStyle name="Обычный 5 2 12 3 2 2 3" xfId="38273"/>
    <cellStyle name="Обычный 5 2 12 3 2 2 4" xfId="47201"/>
    <cellStyle name="Обычный 5 2 12 3 2 2 5" xfId="56121"/>
    <cellStyle name="Обычный 5 2 12 3 2 3" xfId="12431"/>
    <cellStyle name="Обычный 5 2 12 3 2 4" xfId="16290"/>
    <cellStyle name="Обычный 5 2 12 3 2 5" xfId="20150"/>
    <cellStyle name="Обычный 5 2 12 3 2 6" xfId="25212"/>
    <cellStyle name="Обычный 5 2 12 3 2 7" xfId="34413"/>
    <cellStyle name="Обычный 5 2 12 3 2 8" xfId="43341"/>
    <cellStyle name="Обычный 5 2 12 3 2 9" xfId="52261"/>
    <cellStyle name="Обычный 5 2 12 3 3" xfId="4495"/>
    <cellStyle name="Обычный 5 2 12 3 3 2" xfId="4496"/>
    <cellStyle name="Обычный 5 2 12 3 3 2 2" xfId="27746"/>
    <cellStyle name="Обычный 5 2 12 3 3 2 3" xfId="36942"/>
    <cellStyle name="Обычный 5 2 12 3 3 2 4" xfId="45870"/>
    <cellStyle name="Обычный 5 2 12 3 3 2 5" xfId="54790"/>
    <cellStyle name="Обычный 5 2 12 3 3 3" xfId="14959"/>
    <cellStyle name="Обычный 5 2 12 3 3 4" xfId="18819"/>
    <cellStyle name="Обычный 5 2 12 3 3 5" xfId="23881"/>
    <cellStyle name="Обычный 5 2 12 3 3 6" xfId="33084"/>
    <cellStyle name="Обычный 5 2 12 3 3 7" xfId="42010"/>
    <cellStyle name="Обычный 5 2 12 3 3 8" xfId="50930"/>
    <cellStyle name="Обычный 5 2 12 3 4" xfId="4497"/>
    <cellStyle name="Обычный 5 2 12 3 4 2" xfId="30274"/>
    <cellStyle name="Обычный 5 2 12 3 4 3" xfId="39470"/>
    <cellStyle name="Обычный 5 2 12 3 4 4" xfId="48398"/>
    <cellStyle name="Обычный 5 2 12 3 4 5" xfId="57318"/>
    <cellStyle name="Обычный 5 2 12 3 5" xfId="4498"/>
    <cellStyle name="Обычный 5 2 12 3 5 2" xfId="26413"/>
    <cellStyle name="Обычный 5 2 12 3 5 3" xfId="35610"/>
    <cellStyle name="Обычный 5 2 12 3 5 4" xfId="44538"/>
    <cellStyle name="Обычный 5 2 12 3 5 5" xfId="53458"/>
    <cellStyle name="Обычный 5 2 12 3 6" xfId="13628"/>
    <cellStyle name="Обычный 5 2 12 3 7" xfId="17487"/>
    <cellStyle name="Обычный 5 2 12 3 8" xfId="21347"/>
    <cellStyle name="Обычный 5 2 12 3 9" xfId="11007"/>
    <cellStyle name="Обычный 5 2 12 4" xfId="4499"/>
    <cellStyle name="Обычный 5 2 12 4 2" xfId="4500"/>
    <cellStyle name="Обычный 5 2 12 4 2 2" xfId="28479"/>
    <cellStyle name="Обычный 5 2 12 4 2 3" xfId="37675"/>
    <cellStyle name="Обычный 5 2 12 4 2 4" xfId="46603"/>
    <cellStyle name="Обычный 5 2 12 4 2 5" xfId="55523"/>
    <cellStyle name="Обычный 5 2 12 4 3" xfId="11833"/>
    <cellStyle name="Обычный 5 2 12 4 4" xfId="15692"/>
    <cellStyle name="Обычный 5 2 12 4 5" xfId="19552"/>
    <cellStyle name="Обычный 5 2 12 4 6" xfId="24614"/>
    <cellStyle name="Обычный 5 2 12 4 7" xfId="33816"/>
    <cellStyle name="Обычный 5 2 12 4 8" xfId="42743"/>
    <cellStyle name="Обычный 5 2 12 4 9" xfId="51663"/>
    <cellStyle name="Обычный 5 2 12 5" xfId="4501"/>
    <cellStyle name="Обычный 5 2 12 5 2" xfId="4502"/>
    <cellStyle name="Обычный 5 2 12 5 2 2" xfId="27147"/>
    <cellStyle name="Обычный 5 2 12 5 2 3" xfId="36344"/>
    <cellStyle name="Обычный 5 2 12 5 2 4" xfId="45272"/>
    <cellStyle name="Обычный 5 2 12 5 2 5" xfId="54192"/>
    <cellStyle name="Обычный 5 2 12 5 3" xfId="14361"/>
    <cellStyle name="Обычный 5 2 12 5 4" xfId="18221"/>
    <cellStyle name="Обычный 5 2 12 5 5" xfId="23283"/>
    <cellStyle name="Обычный 5 2 12 5 6" xfId="32488"/>
    <cellStyle name="Обычный 5 2 12 5 7" xfId="41412"/>
    <cellStyle name="Обычный 5 2 12 5 8" xfId="50332"/>
    <cellStyle name="Обычный 5 2 12 6" xfId="4503"/>
    <cellStyle name="Обычный 5 2 12 6 2" xfId="29675"/>
    <cellStyle name="Обычный 5 2 12 6 3" xfId="38871"/>
    <cellStyle name="Обычный 5 2 12 6 4" xfId="47799"/>
    <cellStyle name="Обычный 5 2 12 6 5" xfId="56719"/>
    <cellStyle name="Обычный 5 2 12 7" xfId="4504"/>
    <cellStyle name="Обычный 5 2 12 7 2" xfId="25810"/>
    <cellStyle name="Обычный 5 2 12 7 3" xfId="35011"/>
    <cellStyle name="Обычный 5 2 12 7 4" xfId="43939"/>
    <cellStyle name="Обычный 5 2 12 7 5" xfId="52859"/>
    <cellStyle name="Обычный 5 2 12 8" xfId="13029"/>
    <cellStyle name="Обычный 5 2 12 9" xfId="16888"/>
    <cellStyle name="Обычный 5 2 13" xfId="4505"/>
    <cellStyle name="Обычный 5 2 13 10" xfId="20749"/>
    <cellStyle name="Обычный 5 2 13 11" xfId="10450"/>
    <cellStyle name="Обычный 5 2 13 12" xfId="21950"/>
    <cellStyle name="Обычный 5 2 13 13" xfId="31481"/>
    <cellStyle name="Обычный 5 2 13 14" xfId="40080"/>
    <cellStyle name="Обычный 5 2 13 15" xfId="49000"/>
    <cellStyle name="Обычный 5 2 13 2" xfId="4506"/>
    <cellStyle name="Обычный 5 2 13 2 10" xfId="10754"/>
    <cellStyle name="Обычный 5 2 13 2 11" xfId="22249"/>
    <cellStyle name="Обычный 5 2 13 2 12" xfId="31482"/>
    <cellStyle name="Обычный 5 2 13 2 13" xfId="40379"/>
    <cellStyle name="Обычный 5 2 13 2 14" xfId="49299"/>
    <cellStyle name="Обычный 5 2 13 2 2" xfId="4507"/>
    <cellStyle name="Обычный 5 2 13 2 2 10" xfId="22849"/>
    <cellStyle name="Обычный 5 2 13 2 2 11" xfId="31483"/>
    <cellStyle name="Обычный 5 2 13 2 2 12" xfId="40978"/>
    <cellStyle name="Обычный 5 2 13 2 2 13" xfId="49898"/>
    <cellStyle name="Обычный 5 2 13 2 2 2" xfId="4508"/>
    <cellStyle name="Обычный 5 2 13 2 2 2 2" xfId="4509"/>
    <cellStyle name="Обычный 5 2 13 2 2 2 2 2" xfId="29377"/>
    <cellStyle name="Обычный 5 2 13 2 2 2 2 3" xfId="38573"/>
    <cellStyle name="Обычный 5 2 13 2 2 2 2 4" xfId="47501"/>
    <cellStyle name="Обычный 5 2 13 2 2 2 2 5" xfId="56421"/>
    <cellStyle name="Обычный 5 2 13 2 2 2 3" xfId="12731"/>
    <cellStyle name="Обычный 5 2 13 2 2 2 4" xfId="16590"/>
    <cellStyle name="Обычный 5 2 13 2 2 2 5" xfId="20450"/>
    <cellStyle name="Обычный 5 2 13 2 2 2 6" xfId="25512"/>
    <cellStyle name="Обычный 5 2 13 2 2 2 7" xfId="34713"/>
    <cellStyle name="Обычный 5 2 13 2 2 2 8" xfId="43641"/>
    <cellStyle name="Обычный 5 2 13 2 2 2 9" xfId="52561"/>
    <cellStyle name="Обычный 5 2 13 2 2 3" xfId="4510"/>
    <cellStyle name="Обычный 5 2 13 2 2 3 2" xfId="4511"/>
    <cellStyle name="Обычный 5 2 13 2 2 3 2 2" xfId="28046"/>
    <cellStyle name="Обычный 5 2 13 2 2 3 2 3" xfId="37242"/>
    <cellStyle name="Обычный 5 2 13 2 2 3 2 4" xfId="46170"/>
    <cellStyle name="Обычный 5 2 13 2 2 3 2 5" xfId="55090"/>
    <cellStyle name="Обычный 5 2 13 2 2 3 3" xfId="15259"/>
    <cellStyle name="Обычный 5 2 13 2 2 3 4" xfId="19119"/>
    <cellStyle name="Обычный 5 2 13 2 2 3 5" xfId="24181"/>
    <cellStyle name="Обычный 5 2 13 2 2 3 6" xfId="33384"/>
    <cellStyle name="Обычный 5 2 13 2 2 3 7" xfId="42310"/>
    <cellStyle name="Обычный 5 2 13 2 2 3 8" xfId="51230"/>
    <cellStyle name="Обычный 5 2 13 2 2 4" xfId="4512"/>
    <cellStyle name="Обычный 5 2 13 2 2 4 2" xfId="30574"/>
    <cellStyle name="Обычный 5 2 13 2 2 4 3" xfId="39770"/>
    <cellStyle name="Обычный 5 2 13 2 2 4 4" xfId="48698"/>
    <cellStyle name="Обычный 5 2 13 2 2 4 5" xfId="57618"/>
    <cellStyle name="Обычный 5 2 13 2 2 5" xfId="4513"/>
    <cellStyle name="Обычный 5 2 13 2 2 5 2" xfId="26713"/>
    <cellStyle name="Обычный 5 2 13 2 2 5 3" xfId="35910"/>
    <cellStyle name="Обычный 5 2 13 2 2 5 4" xfId="44838"/>
    <cellStyle name="Обычный 5 2 13 2 2 5 5" xfId="53758"/>
    <cellStyle name="Обычный 5 2 13 2 2 6" xfId="13928"/>
    <cellStyle name="Обычный 5 2 13 2 2 7" xfId="17787"/>
    <cellStyle name="Обычный 5 2 13 2 2 8" xfId="21647"/>
    <cellStyle name="Обычный 5 2 13 2 2 9" xfId="11275"/>
    <cellStyle name="Обычный 5 2 13 2 3" xfId="4514"/>
    <cellStyle name="Обычный 5 2 13 2 3 2" xfId="4515"/>
    <cellStyle name="Обычный 5 2 13 2 3 2 2" xfId="28779"/>
    <cellStyle name="Обычный 5 2 13 2 3 2 3" xfId="37975"/>
    <cellStyle name="Обычный 5 2 13 2 3 2 4" xfId="46903"/>
    <cellStyle name="Обычный 5 2 13 2 3 2 5" xfId="55823"/>
    <cellStyle name="Обычный 5 2 13 2 3 3" xfId="12133"/>
    <cellStyle name="Обычный 5 2 13 2 3 4" xfId="15992"/>
    <cellStyle name="Обычный 5 2 13 2 3 5" xfId="19852"/>
    <cellStyle name="Обычный 5 2 13 2 3 6" xfId="24914"/>
    <cellStyle name="Обычный 5 2 13 2 3 7" xfId="34115"/>
    <cellStyle name="Обычный 5 2 13 2 3 8" xfId="43043"/>
    <cellStyle name="Обычный 5 2 13 2 3 9" xfId="51963"/>
    <cellStyle name="Обычный 5 2 13 2 4" xfId="4516"/>
    <cellStyle name="Обычный 5 2 13 2 4 2" xfId="4517"/>
    <cellStyle name="Обычный 5 2 13 2 4 2 2" xfId="27448"/>
    <cellStyle name="Обычный 5 2 13 2 4 2 3" xfId="36644"/>
    <cellStyle name="Обычный 5 2 13 2 4 2 4" xfId="45572"/>
    <cellStyle name="Обычный 5 2 13 2 4 2 5" xfId="54492"/>
    <cellStyle name="Обычный 5 2 13 2 4 3" xfId="14661"/>
    <cellStyle name="Обычный 5 2 13 2 4 4" xfId="18521"/>
    <cellStyle name="Обычный 5 2 13 2 4 5" xfId="23583"/>
    <cellStyle name="Обычный 5 2 13 2 4 6" xfId="32787"/>
    <cellStyle name="Обычный 5 2 13 2 4 7" xfId="41712"/>
    <cellStyle name="Обычный 5 2 13 2 4 8" xfId="50632"/>
    <cellStyle name="Обычный 5 2 13 2 5" xfId="4518"/>
    <cellStyle name="Обычный 5 2 13 2 5 2" xfId="29975"/>
    <cellStyle name="Обычный 5 2 13 2 5 3" xfId="39171"/>
    <cellStyle name="Обычный 5 2 13 2 5 4" xfId="48099"/>
    <cellStyle name="Обычный 5 2 13 2 5 5" xfId="57019"/>
    <cellStyle name="Обычный 5 2 13 2 6" xfId="4519"/>
    <cellStyle name="Обычный 5 2 13 2 6 2" xfId="26114"/>
    <cellStyle name="Обычный 5 2 13 2 6 3" xfId="35311"/>
    <cellStyle name="Обычный 5 2 13 2 6 4" xfId="44239"/>
    <cellStyle name="Обычный 5 2 13 2 6 5" xfId="53159"/>
    <cellStyle name="Обычный 5 2 13 2 7" xfId="13329"/>
    <cellStyle name="Обычный 5 2 13 2 8" xfId="17188"/>
    <cellStyle name="Обычный 5 2 13 2 9" xfId="21048"/>
    <cellStyle name="Обычный 5 2 13 3" xfId="4520"/>
    <cellStyle name="Обычный 5 2 13 3 10" xfId="22550"/>
    <cellStyle name="Обычный 5 2 13 3 11" xfId="31484"/>
    <cellStyle name="Обычный 5 2 13 3 12" xfId="40679"/>
    <cellStyle name="Обычный 5 2 13 3 13" xfId="49599"/>
    <cellStyle name="Обычный 5 2 13 3 2" xfId="4521"/>
    <cellStyle name="Обычный 5 2 13 3 2 2" xfId="4522"/>
    <cellStyle name="Обычный 5 2 13 3 2 2 2" xfId="29078"/>
    <cellStyle name="Обычный 5 2 13 3 2 2 3" xfId="38274"/>
    <cellStyle name="Обычный 5 2 13 3 2 2 4" xfId="47202"/>
    <cellStyle name="Обычный 5 2 13 3 2 2 5" xfId="56122"/>
    <cellStyle name="Обычный 5 2 13 3 2 3" xfId="12432"/>
    <cellStyle name="Обычный 5 2 13 3 2 4" xfId="16291"/>
    <cellStyle name="Обычный 5 2 13 3 2 5" xfId="20151"/>
    <cellStyle name="Обычный 5 2 13 3 2 6" xfId="25213"/>
    <cellStyle name="Обычный 5 2 13 3 2 7" xfId="34414"/>
    <cellStyle name="Обычный 5 2 13 3 2 8" xfId="43342"/>
    <cellStyle name="Обычный 5 2 13 3 2 9" xfId="52262"/>
    <cellStyle name="Обычный 5 2 13 3 3" xfId="4523"/>
    <cellStyle name="Обычный 5 2 13 3 3 2" xfId="4524"/>
    <cellStyle name="Обычный 5 2 13 3 3 2 2" xfId="27747"/>
    <cellStyle name="Обычный 5 2 13 3 3 2 3" xfId="36943"/>
    <cellStyle name="Обычный 5 2 13 3 3 2 4" xfId="45871"/>
    <cellStyle name="Обычный 5 2 13 3 3 2 5" xfId="54791"/>
    <cellStyle name="Обычный 5 2 13 3 3 3" xfId="14960"/>
    <cellStyle name="Обычный 5 2 13 3 3 4" xfId="18820"/>
    <cellStyle name="Обычный 5 2 13 3 3 5" xfId="23882"/>
    <cellStyle name="Обычный 5 2 13 3 3 6" xfId="33085"/>
    <cellStyle name="Обычный 5 2 13 3 3 7" xfId="42011"/>
    <cellStyle name="Обычный 5 2 13 3 3 8" xfId="50931"/>
    <cellStyle name="Обычный 5 2 13 3 4" xfId="4525"/>
    <cellStyle name="Обычный 5 2 13 3 4 2" xfId="30275"/>
    <cellStyle name="Обычный 5 2 13 3 4 3" xfId="39471"/>
    <cellStyle name="Обычный 5 2 13 3 4 4" xfId="48399"/>
    <cellStyle name="Обычный 5 2 13 3 4 5" xfId="57319"/>
    <cellStyle name="Обычный 5 2 13 3 5" xfId="4526"/>
    <cellStyle name="Обычный 5 2 13 3 5 2" xfId="26414"/>
    <cellStyle name="Обычный 5 2 13 3 5 3" xfId="35611"/>
    <cellStyle name="Обычный 5 2 13 3 5 4" xfId="44539"/>
    <cellStyle name="Обычный 5 2 13 3 5 5" xfId="53459"/>
    <cellStyle name="Обычный 5 2 13 3 6" xfId="13629"/>
    <cellStyle name="Обычный 5 2 13 3 7" xfId="17488"/>
    <cellStyle name="Обычный 5 2 13 3 8" xfId="21348"/>
    <cellStyle name="Обычный 5 2 13 3 9" xfId="11008"/>
    <cellStyle name="Обычный 5 2 13 4" xfId="4527"/>
    <cellStyle name="Обычный 5 2 13 4 2" xfId="4528"/>
    <cellStyle name="Обычный 5 2 13 4 2 2" xfId="28480"/>
    <cellStyle name="Обычный 5 2 13 4 2 3" xfId="37676"/>
    <cellStyle name="Обычный 5 2 13 4 2 4" xfId="46604"/>
    <cellStyle name="Обычный 5 2 13 4 2 5" xfId="55524"/>
    <cellStyle name="Обычный 5 2 13 4 3" xfId="11834"/>
    <cellStyle name="Обычный 5 2 13 4 4" xfId="15693"/>
    <cellStyle name="Обычный 5 2 13 4 5" xfId="19553"/>
    <cellStyle name="Обычный 5 2 13 4 6" xfId="24615"/>
    <cellStyle name="Обычный 5 2 13 4 7" xfId="33817"/>
    <cellStyle name="Обычный 5 2 13 4 8" xfId="42744"/>
    <cellStyle name="Обычный 5 2 13 4 9" xfId="51664"/>
    <cellStyle name="Обычный 5 2 13 5" xfId="4529"/>
    <cellStyle name="Обычный 5 2 13 5 2" xfId="4530"/>
    <cellStyle name="Обычный 5 2 13 5 2 2" xfId="27148"/>
    <cellStyle name="Обычный 5 2 13 5 2 3" xfId="36345"/>
    <cellStyle name="Обычный 5 2 13 5 2 4" xfId="45273"/>
    <cellStyle name="Обычный 5 2 13 5 2 5" xfId="54193"/>
    <cellStyle name="Обычный 5 2 13 5 3" xfId="14362"/>
    <cellStyle name="Обычный 5 2 13 5 4" xfId="18222"/>
    <cellStyle name="Обычный 5 2 13 5 5" xfId="23284"/>
    <cellStyle name="Обычный 5 2 13 5 6" xfId="32489"/>
    <cellStyle name="Обычный 5 2 13 5 7" xfId="41413"/>
    <cellStyle name="Обычный 5 2 13 5 8" xfId="50333"/>
    <cellStyle name="Обычный 5 2 13 6" xfId="4531"/>
    <cellStyle name="Обычный 5 2 13 6 2" xfId="29676"/>
    <cellStyle name="Обычный 5 2 13 6 3" xfId="38872"/>
    <cellStyle name="Обычный 5 2 13 6 4" xfId="47800"/>
    <cellStyle name="Обычный 5 2 13 6 5" xfId="56720"/>
    <cellStyle name="Обычный 5 2 13 7" xfId="4532"/>
    <cellStyle name="Обычный 5 2 13 7 2" xfId="25811"/>
    <cellStyle name="Обычный 5 2 13 7 3" xfId="35012"/>
    <cellStyle name="Обычный 5 2 13 7 4" xfId="43940"/>
    <cellStyle name="Обычный 5 2 13 7 5" xfId="52860"/>
    <cellStyle name="Обычный 5 2 13 8" xfId="13030"/>
    <cellStyle name="Обычный 5 2 13 9" xfId="16889"/>
    <cellStyle name="Обычный 5 2 14" xfId="4533"/>
    <cellStyle name="Обычный 5 2 14 10" xfId="20750"/>
    <cellStyle name="Обычный 5 2 14 11" xfId="10451"/>
    <cellStyle name="Обычный 5 2 14 12" xfId="21951"/>
    <cellStyle name="Обычный 5 2 14 13" xfId="31485"/>
    <cellStyle name="Обычный 5 2 14 14" xfId="40081"/>
    <cellStyle name="Обычный 5 2 14 15" xfId="49001"/>
    <cellStyle name="Обычный 5 2 14 2" xfId="4534"/>
    <cellStyle name="Обычный 5 2 14 2 10" xfId="10755"/>
    <cellStyle name="Обычный 5 2 14 2 11" xfId="22250"/>
    <cellStyle name="Обычный 5 2 14 2 12" xfId="31486"/>
    <cellStyle name="Обычный 5 2 14 2 13" xfId="40380"/>
    <cellStyle name="Обычный 5 2 14 2 14" xfId="49300"/>
    <cellStyle name="Обычный 5 2 14 2 2" xfId="4535"/>
    <cellStyle name="Обычный 5 2 14 2 2 10" xfId="22850"/>
    <cellStyle name="Обычный 5 2 14 2 2 11" xfId="31487"/>
    <cellStyle name="Обычный 5 2 14 2 2 12" xfId="40979"/>
    <cellStyle name="Обычный 5 2 14 2 2 13" xfId="49899"/>
    <cellStyle name="Обычный 5 2 14 2 2 2" xfId="4536"/>
    <cellStyle name="Обычный 5 2 14 2 2 2 2" xfId="4537"/>
    <cellStyle name="Обычный 5 2 14 2 2 2 2 2" xfId="29378"/>
    <cellStyle name="Обычный 5 2 14 2 2 2 2 3" xfId="38574"/>
    <cellStyle name="Обычный 5 2 14 2 2 2 2 4" xfId="47502"/>
    <cellStyle name="Обычный 5 2 14 2 2 2 2 5" xfId="56422"/>
    <cellStyle name="Обычный 5 2 14 2 2 2 3" xfId="12732"/>
    <cellStyle name="Обычный 5 2 14 2 2 2 4" xfId="16591"/>
    <cellStyle name="Обычный 5 2 14 2 2 2 5" xfId="20451"/>
    <cellStyle name="Обычный 5 2 14 2 2 2 6" xfId="25513"/>
    <cellStyle name="Обычный 5 2 14 2 2 2 7" xfId="34714"/>
    <cellStyle name="Обычный 5 2 14 2 2 2 8" xfId="43642"/>
    <cellStyle name="Обычный 5 2 14 2 2 2 9" xfId="52562"/>
    <cellStyle name="Обычный 5 2 14 2 2 3" xfId="4538"/>
    <cellStyle name="Обычный 5 2 14 2 2 3 2" xfId="4539"/>
    <cellStyle name="Обычный 5 2 14 2 2 3 2 2" xfId="28047"/>
    <cellStyle name="Обычный 5 2 14 2 2 3 2 3" xfId="37243"/>
    <cellStyle name="Обычный 5 2 14 2 2 3 2 4" xfId="46171"/>
    <cellStyle name="Обычный 5 2 14 2 2 3 2 5" xfId="55091"/>
    <cellStyle name="Обычный 5 2 14 2 2 3 3" xfId="15260"/>
    <cellStyle name="Обычный 5 2 14 2 2 3 4" xfId="19120"/>
    <cellStyle name="Обычный 5 2 14 2 2 3 5" xfId="24182"/>
    <cellStyle name="Обычный 5 2 14 2 2 3 6" xfId="33385"/>
    <cellStyle name="Обычный 5 2 14 2 2 3 7" xfId="42311"/>
    <cellStyle name="Обычный 5 2 14 2 2 3 8" xfId="51231"/>
    <cellStyle name="Обычный 5 2 14 2 2 4" xfId="4540"/>
    <cellStyle name="Обычный 5 2 14 2 2 4 2" xfId="30575"/>
    <cellStyle name="Обычный 5 2 14 2 2 4 3" xfId="39771"/>
    <cellStyle name="Обычный 5 2 14 2 2 4 4" xfId="48699"/>
    <cellStyle name="Обычный 5 2 14 2 2 4 5" xfId="57619"/>
    <cellStyle name="Обычный 5 2 14 2 2 5" xfId="4541"/>
    <cellStyle name="Обычный 5 2 14 2 2 5 2" xfId="26714"/>
    <cellStyle name="Обычный 5 2 14 2 2 5 3" xfId="35911"/>
    <cellStyle name="Обычный 5 2 14 2 2 5 4" xfId="44839"/>
    <cellStyle name="Обычный 5 2 14 2 2 5 5" xfId="53759"/>
    <cellStyle name="Обычный 5 2 14 2 2 6" xfId="13929"/>
    <cellStyle name="Обычный 5 2 14 2 2 7" xfId="17788"/>
    <cellStyle name="Обычный 5 2 14 2 2 8" xfId="21648"/>
    <cellStyle name="Обычный 5 2 14 2 2 9" xfId="11276"/>
    <cellStyle name="Обычный 5 2 14 2 3" xfId="4542"/>
    <cellStyle name="Обычный 5 2 14 2 3 2" xfId="4543"/>
    <cellStyle name="Обычный 5 2 14 2 3 2 2" xfId="28780"/>
    <cellStyle name="Обычный 5 2 14 2 3 2 3" xfId="37976"/>
    <cellStyle name="Обычный 5 2 14 2 3 2 4" xfId="46904"/>
    <cellStyle name="Обычный 5 2 14 2 3 2 5" xfId="55824"/>
    <cellStyle name="Обычный 5 2 14 2 3 3" xfId="12134"/>
    <cellStyle name="Обычный 5 2 14 2 3 4" xfId="15993"/>
    <cellStyle name="Обычный 5 2 14 2 3 5" xfId="19853"/>
    <cellStyle name="Обычный 5 2 14 2 3 6" xfId="24915"/>
    <cellStyle name="Обычный 5 2 14 2 3 7" xfId="34116"/>
    <cellStyle name="Обычный 5 2 14 2 3 8" xfId="43044"/>
    <cellStyle name="Обычный 5 2 14 2 3 9" xfId="51964"/>
    <cellStyle name="Обычный 5 2 14 2 4" xfId="4544"/>
    <cellStyle name="Обычный 5 2 14 2 4 2" xfId="4545"/>
    <cellStyle name="Обычный 5 2 14 2 4 2 2" xfId="27449"/>
    <cellStyle name="Обычный 5 2 14 2 4 2 3" xfId="36645"/>
    <cellStyle name="Обычный 5 2 14 2 4 2 4" xfId="45573"/>
    <cellStyle name="Обычный 5 2 14 2 4 2 5" xfId="54493"/>
    <cellStyle name="Обычный 5 2 14 2 4 3" xfId="14662"/>
    <cellStyle name="Обычный 5 2 14 2 4 4" xfId="18522"/>
    <cellStyle name="Обычный 5 2 14 2 4 5" xfId="23584"/>
    <cellStyle name="Обычный 5 2 14 2 4 6" xfId="32788"/>
    <cellStyle name="Обычный 5 2 14 2 4 7" xfId="41713"/>
    <cellStyle name="Обычный 5 2 14 2 4 8" xfId="50633"/>
    <cellStyle name="Обычный 5 2 14 2 5" xfId="4546"/>
    <cellStyle name="Обычный 5 2 14 2 5 2" xfId="29976"/>
    <cellStyle name="Обычный 5 2 14 2 5 3" xfId="39172"/>
    <cellStyle name="Обычный 5 2 14 2 5 4" xfId="48100"/>
    <cellStyle name="Обычный 5 2 14 2 5 5" xfId="57020"/>
    <cellStyle name="Обычный 5 2 14 2 6" xfId="4547"/>
    <cellStyle name="Обычный 5 2 14 2 6 2" xfId="26115"/>
    <cellStyle name="Обычный 5 2 14 2 6 3" xfId="35312"/>
    <cellStyle name="Обычный 5 2 14 2 6 4" xfId="44240"/>
    <cellStyle name="Обычный 5 2 14 2 6 5" xfId="53160"/>
    <cellStyle name="Обычный 5 2 14 2 7" xfId="13330"/>
    <cellStyle name="Обычный 5 2 14 2 8" xfId="17189"/>
    <cellStyle name="Обычный 5 2 14 2 9" xfId="21049"/>
    <cellStyle name="Обычный 5 2 14 3" xfId="4548"/>
    <cellStyle name="Обычный 5 2 14 3 10" xfId="22551"/>
    <cellStyle name="Обычный 5 2 14 3 11" xfId="31488"/>
    <cellStyle name="Обычный 5 2 14 3 12" xfId="40680"/>
    <cellStyle name="Обычный 5 2 14 3 13" xfId="49600"/>
    <cellStyle name="Обычный 5 2 14 3 2" xfId="4549"/>
    <cellStyle name="Обычный 5 2 14 3 2 2" xfId="4550"/>
    <cellStyle name="Обычный 5 2 14 3 2 2 2" xfId="29079"/>
    <cellStyle name="Обычный 5 2 14 3 2 2 3" xfId="38275"/>
    <cellStyle name="Обычный 5 2 14 3 2 2 4" xfId="47203"/>
    <cellStyle name="Обычный 5 2 14 3 2 2 5" xfId="56123"/>
    <cellStyle name="Обычный 5 2 14 3 2 3" xfId="12433"/>
    <cellStyle name="Обычный 5 2 14 3 2 4" xfId="16292"/>
    <cellStyle name="Обычный 5 2 14 3 2 5" xfId="20152"/>
    <cellStyle name="Обычный 5 2 14 3 2 6" xfId="25214"/>
    <cellStyle name="Обычный 5 2 14 3 2 7" xfId="34415"/>
    <cellStyle name="Обычный 5 2 14 3 2 8" xfId="43343"/>
    <cellStyle name="Обычный 5 2 14 3 2 9" xfId="52263"/>
    <cellStyle name="Обычный 5 2 14 3 3" xfId="4551"/>
    <cellStyle name="Обычный 5 2 14 3 3 2" xfId="4552"/>
    <cellStyle name="Обычный 5 2 14 3 3 2 2" xfId="27748"/>
    <cellStyle name="Обычный 5 2 14 3 3 2 3" xfId="36944"/>
    <cellStyle name="Обычный 5 2 14 3 3 2 4" xfId="45872"/>
    <cellStyle name="Обычный 5 2 14 3 3 2 5" xfId="54792"/>
    <cellStyle name="Обычный 5 2 14 3 3 3" xfId="14961"/>
    <cellStyle name="Обычный 5 2 14 3 3 4" xfId="18821"/>
    <cellStyle name="Обычный 5 2 14 3 3 5" xfId="23883"/>
    <cellStyle name="Обычный 5 2 14 3 3 6" xfId="33086"/>
    <cellStyle name="Обычный 5 2 14 3 3 7" xfId="42012"/>
    <cellStyle name="Обычный 5 2 14 3 3 8" xfId="50932"/>
    <cellStyle name="Обычный 5 2 14 3 4" xfId="4553"/>
    <cellStyle name="Обычный 5 2 14 3 4 2" xfId="30276"/>
    <cellStyle name="Обычный 5 2 14 3 4 3" xfId="39472"/>
    <cellStyle name="Обычный 5 2 14 3 4 4" xfId="48400"/>
    <cellStyle name="Обычный 5 2 14 3 4 5" xfId="57320"/>
    <cellStyle name="Обычный 5 2 14 3 5" xfId="4554"/>
    <cellStyle name="Обычный 5 2 14 3 5 2" xfId="26415"/>
    <cellStyle name="Обычный 5 2 14 3 5 3" xfId="35612"/>
    <cellStyle name="Обычный 5 2 14 3 5 4" xfId="44540"/>
    <cellStyle name="Обычный 5 2 14 3 5 5" xfId="53460"/>
    <cellStyle name="Обычный 5 2 14 3 6" xfId="13630"/>
    <cellStyle name="Обычный 5 2 14 3 7" xfId="17489"/>
    <cellStyle name="Обычный 5 2 14 3 8" xfId="21349"/>
    <cellStyle name="Обычный 5 2 14 3 9" xfId="11009"/>
    <cellStyle name="Обычный 5 2 14 4" xfId="4555"/>
    <cellStyle name="Обычный 5 2 14 4 2" xfId="4556"/>
    <cellStyle name="Обычный 5 2 14 4 2 2" xfId="28481"/>
    <cellStyle name="Обычный 5 2 14 4 2 3" xfId="37677"/>
    <cellStyle name="Обычный 5 2 14 4 2 4" xfId="46605"/>
    <cellStyle name="Обычный 5 2 14 4 2 5" xfId="55525"/>
    <cellStyle name="Обычный 5 2 14 4 3" xfId="11835"/>
    <cellStyle name="Обычный 5 2 14 4 4" xfId="15694"/>
    <cellStyle name="Обычный 5 2 14 4 5" xfId="19554"/>
    <cellStyle name="Обычный 5 2 14 4 6" xfId="24616"/>
    <cellStyle name="Обычный 5 2 14 4 7" xfId="33818"/>
    <cellStyle name="Обычный 5 2 14 4 8" xfId="42745"/>
    <cellStyle name="Обычный 5 2 14 4 9" xfId="51665"/>
    <cellStyle name="Обычный 5 2 14 5" xfId="4557"/>
    <cellStyle name="Обычный 5 2 14 5 2" xfId="4558"/>
    <cellStyle name="Обычный 5 2 14 5 2 2" xfId="27149"/>
    <cellStyle name="Обычный 5 2 14 5 2 3" xfId="36346"/>
    <cellStyle name="Обычный 5 2 14 5 2 4" xfId="45274"/>
    <cellStyle name="Обычный 5 2 14 5 2 5" xfId="54194"/>
    <cellStyle name="Обычный 5 2 14 5 3" xfId="14363"/>
    <cellStyle name="Обычный 5 2 14 5 4" xfId="18223"/>
    <cellStyle name="Обычный 5 2 14 5 5" xfId="23285"/>
    <cellStyle name="Обычный 5 2 14 5 6" xfId="32490"/>
    <cellStyle name="Обычный 5 2 14 5 7" xfId="41414"/>
    <cellStyle name="Обычный 5 2 14 5 8" xfId="50334"/>
    <cellStyle name="Обычный 5 2 14 6" xfId="4559"/>
    <cellStyle name="Обычный 5 2 14 6 2" xfId="29677"/>
    <cellStyle name="Обычный 5 2 14 6 3" xfId="38873"/>
    <cellStyle name="Обычный 5 2 14 6 4" xfId="47801"/>
    <cellStyle name="Обычный 5 2 14 6 5" xfId="56721"/>
    <cellStyle name="Обычный 5 2 14 7" xfId="4560"/>
    <cellStyle name="Обычный 5 2 14 7 2" xfId="25812"/>
    <cellStyle name="Обычный 5 2 14 7 3" xfId="35013"/>
    <cellStyle name="Обычный 5 2 14 7 4" xfId="43941"/>
    <cellStyle name="Обычный 5 2 14 7 5" xfId="52861"/>
    <cellStyle name="Обычный 5 2 14 8" xfId="13031"/>
    <cellStyle name="Обычный 5 2 14 9" xfId="16890"/>
    <cellStyle name="Обычный 5 2 15" xfId="4561"/>
    <cellStyle name="Обычный 5 2 15 10" xfId="20751"/>
    <cellStyle name="Обычный 5 2 15 11" xfId="10452"/>
    <cellStyle name="Обычный 5 2 15 12" xfId="21952"/>
    <cellStyle name="Обычный 5 2 15 13" xfId="31489"/>
    <cellStyle name="Обычный 5 2 15 14" xfId="40082"/>
    <cellStyle name="Обычный 5 2 15 15" xfId="49002"/>
    <cellStyle name="Обычный 5 2 15 2" xfId="4562"/>
    <cellStyle name="Обычный 5 2 15 2 10" xfId="10756"/>
    <cellStyle name="Обычный 5 2 15 2 11" xfId="22251"/>
    <cellStyle name="Обычный 5 2 15 2 12" xfId="31490"/>
    <cellStyle name="Обычный 5 2 15 2 13" xfId="40381"/>
    <cellStyle name="Обычный 5 2 15 2 14" xfId="49301"/>
    <cellStyle name="Обычный 5 2 15 2 2" xfId="4563"/>
    <cellStyle name="Обычный 5 2 15 2 2 10" xfId="22851"/>
    <cellStyle name="Обычный 5 2 15 2 2 11" xfId="31491"/>
    <cellStyle name="Обычный 5 2 15 2 2 12" xfId="40980"/>
    <cellStyle name="Обычный 5 2 15 2 2 13" xfId="49900"/>
    <cellStyle name="Обычный 5 2 15 2 2 2" xfId="4564"/>
    <cellStyle name="Обычный 5 2 15 2 2 2 2" xfId="4565"/>
    <cellStyle name="Обычный 5 2 15 2 2 2 2 2" xfId="29379"/>
    <cellStyle name="Обычный 5 2 15 2 2 2 2 3" xfId="38575"/>
    <cellStyle name="Обычный 5 2 15 2 2 2 2 4" xfId="47503"/>
    <cellStyle name="Обычный 5 2 15 2 2 2 2 5" xfId="56423"/>
    <cellStyle name="Обычный 5 2 15 2 2 2 3" xfId="12733"/>
    <cellStyle name="Обычный 5 2 15 2 2 2 4" xfId="16592"/>
    <cellStyle name="Обычный 5 2 15 2 2 2 5" xfId="20452"/>
    <cellStyle name="Обычный 5 2 15 2 2 2 6" xfId="25514"/>
    <cellStyle name="Обычный 5 2 15 2 2 2 7" xfId="34715"/>
    <cellStyle name="Обычный 5 2 15 2 2 2 8" xfId="43643"/>
    <cellStyle name="Обычный 5 2 15 2 2 2 9" xfId="52563"/>
    <cellStyle name="Обычный 5 2 15 2 2 3" xfId="4566"/>
    <cellStyle name="Обычный 5 2 15 2 2 3 2" xfId="4567"/>
    <cellStyle name="Обычный 5 2 15 2 2 3 2 2" xfId="28048"/>
    <cellStyle name="Обычный 5 2 15 2 2 3 2 3" xfId="37244"/>
    <cellStyle name="Обычный 5 2 15 2 2 3 2 4" xfId="46172"/>
    <cellStyle name="Обычный 5 2 15 2 2 3 2 5" xfId="55092"/>
    <cellStyle name="Обычный 5 2 15 2 2 3 3" xfId="15261"/>
    <cellStyle name="Обычный 5 2 15 2 2 3 4" xfId="19121"/>
    <cellStyle name="Обычный 5 2 15 2 2 3 5" xfId="24183"/>
    <cellStyle name="Обычный 5 2 15 2 2 3 6" xfId="33386"/>
    <cellStyle name="Обычный 5 2 15 2 2 3 7" xfId="42312"/>
    <cellStyle name="Обычный 5 2 15 2 2 3 8" xfId="51232"/>
    <cellStyle name="Обычный 5 2 15 2 2 4" xfId="4568"/>
    <cellStyle name="Обычный 5 2 15 2 2 4 2" xfId="30576"/>
    <cellStyle name="Обычный 5 2 15 2 2 4 3" xfId="39772"/>
    <cellStyle name="Обычный 5 2 15 2 2 4 4" xfId="48700"/>
    <cellStyle name="Обычный 5 2 15 2 2 4 5" xfId="57620"/>
    <cellStyle name="Обычный 5 2 15 2 2 5" xfId="4569"/>
    <cellStyle name="Обычный 5 2 15 2 2 5 2" xfId="26715"/>
    <cellStyle name="Обычный 5 2 15 2 2 5 3" xfId="35912"/>
    <cellStyle name="Обычный 5 2 15 2 2 5 4" xfId="44840"/>
    <cellStyle name="Обычный 5 2 15 2 2 5 5" xfId="53760"/>
    <cellStyle name="Обычный 5 2 15 2 2 6" xfId="13930"/>
    <cellStyle name="Обычный 5 2 15 2 2 7" xfId="17789"/>
    <cellStyle name="Обычный 5 2 15 2 2 8" xfId="21649"/>
    <cellStyle name="Обычный 5 2 15 2 2 9" xfId="11277"/>
    <cellStyle name="Обычный 5 2 15 2 3" xfId="4570"/>
    <cellStyle name="Обычный 5 2 15 2 3 2" xfId="4571"/>
    <cellStyle name="Обычный 5 2 15 2 3 2 2" xfId="28781"/>
    <cellStyle name="Обычный 5 2 15 2 3 2 3" xfId="37977"/>
    <cellStyle name="Обычный 5 2 15 2 3 2 4" xfId="46905"/>
    <cellStyle name="Обычный 5 2 15 2 3 2 5" xfId="55825"/>
    <cellStyle name="Обычный 5 2 15 2 3 3" xfId="12135"/>
    <cellStyle name="Обычный 5 2 15 2 3 4" xfId="15994"/>
    <cellStyle name="Обычный 5 2 15 2 3 5" xfId="19854"/>
    <cellStyle name="Обычный 5 2 15 2 3 6" xfId="24916"/>
    <cellStyle name="Обычный 5 2 15 2 3 7" xfId="34117"/>
    <cellStyle name="Обычный 5 2 15 2 3 8" xfId="43045"/>
    <cellStyle name="Обычный 5 2 15 2 3 9" xfId="51965"/>
    <cellStyle name="Обычный 5 2 15 2 4" xfId="4572"/>
    <cellStyle name="Обычный 5 2 15 2 4 2" xfId="4573"/>
    <cellStyle name="Обычный 5 2 15 2 4 2 2" xfId="27450"/>
    <cellStyle name="Обычный 5 2 15 2 4 2 3" xfId="36646"/>
    <cellStyle name="Обычный 5 2 15 2 4 2 4" xfId="45574"/>
    <cellStyle name="Обычный 5 2 15 2 4 2 5" xfId="54494"/>
    <cellStyle name="Обычный 5 2 15 2 4 3" xfId="14663"/>
    <cellStyle name="Обычный 5 2 15 2 4 4" xfId="18523"/>
    <cellStyle name="Обычный 5 2 15 2 4 5" xfId="23585"/>
    <cellStyle name="Обычный 5 2 15 2 4 6" xfId="32789"/>
    <cellStyle name="Обычный 5 2 15 2 4 7" xfId="41714"/>
    <cellStyle name="Обычный 5 2 15 2 4 8" xfId="50634"/>
    <cellStyle name="Обычный 5 2 15 2 5" xfId="4574"/>
    <cellStyle name="Обычный 5 2 15 2 5 2" xfId="29977"/>
    <cellStyle name="Обычный 5 2 15 2 5 3" xfId="39173"/>
    <cellStyle name="Обычный 5 2 15 2 5 4" xfId="48101"/>
    <cellStyle name="Обычный 5 2 15 2 5 5" xfId="57021"/>
    <cellStyle name="Обычный 5 2 15 2 6" xfId="4575"/>
    <cellStyle name="Обычный 5 2 15 2 6 2" xfId="26116"/>
    <cellStyle name="Обычный 5 2 15 2 6 3" xfId="35313"/>
    <cellStyle name="Обычный 5 2 15 2 6 4" xfId="44241"/>
    <cellStyle name="Обычный 5 2 15 2 6 5" xfId="53161"/>
    <cellStyle name="Обычный 5 2 15 2 7" xfId="13331"/>
    <cellStyle name="Обычный 5 2 15 2 8" xfId="17190"/>
    <cellStyle name="Обычный 5 2 15 2 9" xfId="21050"/>
    <cellStyle name="Обычный 5 2 15 3" xfId="4576"/>
    <cellStyle name="Обычный 5 2 15 3 10" xfId="22552"/>
    <cellStyle name="Обычный 5 2 15 3 11" xfId="31492"/>
    <cellStyle name="Обычный 5 2 15 3 12" xfId="40681"/>
    <cellStyle name="Обычный 5 2 15 3 13" xfId="49601"/>
    <cellStyle name="Обычный 5 2 15 3 2" xfId="4577"/>
    <cellStyle name="Обычный 5 2 15 3 2 2" xfId="4578"/>
    <cellStyle name="Обычный 5 2 15 3 2 2 2" xfId="29080"/>
    <cellStyle name="Обычный 5 2 15 3 2 2 3" xfId="38276"/>
    <cellStyle name="Обычный 5 2 15 3 2 2 4" xfId="47204"/>
    <cellStyle name="Обычный 5 2 15 3 2 2 5" xfId="56124"/>
    <cellStyle name="Обычный 5 2 15 3 2 3" xfId="12434"/>
    <cellStyle name="Обычный 5 2 15 3 2 4" xfId="16293"/>
    <cellStyle name="Обычный 5 2 15 3 2 5" xfId="20153"/>
    <cellStyle name="Обычный 5 2 15 3 2 6" xfId="25215"/>
    <cellStyle name="Обычный 5 2 15 3 2 7" xfId="34416"/>
    <cellStyle name="Обычный 5 2 15 3 2 8" xfId="43344"/>
    <cellStyle name="Обычный 5 2 15 3 2 9" xfId="52264"/>
    <cellStyle name="Обычный 5 2 15 3 3" xfId="4579"/>
    <cellStyle name="Обычный 5 2 15 3 3 2" xfId="4580"/>
    <cellStyle name="Обычный 5 2 15 3 3 2 2" xfId="27749"/>
    <cellStyle name="Обычный 5 2 15 3 3 2 3" xfId="36945"/>
    <cellStyle name="Обычный 5 2 15 3 3 2 4" xfId="45873"/>
    <cellStyle name="Обычный 5 2 15 3 3 2 5" xfId="54793"/>
    <cellStyle name="Обычный 5 2 15 3 3 3" xfId="14962"/>
    <cellStyle name="Обычный 5 2 15 3 3 4" xfId="18822"/>
    <cellStyle name="Обычный 5 2 15 3 3 5" xfId="23884"/>
    <cellStyle name="Обычный 5 2 15 3 3 6" xfId="33087"/>
    <cellStyle name="Обычный 5 2 15 3 3 7" xfId="42013"/>
    <cellStyle name="Обычный 5 2 15 3 3 8" xfId="50933"/>
    <cellStyle name="Обычный 5 2 15 3 4" xfId="4581"/>
    <cellStyle name="Обычный 5 2 15 3 4 2" xfId="30277"/>
    <cellStyle name="Обычный 5 2 15 3 4 3" xfId="39473"/>
    <cellStyle name="Обычный 5 2 15 3 4 4" xfId="48401"/>
    <cellStyle name="Обычный 5 2 15 3 4 5" xfId="57321"/>
    <cellStyle name="Обычный 5 2 15 3 5" xfId="4582"/>
    <cellStyle name="Обычный 5 2 15 3 5 2" xfId="26416"/>
    <cellStyle name="Обычный 5 2 15 3 5 3" xfId="35613"/>
    <cellStyle name="Обычный 5 2 15 3 5 4" xfId="44541"/>
    <cellStyle name="Обычный 5 2 15 3 5 5" xfId="53461"/>
    <cellStyle name="Обычный 5 2 15 3 6" xfId="13631"/>
    <cellStyle name="Обычный 5 2 15 3 7" xfId="17490"/>
    <cellStyle name="Обычный 5 2 15 3 8" xfId="21350"/>
    <cellStyle name="Обычный 5 2 15 3 9" xfId="11010"/>
    <cellStyle name="Обычный 5 2 15 4" xfId="4583"/>
    <cellStyle name="Обычный 5 2 15 4 2" xfId="4584"/>
    <cellStyle name="Обычный 5 2 15 4 2 2" xfId="28482"/>
    <cellStyle name="Обычный 5 2 15 4 2 3" xfId="37678"/>
    <cellStyle name="Обычный 5 2 15 4 2 4" xfId="46606"/>
    <cellStyle name="Обычный 5 2 15 4 2 5" xfId="55526"/>
    <cellStyle name="Обычный 5 2 15 4 3" xfId="11836"/>
    <cellStyle name="Обычный 5 2 15 4 4" xfId="15695"/>
    <cellStyle name="Обычный 5 2 15 4 5" xfId="19555"/>
    <cellStyle name="Обычный 5 2 15 4 6" xfId="24617"/>
    <cellStyle name="Обычный 5 2 15 4 7" xfId="33819"/>
    <cellStyle name="Обычный 5 2 15 4 8" xfId="42746"/>
    <cellStyle name="Обычный 5 2 15 4 9" xfId="51666"/>
    <cellStyle name="Обычный 5 2 15 5" xfId="4585"/>
    <cellStyle name="Обычный 5 2 15 5 2" xfId="4586"/>
    <cellStyle name="Обычный 5 2 15 5 2 2" xfId="27150"/>
    <cellStyle name="Обычный 5 2 15 5 2 3" xfId="36347"/>
    <cellStyle name="Обычный 5 2 15 5 2 4" xfId="45275"/>
    <cellStyle name="Обычный 5 2 15 5 2 5" xfId="54195"/>
    <cellStyle name="Обычный 5 2 15 5 3" xfId="14364"/>
    <cellStyle name="Обычный 5 2 15 5 4" xfId="18224"/>
    <cellStyle name="Обычный 5 2 15 5 5" xfId="23286"/>
    <cellStyle name="Обычный 5 2 15 5 6" xfId="32491"/>
    <cellStyle name="Обычный 5 2 15 5 7" xfId="41415"/>
    <cellStyle name="Обычный 5 2 15 5 8" xfId="50335"/>
    <cellStyle name="Обычный 5 2 15 6" xfId="4587"/>
    <cellStyle name="Обычный 5 2 15 6 2" xfId="29678"/>
    <cellStyle name="Обычный 5 2 15 6 3" xfId="38874"/>
    <cellStyle name="Обычный 5 2 15 6 4" xfId="47802"/>
    <cellStyle name="Обычный 5 2 15 6 5" xfId="56722"/>
    <cellStyle name="Обычный 5 2 15 7" xfId="4588"/>
    <cellStyle name="Обычный 5 2 15 7 2" xfId="25813"/>
    <cellStyle name="Обычный 5 2 15 7 3" xfId="35014"/>
    <cellStyle name="Обычный 5 2 15 7 4" xfId="43942"/>
    <cellStyle name="Обычный 5 2 15 7 5" xfId="52862"/>
    <cellStyle name="Обычный 5 2 15 8" xfId="13032"/>
    <cellStyle name="Обычный 5 2 15 9" xfId="16891"/>
    <cellStyle name="Обычный 5 2 16" xfId="4589"/>
    <cellStyle name="Обычный 5 2 16 10" xfId="20752"/>
    <cellStyle name="Обычный 5 2 16 11" xfId="10453"/>
    <cellStyle name="Обычный 5 2 16 12" xfId="21953"/>
    <cellStyle name="Обычный 5 2 16 13" xfId="31493"/>
    <cellStyle name="Обычный 5 2 16 14" xfId="40083"/>
    <cellStyle name="Обычный 5 2 16 15" xfId="49003"/>
    <cellStyle name="Обычный 5 2 16 2" xfId="4590"/>
    <cellStyle name="Обычный 5 2 16 2 10" xfId="10757"/>
    <cellStyle name="Обычный 5 2 16 2 11" xfId="22252"/>
    <cellStyle name="Обычный 5 2 16 2 12" xfId="31494"/>
    <cellStyle name="Обычный 5 2 16 2 13" xfId="40382"/>
    <cellStyle name="Обычный 5 2 16 2 14" xfId="49302"/>
    <cellStyle name="Обычный 5 2 16 2 2" xfId="4591"/>
    <cellStyle name="Обычный 5 2 16 2 2 10" xfId="22852"/>
    <cellStyle name="Обычный 5 2 16 2 2 11" xfId="31495"/>
    <cellStyle name="Обычный 5 2 16 2 2 12" xfId="40981"/>
    <cellStyle name="Обычный 5 2 16 2 2 13" xfId="49901"/>
    <cellStyle name="Обычный 5 2 16 2 2 2" xfId="4592"/>
    <cellStyle name="Обычный 5 2 16 2 2 2 2" xfId="4593"/>
    <cellStyle name="Обычный 5 2 16 2 2 2 2 2" xfId="29380"/>
    <cellStyle name="Обычный 5 2 16 2 2 2 2 3" xfId="38576"/>
    <cellStyle name="Обычный 5 2 16 2 2 2 2 4" xfId="47504"/>
    <cellStyle name="Обычный 5 2 16 2 2 2 2 5" xfId="56424"/>
    <cellStyle name="Обычный 5 2 16 2 2 2 3" xfId="12734"/>
    <cellStyle name="Обычный 5 2 16 2 2 2 4" xfId="16593"/>
    <cellStyle name="Обычный 5 2 16 2 2 2 5" xfId="20453"/>
    <cellStyle name="Обычный 5 2 16 2 2 2 6" xfId="25515"/>
    <cellStyle name="Обычный 5 2 16 2 2 2 7" xfId="34716"/>
    <cellStyle name="Обычный 5 2 16 2 2 2 8" xfId="43644"/>
    <cellStyle name="Обычный 5 2 16 2 2 2 9" xfId="52564"/>
    <cellStyle name="Обычный 5 2 16 2 2 3" xfId="4594"/>
    <cellStyle name="Обычный 5 2 16 2 2 3 2" xfId="4595"/>
    <cellStyle name="Обычный 5 2 16 2 2 3 2 2" xfId="28049"/>
    <cellStyle name="Обычный 5 2 16 2 2 3 2 3" xfId="37245"/>
    <cellStyle name="Обычный 5 2 16 2 2 3 2 4" xfId="46173"/>
    <cellStyle name="Обычный 5 2 16 2 2 3 2 5" xfId="55093"/>
    <cellStyle name="Обычный 5 2 16 2 2 3 3" xfId="15262"/>
    <cellStyle name="Обычный 5 2 16 2 2 3 4" xfId="19122"/>
    <cellStyle name="Обычный 5 2 16 2 2 3 5" xfId="24184"/>
    <cellStyle name="Обычный 5 2 16 2 2 3 6" xfId="33387"/>
    <cellStyle name="Обычный 5 2 16 2 2 3 7" xfId="42313"/>
    <cellStyle name="Обычный 5 2 16 2 2 3 8" xfId="51233"/>
    <cellStyle name="Обычный 5 2 16 2 2 4" xfId="4596"/>
    <cellStyle name="Обычный 5 2 16 2 2 4 2" xfId="30577"/>
    <cellStyle name="Обычный 5 2 16 2 2 4 3" xfId="39773"/>
    <cellStyle name="Обычный 5 2 16 2 2 4 4" xfId="48701"/>
    <cellStyle name="Обычный 5 2 16 2 2 4 5" xfId="57621"/>
    <cellStyle name="Обычный 5 2 16 2 2 5" xfId="4597"/>
    <cellStyle name="Обычный 5 2 16 2 2 5 2" xfId="26716"/>
    <cellStyle name="Обычный 5 2 16 2 2 5 3" xfId="35913"/>
    <cellStyle name="Обычный 5 2 16 2 2 5 4" xfId="44841"/>
    <cellStyle name="Обычный 5 2 16 2 2 5 5" xfId="53761"/>
    <cellStyle name="Обычный 5 2 16 2 2 6" xfId="13931"/>
    <cellStyle name="Обычный 5 2 16 2 2 7" xfId="17790"/>
    <cellStyle name="Обычный 5 2 16 2 2 8" xfId="21650"/>
    <cellStyle name="Обычный 5 2 16 2 2 9" xfId="11278"/>
    <cellStyle name="Обычный 5 2 16 2 3" xfId="4598"/>
    <cellStyle name="Обычный 5 2 16 2 3 2" xfId="4599"/>
    <cellStyle name="Обычный 5 2 16 2 3 2 2" xfId="28782"/>
    <cellStyle name="Обычный 5 2 16 2 3 2 3" xfId="37978"/>
    <cellStyle name="Обычный 5 2 16 2 3 2 4" xfId="46906"/>
    <cellStyle name="Обычный 5 2 16 2 3 2 5" xfId="55826"/>
    <cellStyle name="Обычный 5 2 16 2 3 3" xfId="12136"/>
    <cellStyle name="Обычный 5 2 16 2 3 4" xfId="15995"/>
    <cellStyle name="Обычный 5 2 16 2 3 5" xfId="19855"/>
    <cellStyle name="Обычный 5 2 16 2 3 6" xfId="24917"/>
    <cellStyle name="Обычный 5 2 16 2 3 7" xfId="34118"/>
    <cellStyle name="Обычный 5 2 16 2 3 8" xfId="43046"/>
    <cellStyle name="Обычный 5 2 16 2 3 9" xfId="51966"/>
    <cellStyle name="Обычный 5 2 16 2 4" xfId="4600"/>
    <cellStyle name="Обычный 5 2 16 2 4 2" xfId="4601"/>
    <cellStyle name="Обычный 5 2 16 2 4 2 2" xfId="27451"/>
    <cellStyle name="Обычный 5 2 16 2 4 2 3" xfId="36647"/>
    <cellStyle name="Обычный 5 2 16 2 4 2 4" xfId="45575"/>
    <cellStyle name="Обычный 5 2 16 2 4 2 5" xfId="54495"/>
    <cellStyle name="Обычный 5 2 16 2 4 3" xfId="14664"/>
    <cellStyle name="Обычный 5 2 16 2 4 4" xfId="18524"/>
    <cellStyle name="Обычный 5 2 16 2 4 5" xfId="23586"/>
    <cellStyle name="Обычный 5 2 16 2 4 6" xfId="32790"/>
    <cellStyle name="Обычный 5 2 16 2 4 7" xfId="41715"/>
    <cellStyle name="Обычный 5 2 16 2 4 8" xfId="50635"/>
    <cellStyle name="Обычный 5 2 16 2 5" xfId="4602"/>
    <cellStyle name="Обычный 5 2 16 2 5 2" xfId="29978"/>
    <cellStyle name="Обычный 5 2 16 2 5 3" xfId="39174"/>
    <cellStyle name="Обычный 5 2 16 2 5 4" xfId="48102"/>
    <cellStyle name="Обычный 5 2 16 2 5 5" xfId="57022"/>
    <cellStyle name="Обычный 5 2 16 2 6" xfId="4603"/>
    <cellStyle name="Обычный 5 2 16 2 6 2" xfId="26117"/>
    <cellStyle name="Обычный 5 2 16 2 6 3" xfId="35314"/>
    <cellStyle name="Обычный 5 2 16 2 6 4" xfId="44242"/>
    <cellStyle name="Обычный 5 2 16 2 6 5" xfId="53162"/>
    <cellStyle name="Обычный 5 2 16 2 7" xfId="13332"/>
    <cellStyle name="Обычный 5 2 16 2 8" xfId="17191"/>
    <cellStyle name="Обычный 5 2 16 2 9" xfId="21051"/>
    <cellStyle name="Обычный 5 2 16 3" xfId="4604"/>
    <cellStyle name="Обычный 5 2 16 3 10" xfId="22553"/>
    <cellStyle name="Обычный 5 2 16 3 11" xfId="31496"/>
    <cellStyle name="Обычный 5 2 16 3 12" xfId="40682"/>
    <cellStyle name="Обычный 5 2 16 3 13" xfId="49602"/>
    <cellStyle name="Обычный 5 2 16 3 2" xfId="4605"/>
    <cellStyle name="Обычный 5 2 16 3 2 2" xfId="4606"/>
    <cellStyle name="Обычный 5 2 16 3 2 2 2" xfId="29081"/>
    <cellStyle name="Обычный 5 2 16 3 2 2 3" xfId="38277"/>
    <cellStyle name="Обычный 5 2 16 3 2 2 4" xfId="47205"/>
    <cellStyle name="Обычный 5 2 16 3 2 2 5" xfId="56125"/>
    <cellStyle name="Обычный 5 2 16 3 2 3" xfId="12435"/>
    <cellStyle name="Обычный 5 2 16 3 2 4" xfId="16294"/>
    <cellStyle name="Обычный 5 2 16 3 2 5" xfId="20154"/>
    <cellStyle name="Обычный 5 2 16 3 2 6" xfId="25216"/>
    <cellStyle name="Обычный 5 2 16 3 2 7" xfId="34417"/>
    <cellStyle name="Обычный 5 2 16 3 2 8" xfId="43345"/>
    <cellStyle name="Обычный 5 2 16 3 2 9" xfId="52265"/>
    <cellStyle name="Обычный 5 2 16 3 3" xfId="4607"/>
    <cellStyle name="Обычный 5 2 16 3 3 2" xfId="4608"/>
    <cellStyle name="Обычный 5 2 16 3 3 2 2" xfId="27750"/>
    <cellStyle name="Обычный 5 2 16 3 3 2 3" xfId="36946"/>
    <cellStyle name="Обычный 5 2 16 3 3 2 4" xfId="45874"/>
    <cellStyle name="Обычный 5 2 16 3 3 2 5" xfId="54794"/>
    <cellStyle name="Обычный 5 2 16 3 3 3" xfId="14963"/>
    <cellStyle name="Обычный 5 2 16 3 3 4" xfId="18823"/>
    <cellStyle name="Обычный 5 2 16 3 3 5" xfId="23885"/>
    <cellStyle name="Обычный 5 2 16 3 3 6" xfId="33088"/>
    <cellStyle name="Обычный 5 2 16 3 3 7" xfId="42014"/>
    <cellStyle name="Обычный 5 2 16 3 3 8" xfId="50934"/>
    <cellStyle name="Обычный 5 2 16 3 4" xfId="4609"/>
    <cellStyle name="Обычный 5 2 16 3 4 2" xfId="30278"/>
    <cellStyle name="Обычный 5 2 16 3 4 3" xfId="39474"/>
    <cellStyle name="Обычный 5 2 16 3 4 4" xfId="48402"/>
    <cellStyle name="Обычный 5 2 16 3 4 5" xfId="57322"/>
    <cellStyle name="Обычный 5 2 16 3 5" xfId="4610"/>
    <cellStyle name="Обычный 5 2 16 3 5 2" xfId="26417"/>
    <cellStyle name="Обычный 5 2 16 3 5 3" xfId="35614"/>
    <cellStyle name="Обычный 5 2 16 3 5 4" xfId="44542"/>
    <cellStyle name="Обычный 5 2 16 3 5 5" xfId="53462"/>
    <cellStyle name="Обычный 5 2 16 3 6" xfId="13632"/>
    <cellStyle name="Обычный 5 2 16 3 7" xfId="17491"/>
    <cellStyle name="Обычный 5 2 16 3 8" xfId="21351"/>
    <cellStyle name="Обычный 5 2 16 3 9" xfId="11011"/>
    <cellStyle name="Обычный 5 2 16 4" xfId="4611"/>
    <cellStyle name="Обычный 5 2 16 4 2" xfId="4612"/>
    <cellStyle name="Обычный 5 2 16 4 2 2" xfId="28483"/>
    <cellStyle name="Обычный 5 2 16 4 2 3" xfId="37679"/>
    <cellStyle name="Обычный 5 2 16 4 2 4" xfId="46607"/>
    <cellStyle name="Обычный 5 2 16 4 2 5" xfId="55527"/>
    <cellStyle name="Обычный 5 2 16 4 3" xfId="11837"/>
    <cellStyle name="Обычный 5 2 16 4 4" xfId="15696"/>
    <cellStyle name="Обычный 5 2 16 4 5" xfId="19556"/>
    <cellStyle name="Обычный 5 2 16 4 6" xfId="24618"/>
    <cellStyle name="Обычный 5 2 16 4 7" xfId="33820"/>
    <cellStyle name="Обычный 5 2 16 4 8" xfId="42747"/>
    <cellStyle name="Обычный 5 2 16 4 9" xfId="51667"/>
    <cellStyle name="Обычный 5 2 16 5" xfId="4613"/>
    <cellStyle name="Обычный 5 2 16 5 2" xfId="4614"/>
    <cellStyle name="Обычный 5 2 16 5 2 2" xfId="27151"/>
    <cellStyle name="Обычный 5 2 16 5 2 3" xfId="36348"/>
    <cellStyle name="Обычный 5 2 16 5 2 4" xfId="45276"/>
    <cellStyle name="Обычный 5 2 16 5 2 5" xfId="54196"/>
    <cellStyle name="Обычный 5 2 16 5 3" xfId="14365"/>
    <cellStyle name="Обычный 5 2 16 5 4" xfId="18225"/>
    <cellStyle name="Обычный 5 2 16 5 5" xfId="23287"/>
    <cellStyle name="Обычный 5 2 16 5 6" xfId="32492"/>
    <cellStyle name="Обычный 5 2 16 5 7" xfId="41416"/>
    <cellStyle name="Обычный 5 2 16 5 8" xfId="50336"/>
    <cellStyle name="Обычный 5 2 16 6" xfId="4615"/>
    <cellStyle name="Обычный 5 2 16 6 2" xfId="29679"/>
    <cellStyle name="Обычный 5 2 16 6 3" xfId="38875"/>
    <cellStyle name="Обычный 5 2 16 6 4" xfId="47803"/>
    <cellStyle name="Обычный 5 2 16 6 5" xfId="56723"/>
    <cellStyle name="Обычный 5 2 16 7" xfId="4616"/>
    <cellStyle name="Обычный 5 2 16 7 2" xfId="25814"/>
    <cellStyle name="Обычный 5 2 16 7 3" xfId="35015"/>
    <cellStyle name="Обычный 5 2 16 7 4" xfId="43943"/>
    <cellStyle name="Обычный 5 2 16 7 5" xfId="52863"/>
    <cellStyle name="Обычный 5 2 16 8" xfId="13033"/>
    <cellStyle name="Обычный 5 2 16 9" xfId="16892"/>
    <cellStyle name="Обычный 5 2 17" xfId="4617"/>
    <cellStyle name="Обычный 5 2 17 10" xfId="20882"/>
    <cellStyle name="Обычный 5 2 17 11" xfId="10588"/>
    <cellStyle name="Обычный 5 2 17 12" xfId="22083"/>
    <cellStyle name="Обычный 5 2 17 13" xfId="31497"/>
    <cellStyle name="Обычный 5 2 17 14" xfId="40213"/>
    <cellStyle name="Обычный 5 2 17 15" xfId="49133"/>
    <cellStyle name="Обычный 5 2 17 2" xfId="4618"/>
    <cellStyle name="Обычный 5 2 17 2 10" xfId="10887"/>
    <cellStyle name="Обычный 5 2 17 2 11" xfId="22383"/>
    <cellStyle name="Обычный 5 2 17 2 12" xfId="31498"/>
    <cellStyle name="Обычный 5 2 17 2 13" xfId="40512"/>
    <cellStyle name="Обычный 5 2 17 2 14" xfId="49432"/>
    <cellStyle name="Обычный 5 2 17 2 2" xfId="4619"/>
    <cellStyle name="Обычный 5 2 17 2 2 10" xfId="22982"/>
    <cellStyle name="Обычный 5 2 17 2 2 11" xfId="31499"/>
    <cellStyle name="Обычный 5 2 17 2 2 12" xfId="41111"/>
    <cellStyle name="Обычный 5 2 17 2 2 13" xfId="50031"/>
    <cellStyle name="Обычный 5 2 17 2 2 2" xfId="4620"/>
    <cellStyle name="Обычный 5 2 17 2 2 2 2" xfId="4621"/>
    <cellStyle name="Обычный 5 2 17 2 2 2 2 2" xfId="29510"/>
    <cellStyle name="Обычный 5 2 17 2 2 2 2 3" xfId="38706"/>
    <cellStyle name="Обычный 5 2 17 2 2 2 2 4" xfId="47634"/>
    <cellStyle name="Обычный 5 2 17 2 2 2 2 5" xfId="56554"/>
    <cellStyle name="Обычный 5 2 17 2 2 2 3" xfId="12864"/>
    <cellStyle name="Обычный 5 2 17 2 2 2 4" xfId="16723"/>
    <cellStyle name="Обычный 5 2 17 2 2 2 5" xfId="20583"/>
    <cellStyle name="Обычный 5 2 17 2 2 2 6" xfId="25645"/>
    <cellStyle name="Обычный 5 2 17 2 2 2 7" xfId="34846"/>
    <cellStyle name="Обычный 5 2 17 2 2 2 8" xfId="43774"/>
    <cellStyle name="Обычный 5 2 17 2 2 2 9" xfId="52694"/>
    <cellStyle name="Обычный 5 2 17 2 2 3" xfId="4622"/>
    <cellStyle name="Обычный 5 2 17 2 2 3 2" xfId="4623"/>
    <cellStyle name="Обычный 5 2 17 2 2 3 2 2" xfId="28179"/>
    <cellStyle name="Обычный 5 2 17 2 2 3 2 3" xfId="37375"/>
    <cellStyle name="Обычный 5 2 17 2 2 3 2 4" xfId="46303"/>
    <cellStyle name="Обычный 5 2 17 2 2 3 2 5" xfId="55223"/>
    <cellStyle name="Обычный 5 2 17 2 2 3 3" xfId="15392"/>
    <cellStyle name="Обычный 5 2 17 2 2 3 4" xfId="19252"/>
    <cellStyle name="Обычный 5 2 17 2 2 3 5" xfId="24314"/>
    <cellStyle name="Обычный 5 2 17 2 2 3 6" xfId="33517"/>
    <cellStyle name="Обычный 5 2 17 2 2 3 7" xfId="42443"/>
    <cellStyle name="Обычный 5 2 17 2 2 3 8" xfId="51363"/>
    <cellStyle name="Обычный 5 2 17 2 2 4" xfId="4624"/>
    <cellStyle name="Обычный 5 2 17 2 2 4 2" xfId="30707"/>
    <cellStyle name="Обычный 5 2 17 2 2 4 3" xfId="39903"/>
    <cellStyle name="Обычный 5 2 17 2 2 4 4" xfId="48831"/>
    <cellStyle name="Обычный 5 2 17 2 2 4 5" xfId="57751"/>
    <cellStyle name="Обычный 5 2 17 2 2 5" xfId="4625"/>
    <cellStyle name="Обычный 5 2 17 2 2 5 2" xfId="26846"/>
    <cellStyle name="Обычный 5 2 17 2 2 5 3" xfId="36043"/>
    <cellStyle name="Обычный 5 2 17 2 2 5 4" xfId="44971"/>
    <cellStyle name="Обычный 5 2 17 2 2 5 5" xfId="53891"/>
    <cellStyle name="Обычный 5 2 17 2 2 6" xfId="14061"/>
    <cellStyle name="Обычный 5 2 17 2 2 7" xfId="17920"/>
    <cellStyle name="Обычный 5 2 17 2 2 8" xfId="21780"/>
    <cellStyle name="Обычный 5 2 17 2 2 9" xfId="11408"/>
    <cellStyle name="Обычный 5 2 17 2 3" xfId="4626"/>
    <cellStyle name="Обычный 5 2 17 2 3 2" xfId="4627"/>
    <cellStyle name="Обычный 5 2 17 2 3 2 2" xfId="28912"/>
    <cellStyle name="Обычный 5 2 17 2 3 2 3" xfId="38108"/>
    <cellStyle name="Обычный 5 2 17 2 3 2 4" xfId="47036"/>
    <cellStyle name="Обычный 5 2 17 2 3 2 5" xfId="55956"/>
    <cellStyle name="Обычный 5 2 17 2 3 3" xfId="12266"/>
    <cellStyle name="Обычный 5 2 17 2 3 4" xfId="16125"/>
    <cellStyle name="Обычный 5 2 17 2 3 5" xfId="19985"/>
    <cellStyle name="Обычный 5 2 17 2 3 6" xfId="25047"/>
    <cellStyle name="Обычный 5 2 17 2 3 7" xfId="34248"/>
    <cellStyle name="Обычный 5 2 17 2 3 8" xfId="43176"/>
    <cellStyle name="Обычный 5 2 17 2 3 9" xfId="52096"/>
    <cellStyle name="Обычный 5 2 17 2 4" xfId="4628"/>
    <cellStyle name="Обычный 5 2 17 2 4 2" xfId="4629"/>
    <cellStyle name="Обычный 5 2 17 2 4 2 2" xfId="27581"/>
    <cellStyle name="Обычный 5 2 17 2 4 2 3" xfId="36777"/>
    <cellStyle name="Обычный 5 2 17 2 4 2 4" xfId="45705"/>
    <cellStyle name="Обычный 5 2 17 2 4 2 5" xfId="54625"/>
    <cellStyle name="Обычный 5 2 17 2 4 3" xfId="14794"/>
    <cellStyle name="Обычный 5 2 17 2 4 4" xfId="18654"/>
    <cellStyle name="Обычный 5 2 17 2 4 5" xfId="23716"/>
    <cellStyle name="Обычный 5 2 17 2 4 6" xfId="32920"/>
    <cellStyle name="Обычный 5 2 17 2 4 7" xfId="41845"/>
    <cellStyle name="Обычный 5 2 17 2 4 8" xfId="50765"/>
    <cellStyle name="Обычный 5 2 17 2 5" xfId="4630"/>
    <cellStyle name="Обычный 5 2 17 2 5 2" xfId="30108"/>
    <cellStyle name="Обычный 5 2 17 2 5 3" xfId="39304"/>
    <cellStyle name="Обычный 5 2 17 2 5 4" xfId="48232"/>
    <cellStyle name="Обычный 5 2 17 2 5 5" xfId="57152"/>
    <cellStyle name="Обычный 5 2 17 2 6" xfId="4631"/>
    <cellStyle name="Обычный 5 2 17 2 6 2" xfId="26247"/>
    <cellStyle name="Обычный 5 2 17 2 6 3" xfId="35444"/>
    <cellStyle name="Обычный 5 2 17 2 6 4" xfId="44372"/>
    <cellStyle name="Обычный 5 2 17 2 6 5" xfId="53292"/>
    <cellStyle name="Обычный 5 2 17 2 7" xfId="13462"/>
    <cellStyle name="Обычный 5 2 17 2 8" xfId="17321"/>
    <cellStyle name="Обычный 5 2 17 2 9" xfId="21181"/>
    <cellStyle name="Обычный 5 2 17 3" xfId="4632"/>
    <cellStyle name="Обычный 5 2 17 3 10" xfId="22683"/>
    <cellStyle name="Обычный 5 2 17 3 11" xfId="31500"/>
    <cellStyle name="Обычный 5 2 17 3 12" xfId="40812"/>
    <cellStyle name="Обычный 5 2 17 3 13" xfId="49732"/>
    <cellStyle name="Обычный 5 2 17 3 2" xfId="4633"/>
    <cellStyle name="Обычный 5 2 17 3 2 2" xfId="4634"/>
    <cellStyle name="Обычный 5 2 17 3 2 2 2" xfId="29211"/>
    <cellStyle name="Обычный 5 2 17 3 2 2 3" xfId="38407"/>
    <cellStyle name="Обычный 5 2 17 3 2 2 4" xfId="47335"/>
    <cellStyle name="Обычный 5 2 17 3 2 2 5" xfId="56255"/>
    <cellStyle name="Обычный 5 2 17 3 2 3" xfId="12565"/>
    <cellStyle name="Обычный 5 2 17 3 2 4" xfId="16424"/>
    <cellStyle name="Обычный 5 2 17 3 2 5" xfId="20284"/>
    <cellStyle name="Обычный 5 2 17 3 2 6" xfId="25346"/>
    <cellStyle name="Обычный 5 2 17 3 2 7" xfId="34547"/>
    <cellStyle name="Обычный 5 2 17 3 2 8" xfId="43475"/>
    <cellStyle name="Обычный 5 2 17 3 2 9" xfId="52395"/>
    <cellStyle name="Обычный 5 2 17 3 3" xfId="4635"/>
    <cellStyle name="Обычный 5 2 17 3 3 2" xfId="4636"/>
    <cellStyle name="Обычный 5 2 17 3 3 2 2" xfId="27880"/>
    <cellStyle name="Обычный 5 2 17 3 3 2 3" xfId="37076"/>
    <cellStyle name="Обычный 5 2 17 3 3 2 4" xfId="46004"/>
    <cellStyle name="Обычный 5 2 17 3 3 2 5" xfId="54924"/>
    <cellStyle name="Обычный 5 2 17 3 3 3" xfId="15093"/>
    <cellStyle name="Обычный 5 2 17 3 3 4" xfId="18953"/>
    <cellStyle name="Обычный 5 2 17 3 3 5" xfId="24015"/>
    <cellStyle name="Обычный 5 2 17 3 3 6" xfId="33218"/>
    <cellStyle name="Обычный 5 2 17 3 3 7" xfId="42144"/>
    <cellStyle name="Обычный 5 2 17 3 3 8" xfId="51064"/>
    <cellStyle name="Обычный 5 2 17 3 4" xfId="4637"/>
    <cellStyle name="Обычный 5 2 17 3 4 2" xfId="30408"/>
    <cellStyle name="Обычный 5 2 17 3 4 3" xfId="39604"/>
    <cellStyle name="Обычный 5 2 17 3 4 4" xfId="48532"/>
    <cellStyle name="Обычный 5 2 17 3 4 5" xfId="57452"/>
    <cellStyle name="Обычный 5 2 17 3 5" xfId="4638"/>
    <cellStyle name="Обычный 5 2 17 3 5 2" xfId="26547"/>
    <cellStyle name="Обычный 5 2 17 3 5 3" xfId="35744"/>
    <cellStyle name="Обычный 5 2 17 3 5 4" xfId="44672"/>
    <cellStyle name="Обычный 5 2 17 3 5 5" xfId="53592"/>
    <cellStyle name="Обычный 5 2 17 3 6" xfId="13762"/>
    <cellStyle name="Обычный 5 2 17 3 7" xfId="17621"/>
    <cellStyle name="Обычный 5 2 17 3 8" xfId="21481"/>
    <cellStyle name="Обычный 5 2 17 3 9" xfId="11109"/>
    <cellStyle name="Обычный 5 2 17 4" xfId="4639"/>
    <cellStyle name="Обычный 5 2 17 4 2" xfId="4640"/>
    <cellStyle name="Обычный 5 2 17 4 2 2" xfId="28613"/>
    <cellStyle name="Обычный 5 2 17 4 2 3" xfId="37809"/>
    <cellStyle name="Обычный 5 2 17 4 2 4" xfId="46737"/>
    <cellStyle name="Обычный 5 2 17 4 2 5" xfId="55657"/>
    <cellStyle name="Обычный 5 2 17 4 3" xfId="11967"/>
    <cellStyle name="Обычный 5 2 17 4 4" xfId="15826"/>
    <cellStyle name="Обычный 5 2 17 4 5" xfId="19686"/>
    <cellStyle name="Обычный 5 2 17 4 6" xfId="24748"/>
    <cellStyle name="Обычный 5 2 17 4 7" xfId="33949"/>
    <cellStyle name="Обычный 5 2 17 4 8" xfId="42877"/>
    <cellStyle name="Обычный 5 2 17 4 9" xfId="51797"/>
    <cellStyle name="Обычный 5 2 17 5" xfId="4641"/>
    <cellStyle name="Обычный 5 2 17 5 2" xfId="4642"/>
    <cellStyle name="Обычный 5 2 17 5 2 2" xfId="27282"/>
    <cellStyle name="Обычный 5 2 17 5 2 3" xfId="36478"/>
    <cellStyle name="Обычный 5 2 17 5 2 4" xfId="45406"/>
    <cellStyle name="Обычный 5 2 17 5 2 5" xfId="54326"/>
    <cellStyle name="Обычный 5 2 17 5 3" xfId="14495"/>
    <cellStyle name="Обычный 5 2 17 5 4" xfId="18355"/>
    <cellStyle name="Обычный 5 2 17 5 5" xfId="23417"/>
    <cellStyle name="Обычный 5 2 17 5 6" xfId="32621"/>
    <cellStyle name="Обычный 5 2 17 5 7" xfId="41546"/>
    <cellStyle name="Обычный 5 2 17 5 8" xfId="50466"/>
    <cellStyle name="Обычный 5 2 17 6" xfId="4643"/>
    <cellStyle name="Обычный 5 2 17 6 2" xfId="29809"/>
    <cellStyle name="Обычный 5 2 17 6 3" xfId="39005"/>
    <cellStyle name="Обычный 5 2 17 6 4" xfId="47933"/>
    <cellStyle name="Обычный 5 2 17 6 5" xfId="56853"/>
    <cellStyle name="Обычный 5 2 17 7" xfId="4644"/>
    <cellStyle name="Обычный 5 2 17 7 2" xfId="25948"/>
    <cellStyle name="Обычный 5 2 17 7 3" xfId="35145"/>
    <cellStyle name="Обычный 5 2 17 7 4" xfId="44073"/>
    <cellStyle name="Обычный 5 2 17 7 5" xfId="52993"/>
    <cellStyle name="Обычный 5 2 17 8" xfId="13163"/>
    <cellStyle name="Обычный 5 2 17 9" xfId="17022"/>
    <cellStyle name="Обычный 5 2 18" xfId="4645"/>
    <cellStyle name="Обычный 5 2 18 10" xfId="10632"/>
    <cellStyle name="Обычный 5 2 18 11" xfId="22127"/>
    <cellStyle name="Обычный 5 2 18 12" xfId="31501"/>
    <cellStyle name="Обычный 5 2 18 13" xfId="40257"/>
    <cellStyle name="Обычный 5 2 18 14" xfId="49177"/>
    <cellStyle name="Обычный 5 2 18 2" xfId="4646"/>
    <cellStyle name="Обычный 5 2 18 2 10" xfId="22727"/>
    <cellStyle name="Обычный 5 2 18 2 11" xfId="31502"/>
    <cellStyle name="Обычный 5 2 18 2 12" xfId="40856"/>
    <cellStyle name="Обычный 5 2 18 2 13" xfId="49776"/>
    <cellStyle name="Обычный 5 2 18 2 2" xfId="4647"/>
    <cellStyle name="Обычный 5 2 18 2 2 2" xfId="4648"/>
    <cellStyle name="Обычный 5 2 18 2 2 2 2" xfId="29255"/>
    <cellStyle name="Обычный 5 2 18 2 2 2 3" xfId="38451"/>
    <cellStyle name="Обычный 5 2 18 2 2 2 4" xfId="47379"/>
    <cellStyle name="Обычный 5 2 18 2 2 2 5" xfId="56299"/>
    <cellStyle name="Обычный 5 2 18 2 2 3" xfId="12609"/>
    <cellStyle name="Обычный 5 2 18 2 2 4" xfId="16468"/>
    <cellStyle name="Обычный 5 2 18 2 2 5" xfId="20328"/>
    <cellStyle name="Обычный 5 2 18 2 2 6" xfId="25390"/>
    <cellStyle name="Обычный 5 2 18 2 2 7" xfId="34591"/>
    <cellStyle name="Обычный 5 2 18 2 2 8" xfId="43519"/>
    <cellStyle name="Обычный 5 2 18 2 2 9" xfId="52439"/>
    <cellStyle name="Обычный 5 2 18 2 3" xfId="4649"/>
    <cellStyle name="Обычный 5 2 18 2 3 2" xfId="4650"/>
    <cellStyle name="Обычный 5 2 18 2 3 2 2" xfId="27924"/>
    <cellStyle name="Обычный 5 2 18 2 3 2 3" xfId="37120"/>
    <cellStyle name="Обычный 5 2 18 2 3 2 4" xfId="46048"/>
    <cellStyle name="Обычный 5 2 18 2 3 2 5" xfId="54968"/>
    <cellStyle name="Обычный 5 2 18 2 3 3" xfId="15137"/>
    <cellStyle name="Обычный 5 2 18 2 3 4" xfId="18997"/>
    <cellStyle name="Обычный 5 2 18 2 3 5" xfId="24059"/>
    <cellStyle name="Обычный 5 2 18 2 3 6" xfId="33262"/>
    <cellStyle name="Обычный 5 2 18 2 3 7" xfId="42188"/>
    <cellStyle name="Обычный 5 2 18 2 3 8" xfId="51108"/>
    <cellStyle name="Обычный 5 2 18 2 4" xfId="4651"/>
    <cellStyle name="Обычный 5 2 18 2 4 2" xfId="30452"/>
    <cellStyle name="Обычный 5 2 18 2 4 3" xfId="39648"/>
    <cellStyle name="Обычный 5 2 18 2 4 4" xfId="48576"/>
    <cellStyle name="Обычный 5 2 18 2 4 5" xfId="57496"/>
    <cellStyle name="Обычный 5 2 18 2 5" xfId="4652"/>
    <cellStyle name="Обычный 5 2 18 2 5 2" xfId="26591"/>
    <cellStyle name="Обычный 5 2 18 2 5 3" xfId="35788"/>
    <cellStyle name="Обычный 5 2 18 2 5 4" xfId="44716"/>
    <cellStyle name="Обычный 5 2 18 2 5 5" xfId="53636"/>
    <cellStyle name="Обычный 5 2 18 2 6" xfId="13806"/>
    <cellStyle name="Обычный 5 2 18 2 7" xfId="17665"/>
    <cellStyle name="Обычный 5 2 18 2 8" xfId="21525"/>
    <cellStyle name="Обычный 5 2 18 2 9" xfId="11153"/>
    <cellStyle name="Обычный 5 2 18 3" xfId="4653"/>
    <cellStyle name="Обычный 5 2 18 3 2" xfId="4654"/>
    <cellStyle name="Обычный 5 2 18 3 2 2" xfId="28657"/>
    <cellStyle name="Обычный 5 2 18 3 2 3" xfId="37853"/>
    <cellStyle name="Обычный 5 2 18 3 2 4" xfId="46781"/>
    <cellStyle name="Обычный 5 2 18 3 2 5" xfId="55701"/>
    <cellStyle name="Обычный 5 2 18 3 3" xfId="12011"/>
    <cellStyle name="Обычный 5 2 18 3 4" xfId="15870"/>
    <cellStyle name="Обычный 5 2 18 3 5" xfId="19730"/>
    <cellStyle name="Обычный 5 2 18 3 6" xfId="24792"/>
    <cellStyle name="Обычный 5 2 18 3 7" xfId="33993"/>
    <cellStyle name="Обычный 5 2 18 3 8" xfId="42921"/>
    <cellStyle name="Обычный 5 2 18 3 9" xfId="51841"/>
    <cellStyle name="Обычный 5 2 18 4" xfId="4655"/>
    <cellStyle name="Обычный 5 2 18 4 2" xfId="4656"/>
    <cellStyle name="Обычный 5 2 18 4 2 2" xfId="27326"/>
    <cellStyle name="Обычный 5 2 18 4 2 3" xfId="36522"/>
    <cellStyle name="Обычный 5 2 18 4 2 4" xfId="45450"/>
    <cellStyle name="Обычный 5 2 18 4 2 5" xfId="54370"/>
    <cellStyle name="Обычный 5 2 18 4 3" xfId="14539"/>
    <cellStyle name="Обычный 5 2 18 4 4" xfId="18399"/>
    <cellStyle name="Обычный 5 2 18 4 5" xfId="23461"/>
    <cellStyle name="Обычный 5 2 18 4 6" xfId="32665"/>
    <cellStyle name="Обычный 5 2 18 4 7" xfId="41590"/>
    <cellStyle name="Обычный 5 2 18 4 8" xfId="50510"/>
    <cellStyle name="Обычный 5 2 18 5" xfId="4657"/>
    <cellStyle name="Обычный 5 2 18 5 2" xfId="29853"/>
    <cellStyle name="Обычный 5 2 18 5 3" xfId="39049"/>
    <cellStyle name="Обычный 5 2 18 5 4" xfId="47977"/>
    <cellStyle name="Обычный 5 2 18 5 5" xfId="56897"/>
    <cellStyle name="Обычный 5 2 18 6" xfId="4658"/>
    <cellStyle name="Обычный 5 2 18 6 2" xfId="25992"/>
    <cellStyle name="Обычный 5 2 18 6 3" xfId="35189"/>
    <cellStyle name="Обычный 5 2 18 6 4" xfId="44117"/>
    <cellStyle name="Обычный 5 2 18 6 5" xfId="53037"/>
    <cellStyle name="Обычный 5 2 18 7" xfId="13207"/>
    <cellStyle name="Обычный 5 2 18 8" xfId="17066"/>
    <cellStyle name="Обычный 5 2 18 9" xfId="20926"/>
    <cellStyle name="Обычный 5 2 19" xfId="4659"/>
    <cellStyle name="Обычный 5 2 19 10" xfId="22428"/>
    <cellStyle name="Обычный 5 2 19 11" xfId="31503"/>
    <cellStyle name="Обычный 5 2 19 12" xfId="40557"/>
    <cellStyle name="Обычный 5 2 19 13" xfId="49477"/>
    <cellStyle name="Обычный 5 2 19 2" xfId="4660"/>
    <cellStyle name="Обычный 5 2 19 2 2" xfId="4661"/>
    <cellStyle name="Обычный 5 2 19 2 2 2" xfId="28358"/>
    <cellStyle name="Обычный 5 2 19 2 2 3" xfId="37554"/>
    <cellStyle name="Обычный 5 2 19 2 2 4" xfId="46482"/>
    <cellStyle name="Обычный 5 2 19 2 2 5" xfId="55402"/>
    <cellStyle name="Обычный 5 2 19 2 3" xfId="11712"/>
    <cellStyle name="Обычный 5 2 19 2 4" xfId="15571"/>
    <cellStyle name="Обычный 5 2 19 2 5" xfId="19431"/>
    <cellStyle name="Обычный 5 2 19 2 6" xfId="24493"/>
    <cellStyle name="Обычный 5 2 19 2 7" xfId="33695"/>
    <cellStyle name="Обычный 5 2 19 2 8" xfId="42622"/>
    <cellStyle name="Обычный 5 2 19 2 9" xfId="51542"/>
    <cellStyle name="Обычный 5 2 19 3" xfId="4662"/>
    <cellStyle name="Обычный 5 2 19 3 2" xfId="4663"/>
    <cellStyle name="Обычный 5 2 19 3 2 2" xfId="27026"/>
    <cellStyle name="Обычный 5 2 19 3 2 3" xfId="36223"/>
    <cellStyle name="Обычный 5 2 19 3 2 4" xfId="45151"/>
    <cellStyle name="Обычный 5 2 19 3 2 5" xfId="54071"/>
    <cellStyle name="Обычный 5 2 19 3 3" xfId="14240"/>
    <cellStyle name="Обычный 5 2 19 3 4" xfId="18100"/>
    <cellStyle name="Обычный 5 2 19 3 5" xfId="23162"/>
    <cellStyle name="Обычный 5 2 19 3 6" xfId="32337"/>
    <cellStyle name="Обычный 5 2 19 3 7" xfId="41291"/>
    <cellStyle name="Обычный 5 2 19 3 8" xfId="50211"/>
    <cellStyle name="Обычный 5 2 19 4" xfId="4664"/>
    <cellStyle name="Обычный 5 2 19 4 2" xfId="30153"/>
    <cellStyle name="Обычный 5 2 19 4 3" xfId="39349"/>
    <cellStyle name="Обычный 5 2 19 4 4" xfId="48277"/>
    <cellStyle name="Обычный 5 2 19 4 5" xfId="57197"/>
    <cellStyle name="Обычный 5 2 19 5" xfId="4665"/>
    <cellStyle name="Обычный 5 2 19 5 2" xfId="26292"/>
    <cellStyle name="Обычный 5 2 19 5 3" xfId="35489"/>
    <cellStyle name="Обычный 5 2 19 5 4" xfId="44417"/>
    <cellStyle name="Обычный 5 2 19 5 5" xfId="53337"/>
    <cellStyle name="Обычный 5 2 19 6" xfId="13507"/>
    <cellStyle name="Обычный 5 2 19 7" xfId="17366"/>
    <cellStyle name="Обычный 5 2 19 8" xfId="21226"/>
    <cellStyle name="Обычный 5 2 19 9" xfId="10324"/>
    <cellStyle name="Обычный 5 2 2" xfId="4666"/>
    <cellStyle name="Обычный 5 2 2 10" xfId="4667"/>
    <cellStyle name="Обычный 5 2 2 10 10" xfId="20753"/>
    <cellStyle name="Обычный 5 2 2 10 11" xfId="10454"/>
    <cellStyle name="Обычный 5 2 2 10 12" xfId="21954"/>
    <cellStyle name="Обычный 5 2 2 10 13" xfId="31505"/>
    <cellStyle name="Обычный 5 2 2 10 14" xfId="40084"/>
    <cellStyle name="Обычный 5 2 2 10 15" xfId="49004"/>
    <cellStyle name="Обычный 5 2 2 10 2" xfId="4668"/>
    <cellStyle name="Обычный 5 2 2 10 2 10" xfId="10758"/>
    <cellStyle name="Обычный 5 2 2 10 2 11" xfId="22253"/>
    <cellStyle name="Обычный 5 2 2 10 2 12" xfId="31506"/>
    <cellStyle name="Обычный 5 2 2 10 2 13" xfId="40383"/>
    <cellStyle name="Обычный 5 2 2 10 2 14" xfId="49303"/>
    <cellStyle name="Обычный 5 2 2 10 2 2" xfId="4669"/>
    <cellStyle name="Обычный 5 2 2 10 2 2 10" xfId="22853"/>
    <cellStyle name="Обычный 5 2 2 10 2 2 11" xfId="31507"/>
    <cellStyle name="Обычный 5 2 2 10 2 2 12" xfId="40982"/>
    <cellStyle name="Обычный 5 2 2 10 2 2 13" xfId="49902"/>
    <cellStyle name="Обычный 5 2 2 10 2 2 2" xfId="4670"/>
    <cellStyle name="Обычный 5 2 2 10 2 2 2 2" xfId="4671"/>
    <cellStyle name="Обычный 5 2 2 10 2 2 2 2 2" xfId="29381"/>
    <cellStyle name="Обычный 5 2 2 10 2 2 2 2 3" xfId="38577"/>
    <cellStyle name="Обычный 5 2 2 10 2 2 2 2 4" xfId="47505"/>
    <cellStyle name="Обычный 5 2 2 10 2 2 2 2 5" xfId="56425"/>
    <cellStyle name="Обычный 5 2 2 10 2 2 2 3" xfId="12735"/>
    <cellStyle name="Обычный 5 2 2 10 2 2 2 4" xfId="16594"/>
    <cellStyle name="Обычный 5 2 2 10 2 2 2 5" xfId="20454"/>
    <cellStyle name="Обычный 5 2 2 10 2 2 2 6" xfId="25516"/>
    <cellStyle name="Обычный 5 2 2 10 2 2 2 7" xfId="34717"/>
    <cellStyle name="Обычный 5 2 2 10 2 2 2 8" xfId="43645"/>
    <cellStyle name="Обычный 5 2 2 10 2 2 2 9" xfId="52565"/>
    <cellStyle name="Обычный 5 2 2 10 2 2 3" xfId="4672"/>
    <cellStyle name="Обычный 5 2 2 10 2 2 3 2" xfId="4673"/>
    <cellStyle name="Обычный 5 2 2 10 2 2 3 2 2" xfId="28050"/>
    <cellStyle name="Обычный 5 2 2 10 2 2 3 2 3" xfId="37246"/>
    <cellStyle name="Обычный 5 2 2 10 2 2 3 2 4" xfId="46174"/>
    <cellStyle name="Обычный 5 2 2 10 2 2 3 2 5" xfId="55094"/>
    <cellStyle name="Обычный 5 2 2 10 2 2 3 3" xfId="15263"/>
    <cellStyle name="Обычный 5 2 2 10 2 2 3 4" xfId="19123"/>
    <cellStyle name="Обычный 5 2 2 10 2 2 3 5" xfId="24185"/>
    <cellStyle name="Обычный 5 2 2 10 2 2 3 6" xfId="33388"/>
    <cellStyle name="Обычный 5 2 2 10 2 2 3 7" xfId="42314"/>
    <cellStyle name="Обычный 5 2 2 10 2 2 3 8" xfId="51234"/>
    <cellStyle name="Обычный 5 2 2 10 2 2 4" xfId="4674"/>
    <cellStyle name="Обычный 5 2 2 10 2 2 4 2" xfId="30578"/>
    <cellStyle name="Обычный 5 2 2 10 2 2 4 3" xfId="39774"/>
    <cellStyle name="Обычный 5 2 2 10 2 2 4 4" xfId="48702"/>
    <cellStyle name="Обычный 5 2 2 10 2 2 4 5" xfId="57622"/>
    <cellStyle name="Обычный 5 2 2 10 2 2 5" xfId="4675"/>
    <cellStyle name="Обычный 5 2 2 10 2 2 5 2" xfId="26717"/>
    <cellStyle name="Обычный 5 2 2 10 2 2 5 3" xfId="35914"/>
    <cellStyle name="Обычный 5 2 2 10 2 2 5 4" xfId="44842"/>
    <cellStyle name="Обычный 5 2 2 10 2 2 5 5" xfId="53762"/>
    <cellStyle name="Обычный 5 2 2 10 2 2 6" xfId="13932"/>
    <cellStyle name="Обычный 5 2 2 10 2 2 7" xfId="17791"/>
    <cellStyle name="Обычный 5 2 2 10 2 2 8" xfId="21651"/>
    <cellStyle name="Обычный 5 2 2 10 2 2 9" xfId="11279"/>
    <cellStyle name="Обычный 5 2 2 10 2 3" xfId="4676"/>
    <cellStyle name="Обычный 5 2 2 10 2 3 2" xfId="4677"/>
    <cellStyle name="Обычный 5 2 2 10 2 3 2 2" xfId="28783"/>
    <cellStyle name="Обычный 5 2 2 10 2 3 2 3" xfId="37979"/>
    <cellStyle name="Обычный 5 2 2 10 2 3 2 4" xfId="46907"/>
    <cellStyle name="Обычный 5 2 2 10 2 3 2 5" xfId="55827"/>
    <cellStyle name="Обычный 5 2 2 10 2 3 3" xfId="12137"/>
    <cellStyle name="Обычный 5 2 2 10 2 3 4" xfId="15996"/>
    <cellStyle name="Обычный 5 2 2 10 2 3 5" xfId="19856"/>
    <cellStyle name="Обычный 5 2 2 10 2 3 6" xfId="24918"/>
    <cellStyle name="Обычный 5 2 2 10 2 3 7" xfId="34119"/>
    <cellStyle name="Обычный 5 2 2 10 2 3 8" xfId="43047"/>
    <cellStyle name="Обычный 5 2 2 10 2 3 9" xfId="51967"/>
    <cellStyle name="Обычный 5 2 2 10 2 4" xfId="4678"/>
    <cellStyle name="Обычный 5 2 2 10 2 4 2" xfId="4679"/>
    <cellStyle name="Обычный 5 2 2 10 2 4 2 2" xfId="27452"/>
    <cellStyle name="Обычный 5 2 2 10 2 4 2 3" xfId="36648"/>
    <cellStyle name="Обычный 5 2 2 10 2 4 2 4" xfId="45576"/>
    <cellStyle name="Обычный 5 2 2 10 2 4 2 5" xfId="54496"/>
    <cellStyle name="Обычный 5 2 2 10 2 4 3" xfId="14665"/>
    <cellStyle name="Обычный 5 2 2 10 2 4 4" xfId="18525"/>
    <cellStyle name="Обычный 5 2 2 10 2 4 5" xfId="23587"/>
    <cellStyle name="Обычный 5 2 2 10 2 4 6" xfId="32791"/>
    <cellStyle name="Обычный 5 2 2 10 2 4 7" xfId="41716"/>
    <cellStyle name="Обычный 5 2 2 10 2 4 8" xfId="50636"/>
    <cellStyle name="Обычный 5 2 2 10 2 5" xfId="4680"/>
    <cellStyle name="Обычный 5 2 2 10 2 5 2" xfId="29979"/>
    <cellStyle name="Обычный 5 2 2 10 2 5 3" xfId="39175"/>
    <cellStyle name="Обычный 5 2 2 10 2 5 4" xfId="48103"/>
    <cellStyle name="Обычный 5 2 2 10 2 5 5" xfId="57023"/>
    <cellStyle name="Обычный 5 2 2 10 2 6" xfId="4681"/>
    <cellStyle name="Обычный 5 2 2 10 2 6 2" xfId="26118"/>
    <cellStyle name="Обычный 5 2 2 10 2 6 3" xfId="35315"/>
    <cellStyle name="Обычный 5 2 2 10 2 6 4" xfId="44243"/>
    <cellStyle name="Обычный 5 2 2 10 2 6 5" xfId="53163"/>
    <cellStyle name="Обычный 5 2 2 10 2 7" xfId="13333"/>
    <cellStyle name="Обычный 5 2 2 10 2 8" xfId="17192"/>
    <cellStyle name="Обычный 5 2 2 10 2 9" xfId="21052"/>
    <cellStyle name="Обычный 5 2 2 10 3" xfId="4682"/>
    <cellStyle name="Обычный 5 2 2 10 3 10" xfId="22554"/>
    <cellStyle name="Обычный 5 2 2 10 3 11" xfId="31508"/>
    <cellStyle name="Обычный 5 2 2 10 3 12" xfId="40683"/>
    <cellStyle name="Обычный 5 2 2 10 3 13" xfId="49603"/>
    <cellStyle name="Обычный 5 2 2 10 3 2" xfId="4683"/>
    <cellStyle name="Обычный 5 2 2 10 3 2 2" xfId="4684"/>
    <cellStyle name="Обычный 5 2 2 10 3 2 2 2" xfId="29082"/>
    <cellStyle name="Обычный 5 2 2 10 3 2 2 3" xfId="38278"/>
    <cellStyle name="Обычный 5 2 2 10 3 2 2 4" xfId="47206"/>
    <cellStyle name="Обычный 5 2 2 10 3 2 2 5" xfId="56126"/>
    <cellStyle name="Обычный 5 2 2 10 3 2 3" xfId="12436"/>
    <cellStyle name="Обычный 5 2 2 10 3 2 4" xfId="16295"/>
    <cellStyle name="Обычный 5 2 2 10 3 2 5" xfId="20155"/>
    <cellStyle name="Обычный 5 2 2 10 3 2 6" xfId="25217"/>
    <cellStyle name="Обычный 5 2 2 10 3 2 7" xfId="34418"/>
    <cellStyle name="Обычный 5 2 2 10 3 2 8" xfId="43346"/>
    <cellStyle name="Обычный 5 2 2 10 3 2 9" xfId="52266"/>
    <cellStyle name="Обычный 5 2 2 10 3 3" xfId="4685"/>
    <cellStyle name="Обычный 5 2 2 10 3 3 2" xfId="4686"/>
    <cellStyle name="Обычный 5 2 2 10 3 3 2 2" xfId="27751"/>
    <cellStyle name="Обычный 5 2 2 10 3 3 2 3" xfId="36947"/>
    <cellStyle name="Обычный 5 2 2 10 3 3 2 4" xfId="45875"/>
    <cellStyle name="Обычный 5 2 2 10 3 3 2 5" xfId="54795"/>
    <cellStyle name="Обычный 5 2 2 10 3 3 3" xfId="14964"/>
    <cellStyle name="Обычный 5 2 2 10 3 3 4" xfId="18824"/>
    <cellStyle name="Обычный 5 2 2 10 3 3 5" xfId="23886"/>
    <cellStyle name="Обычный 5 2 2 10 3 3 6" xfId="33089"/>
    <cellStyle name="Обычный 5 2 2 10 3 3 7" xfId="42015"/>
    <cellStyle name="Обычный 5 2 2 10 3 3 8" xfId="50935"/>
    <cellStyle name="Обычный 5 2 2 10 3 4" xfId="4687"/>
    <cellStyle name="Обычный 5 2 2 10 3 4 2" xfId="30279"/>
    <cellStyle name="Обычный 5 2 2 10 3 4 3" xfId="39475"/>
    <cellStyle name="Обычный 5 2 2 10 3 4 4" xfId="48403"/>
    <cellStyle name="Обычный 5 2 2 10 3 4 5" xfId="57323"/>
    <cellStyle name="Обычный 5 2 2 10 3 5" xfId="4688"/>
    <cellStyle name="Обычный 5 2 2 10 3 5 2" xfId="26418"/>
    <cellStyle name="Обычный 5 2 2 10 3 5 3" xfId="35615"/>
    <cellStyle name="Обычный 5 2 2 10 3 5 4" xfId="44543"/>
    <cellStyle name="Обычный 5 2 2 10 3 5 5" xfId="53463"/>
    <cellStyle name="Обычный 5 2 2 10 3 6" xfId="13633"/>
    <cellStyle name="Обычный 5 2 2 10 3 7" xfId="17492"/>
    <cellStyle name="Обычный 5 2 2 10 3 8" xfId="21352"/>
    <cellStyle name="Обычный 5 2 2 10 3 9" xfId="11012"/>
    <cellStyle name="Обычный 5 2 2 10 4" xfId="4689"/>
    <cellStyle name="Обычный 5 2 2 10 4 2" xfId="4690"/>
    <cellStyle name="Обычный 5 2 2 10 4 2 2" xfId="28484"/>
    <cellStyle name="Обычный 5 2 2 10 4 2 3" xfId="37680"/>
    <cellStyle name="Обычный 5 2 2 10 4 2 4" xfId="46608"/>
    <cellStyle name="Обычный 5 2 2 10 4 2 5" xfId="55528"/>
    <cellStyle name="Обычный 5 2 2 10 4 3" xfId="11838"/>
    <cellStyle name="Обычный 5 2 2 10 4 4" xfId="15697"/>
    <cellStyle name="Обычный 5 2 2 10 4 5" xfId="19557"/>
    <cellStyle name="Обычный 5 2 2 10 4 6" xfId="24619"/>
    <cellStyle name="Обычный 5 2 2 10 4 7" xfId="33821"/>
    <cellStyle name="Обычный 5 2 2 10 4 8" xfId="42748"/>
    <cellStyle name="Обычный 5 2 2 10 4 9" xfId="51668"/>
    <cellStyle name="Обычный 5 2 2 10 5" xfId="4691"/>
    <cellStyle name="Обычный 5 2 2 10 5 2" xfId="4692"/>
    <cellStyle name="Обычный 5 2 2 10 5 2 2" xfId="27152"/>
    <cellStyle name="Обычный 5 2 2 10 5 2 3" xfId="36349"/>
    <cellStyle name="Обычный 5 2 2 10 5 2 4" xfId="45277"/>
    <cellStyle name="Обычный 5 2 2 10 5 2 5" xfId="54197"/>
    <cellStyle name="Обычный 5 2 2 10 5 3" xfId="14366"/>
    <cellStyle name="Обычный 5 2 2 10 5 4" xfId="18226"/>
    <cellStyle name="Обычный 5 2 2 10 5 5" xfId="23288"/>
    <cellStyle name="Обычный 5 2 2 10 5 6" xfId="32493"/>
    <cellStyle name="Обычный 5 2 2 10 5 7" xfId="41417"/>
    <cellStyle name="Обычный 5 2 2 10 5 8" xfId="50337"/>
    <cellStyle name="Обычный 5 2 2 10 6" xfId="4693"/>
    <cellStyle name="Обычный 5 2 2 10 6 2" xfId="29680"/>
    <cellStyle name="Обычный 5 2 2 10 6 3" xfId="38876"/>
    <cellStyle name="Обычный 5 2 2 10 6 4" xfId="47804"/>
    <cellStyle name="Обычный 5 2 2 10 6 5" xfId="56724"/>
    <cellStyle name="Обычный 5 2 2 10 7" xfId="4694"/>
    <cellStyle name="Обычный 5 2 2 10 7 2" xfId="25815"/>
    <cellStyle name="Обычный 5 2 2 10 7 3" xfId="35016"/>
    <cellStyle name="Обычный 5 2 2 10 7 4" xfId="43944"/>
    <cellStyle name="Обычный 5 2 2 10 7 5" xfId="52864"/>
    <cellStyle name="Обычный 5 2 2 10 8" xfId="13034"/>
    <cellStyle name="Обычный 5 2 2 10 9" xfId="16893"/>
    <cellStyle name="Обычный 5 2 2 11" xfId="4695"/>
    <cellStyle name="Обычный 5 2 2 11 10" xfId="20754"/>
    <cellStyle name="Обычный 5 2 2 11 11" xfId="10455"/>
    <cellStyle name="Обычный 5 2 2 11 12" xfId="21955"/>
    <cellStyle name="Обычный 5 2 2 11 13" xfId="31509"/>
    <cellStyle name="Обычный 5 2 2 11 14" xfId="40085"/>
    <cellStyle name="Обычный 5 2 2 11 15" xfId="49005"/>
    <cellStyle name="Обычный 5 2 2 11 2" xfId="4696"/>
    <cellStyle name="Обычный 5 2 2 11 2 10" xfId="10759"/>
    <cellStyle name="Обычный 5 2 2 11 2 11" xfId="22254"/>
    <cellStyle name="Обычный 5 2 2 11 2 12" xfId="31510"/>
    <cellStyle name="Обычный 5 2 2 11 2 13" xfId="40384"/>
    <cellStyle name="Обычный 5 2 2 11 2 14" xfId="49304"/>
    <cellStyle name="Обычный 5 2 2 11 2 2" xfId="4697"/>
    <cellStyle name="Обычный 5 2 2 11 2 2 10" xfId="22854"/>
    <cellStyle name="Обычный 5 2 2 11 2 2 11" xfId="31511"/>
    <cellStyle name="Обычный 5 2 2 11 2 2 12" xfId="40983"/>
    <cellStyle name="Обычный 5 2 2 11 2 2 13" xfId="49903"/>
    <cellStyle name="Обычный 5 2 2 11 2 2 2" xfId="4698"/>
    <cellStyle name="Обычный 5 2 2 11 2 2 2 2" xfId="4699"/>
    <cellStyle name="Обычный 5 2 2 11 2 2 2 2 2" xfId="29382"/>
    <cellStyle name="Обычный 5 2 2 11 2 2 2 2 3" xfId="38578"/>
    <cellStyle name="Обычный 5 2 2 11 2 2 2 2 4" xfId="47506"/>
    <cellStyle name="Обычный 5 2 2 11 2 2 2 2 5" xfId="56426"/>
    <cellStyle name="Обычный 5 2 2 11 2 2 2 3" xfId="12736"/>
    <cellStyle name="Обычный 5 2 2 11 2 2 2 4" xfId="16595"/>
    <cellStyle name="Обычный 5 2 2 11 2 2 2 5" xfId="20455"/>
    <cellStyle name="Обычный 5 2 2 11 2 2 2 6" xfId="25517"/>
    <cellStyle name="Обычный 5 2 2 11 2 2 2 7" xfId="34718"/>
    <cellStyle name="Обычный 5 2 2 11 2 2 2 8" xfId="43646"/>
    <cellStyle name="Обычный 5 2 2 11 2 2 2 9" xfId="52566"/>
    <cellStyle name="Обычный 5 2 2 11 2 2 3" xfId="4700"/>
    <cellStyle name="Обычный 5 2 2 11 2 2 3 2" xfId="4701"/>
    <cellStyle name="Обычный 5 2 2 11 2 2 3 2 2" xfId="28051"/>
    <cellStyle name="Обычный 5 2 2 11 2 2 3 2 3" xfId="37247"/>
    <cellStyle name="Обычный 5 2 2 11 2 2 3 2 4" xfId="46175"/>
    <cellStyle name="Обычный 5 2 2 11 2 2 3 2 5" xfId="55095"/>
    <cellStyle name="Обычный 5 2 2 11 2 2 3 3" xfId="15264"/>
    <cellStyle name="Обычный 5 2 2 11 2 2 3 4" xfId="19124"/>
    <cellStyle name="Обычный 5 2 2 11 2 2 3 5" xfId="24186"/>
    <cellStyle name="Обычный 5 2 2 11 2 2 3 6" xfId="33389"/>
    <cellStyle name="Обычный 5 2 2 11 2 2 3 7" xfId="42315"/>
    <cellStyle name="Обычный 5 2 2 11 2 2 3 8" xfId="51235"/>
    <cellStyle name="Обычный 5 2 2 11 2 2 4" xfId="4702"/>
    <cellStyle name="Обычный 5 2 2 11 2 2 4 2" xfId="30579"/>
    <cellStyle name="Обычный 5 2 2 11 2 2 4 3" xfId="39775"/>
    <cellStyle name="Обычный 5 2 2 11 2 2 4 4" xfId="48703"/>
    <cellStyle name="Обычный 5 2 2 11 2 2 4 5" xfId="57623"/>
    <cellStyle name="Обычный 5 2 2 11 2 2 5" xfId="4703"/>
    <cellStyle name="Обычный 5 2 2 11 2 2 5 2" xfId="26718"/>
    <cellStyle name="Обычный 5 2 2 11 2 2 5 3" xfId="35915"/>
    <cellStyle name="Обычный 5 2 2 11 2 2 5 4" xfId="44843"/>
    <cellStyle name="Обычный 5 2 2 11 2 2 5 5" xfId="53763"/>
    <cellStyle name="Обычный 5 2 2 11 2 2 6" xfId="13933"/>
    <cellStyle name="Обычный 5 2 2 11 2 2 7" xfId="17792"/>
    <cellStyle name="Обычный 5 2 2 11 2 2 8" xfId="21652"/>
    <cellStyle name="Обычный 5 2 2 11 2 2 9" xfId="11280"/>
    <cellStyle name="Обычный 5 2 2 11 2 3" xfId="4704"/>
    <cellStyle name="Обычный 5 2 2 11 2 3 2" xfId="4705"/>
    <cellStyle name="Обычный 5 2 2 11 2 3 2 2" xfId="28784"/>
    <cellStyle name="Обычный 5 2 2 11 2 3 2 3" xfId="37980"/>
    <cellStyle name="Обычный 5 2 2 11 2 3 2 4" xfId="46908"/>
    <cellStyle name="Обычный 5 2 2 11 2 3 2 5" xfId="55828"/>
    <cellStyle name="Обычный 5 2 2 11 2 3 3" xfId="12138"/>
    <cellStyle name="Обычный 5 2 2 11 2 3 4" xfId="15997"/>
    <cellStyle name="Обычный 5 2 2 11 2 3 5" xfId="19857"/>
    <cellStyle name="Обычный 5 2 2 11 2 3 6" xfId="24919"/>
    <cellStyle name="Обычный 5 2 2 11 2 3 7" xfId="34120"/>
    <cellStyle name="Обычный 5 2 2 11 2 3 8" xfId="43048"/>
    <cellStyle name="Обычный 5 2 2 11 2 3 9" xfId="51968"/>
    <cellStyle name="Обычный 5 2 2 11 2 4" xfId="4706"/>
    <cellStyle name="Обычный 5 2 2 11 2 4 2" xfId="4707"/>
    <cellStyle name="Обычный 5 2 2 11 2 4 2 2" xfId="27453"/>
    <cellStyle name="Обычный 5 2 2 11 2 4 2 3" xfId="36649"/>
    <cellStyle name="Обычный 5 2 2 11 2 4 2 4" xfId="45577"/>
    <cellStyle name="Обычный 5 2 2 11 2 4 2 5" xfId="54497"/>
    <cellStyle name="Обычный 5 2 2 11 2 4 3" xfId="14666"/>
    <cellStyle name="Обычный 5 2 2 11 2 4 4" xfId="18526"/>
    <cellStyle name="Обычный 5 2 2 11 2 4 5" xfId="23588"/>
    <cellStyle name="Обычный 5 2 2 11 2 4 6" xfId="32792"/>
    <cellStyle name="Обычный 5 2 2 11 2 4 7" xfId="41717"/>
    <cellStyle name="Обычный 5 2 2 11 2 4 8" xfId="50637"/>
    <cellStyle name="Обычный 5 2 2 11 2 5" xfId="4708"/>
    <cellStyle name="Обычный 5 2 2 11 2 5 2" xfId="29980"/>
    <cellStyle name="Обычный 5 2 2 11 2 5 3" xfId="39176"/>
    <cellStyle name="Обычный 5 2 2 11 2 5 4" xfId="48104"/>
    <cellStyle name="Обычный 5 2 2 11 2 5 5" xfId="57024"/>
    <cellStyle name="Обычный 5 2 2 11 2 6" xfId="4709"/>
    <cellStyle name="Обычный 5 2 2 11 2 6 2" xfId="26119"/>
    <cellStyle name="Обычный 5 2 2 11 2 6 3" xfId="35316"/>
    <cellStyle name="Обычный 5 2 2 11 2 6 4" xfId="44244"/>
    <cellStyle name="Обычный 5 2 2 11 2 6 5" xfId="53164"/>
    <cellStyle name="Обычный 5 2 2 11 2 7" xfId="13334"/>
    <cellStyle name="Обычный 5 2 2 11 2 8" xfId="17193"/>
    <cellStyle name="Обычный 5 2 2 11 2 9" xfId="21053"/>
    <cellStyle name="Обычный 5 2 2 11 3" xfId="4710"/>
    <cellStyle name="Обычный 5 2 2 11 3 10" xfId="22555"/>
    <cellStyle name="Обычный 5 2 2 11 3 11" xfId="31512"/>
    <cellStyle name="Обычный 5 2 2 11 3 12" xfId="40684"/>
    <cellStyle name="Обычный 5 2 2 11 3 13" xfId="49604"/>
    <cellStyle name="Обычный 5 2 2 11 3 2" xfId="4711"/>
    <cellStyle name="Обычный 5 2 2 11 3 2 2" xfId="4712"/>
    <cellStyle name="Обычный 5 2 2 11 3 2 2 2" xfId="29083"/>
    <cellStyle name="Обычный 5 2 2 11 3 2 2 3" xfId="38279"/>
    <cellStyle name="Обычный 5 2 2 11 3 2 2 4" xfId="47207"/>
    <cellStyle name="Обычный 5 2 2 11 3 2 2 5" xfId="56127"/>
    <cellStyle name="Обычный 5 2 2 11 3 2 3" xfId="12437"/>
    <cellStyle name="Обычный 5 2 2 11 3 2 4" xfId="16296"/>
    <cellStyle name="Обычный 5 2 2 11 3 2 5" xfId="20156"/>
    <cellStyle name="Обычный 5 2 2 11 3 2 6" xfId="25218"/>
    <cellStyle name="Обычный 5 2 2 11 3 2 7" xfId="34419"/>
    <cellStyle name="Обычный 5 2 2 11 3 2 8" xfId="43347"/>
    <cellStyle name="Обычный 5 2 2 11 3 2 9" xfId="52267"/>
    <cellStyle name="Обычный 5 2 2 11 3 3" xfId="4713"/>
    <cellStyle name="Обычный 5 2 2 11 3 3 2" xfId="4714"/>
    <cellStyle name="Обычный 5 2 2 11 3 3 2 2" xfId="27752"/>
    <cellStyle name="Обычный 5 2 2 11 3 3 2 3" xfId="36948"/>
    <cellStyle name="Обычный 5 2 2 11 3 3 2 4" xfId="45876"/>
    <cellStyle name="Обычный 5 2 2 11 3 3 2 5" xfId="54796"/>
    <cellStyle name="Обычный 5 2 2 11 3 3 3" xfId="14965"/>
    <cellStyle name="Обычный 5 2 2 11 3 3 4" xfId="18825"/>
    <cellStyle name="Обычный 5 2 2 11 3 3 5" xfId="23887"/>
    <cellStyle name="Обычный 5 2 2 11 3 3 6" xfId="33090"/>
    <cellStyle name="Обычный 5 2 2 11 3 3 7" xfId="42016"/>
    <cellStyle name="Обычный 5 2 2 11 3 3 8" xfId="50936"/>
    <cellStyle name="Обычный 5 2 2 11 3 4" xfId="4715"/>
    <cellStyle name="Обычный 5 2 2 11 3 4 2" xfId="30280"/>
    <cellStyle name="Обычный 5 2 2 11 3 4 3" xfId="39476"/>
    <cellStyle name="Обычный 5 2 2 11 3 4 4" xfId="48404"/>
    <cellStyle name="Обычный 5 2 2 11 3 4 5" xfId="57324"/>
    <cellStyle name="Обычный 5 2 2 11 3 5" xfId="4716"/>
    <cellStyle name="Обычный 5 2 2 11 3 5 2" xfId="26419"/>
    <cellStyle name="Обычный 5 2 2 11 3 5 3" xfId="35616"/>
    <cellStyle name="Обычный 5 2 2 11 3 5 4" xfId="44544"/>
    <cellStyle name="Обычный 5 2 2 11 3 5 5" xfId="53464"/>
    <cellStyle name="Обычный 5 2 2 11 3 6" xfId="13634"/>
    <cellStyle name="Обычный 5 2 2 11 3 7" xfId="17493"/>
    <cellStyle name="Обычный 5 2 2 11 3 8" xfId="21353"/>
    <cellStyle name="Обычный 5 2 2 11 3 9" xfId="11013"/>
    <cellStyle name="Обычный 5 2 2 11 4" xfId="4717"/>
    <cellStyle name="Обычный 5 2 2 11 4 2" xfId="4718"/>
    <cellStyle name="Обычный 5 2 2 11 4 2 2" xfId="28485"/>
    <cellStyle name="Обычный 5 2 2 11 4 2 3" xfId="37681"/>
    <cellStyle name="Обычный 5 2 2 11 4 2 4" xfId="46609"/>
    <cellStyle name="Обычный 5 2 2 11 4 2 5" xfId="55529"/>
    <cellStyle name="Обычный 5 2 2 11 4 3" xfId="11839"/>
    <cellStyle name="Обычный 5 2 2 11 4 4" xfId="15698"/>
    <cellStyle name="Обычный 5 2 2 11 4 5" xfId="19558"/>
    <cellStyle name="Обычный 5 2 2 11 4 6" xfId="24620"/>
    <cellStyle name="Обычный 5 2 2 11 4 7" xfId="33822"/>
    <cellStyle name="Обычный 5 2 2 11 4 8" xfId="42749"/>
    <cellStyle name="Обычный 5 2 2 11 4 9" xfId="51669"/>
    <cellStyle name="Обычный 5 2 2 11 5" xfId="4719"/>
    <cellStyle name="Обычный 5 2 2 11 5 2" xfId="4720"/>
    <cellStyle name="Обычный 5 2 2 11 5 2 2" xfId="27153"/>
    <cellStyle name="Обычный 5 2 2 11 5 2 3" xfId="36350"/>
    <cellStyle name="Обычный 5 2 2 11 5 2 4" xfId="45278"/>
    <cellStyle name="Обычный 5 2 2 11 5 2 5" xfId="54198"/>
    <cellStyle name="Обычный 5 2 2 11 5 3" xfId="14367"/>
    <cellStyle name="Обычный 5 2 2 11 5 4" xfId="18227"/>
    <cellStyle name="Обычный 5 2 2 11 5 5" xfId="23289"/>
    <cellStyle name="Обычный 5 2 2 11 5 6" xfId="32494"/>
    <cellStyle name="Обычный 5 2 2 11 5 7" xfId="41418"/>
    <cellStyle name="Обычный 5 2 2 11 5 8" xfId="50338"/>
    <cellStyle name="Обычный 5 2 2 11 6" xfId="4721"/>
    <cellStyle name="Обычный 5 2 2 11 6 2" xfId="29681"/>
    <cellStyle name="Обычный 5 2 2 11 6 3" xfId="38877"/>
    <cellStyle name="Обычный 5 2 2 11 6 4" xfId="47805"/>
    <cellStyle name="Обычный 5 2 2 11 6 5" xfId="56725"/>
    <cellStyle name="Обычный 5 2 2 11 7" xfId="4722"/>
    <cellStyle name="Обычный 5 2 2 11 7 2" xfId="25816"/>
    <cellStyle name="Обычный 5 2 2 11 7 3" xfId="35017"/>
    <cellStyle name="Обычный 5 2 2 11 7 4" xfId="43945"/>
    <cellStyle name="Обычный 5 2 2 11 7 5" xfId="52865"/>
    <cellStyle name="Обычный 5 2 2 11 8" xfId="13035"/>
    <cellStyle name="Обычный 5 2 2 11 9" xfId="16894"/>
    <cellStyle name="Обычный 5 2 2 12" xfId="4723"/>
    <cellStyle name="Обычный 5 2 2 12 10" xfId="20755"/>
    <cellStyle name="Обычный 5 2 2 12 11" xfId="10456"/>
    <cellStyle name="Обычный 5 2 2 12 12" xfId="21956"/>
    <cellStyle name="Обычный 5 2 2 12 13" xfId="31513"/>
    <cellStyle name="Обычный 5 2 2 12 14" xfId="40086"/>
    <cellStyle name="Обычный 5 2 2 12 15" xfId="49006"/>
    <cellStyle name="Обычный 5 2 2 12 2" xfId="4724"/>
    <cellStyle name="Обычный 5 2 2 12 2 10" xfId="10760"/>
    <cellStyle name="Обычный 5 2 2 12 2 11" xfId="22255"/>
    <cellStyle name="Обычный 5 2 2 12 2 12" xfId="31514"/>
    <cellStyle name="Обычный 5 2 2 12 2 13" xfId="40385"/>
    <cellStyle name="Обычный 5 2 2 12 2 14" xfId="49305"/>
    <cellStyle name="Обычный 5 2 2 12 2 2" xfId="4725"/>
    <cellStyle name="Обычный 5 2 2 12 2 2 10" xfId="22855"/>
    <cellStyle name="Обычный 5 2 2 12 2 2 11" xfId="31515"/>
    <cellStyle name="Обычный 5 2 2 12 2 2 12" xfId="40984"/>
    <cellStyle name="Обычный 5 2 2 12 2 2 13" xfId="49904"/>
    <cellStyle name="Обычный 5 2 2 12 2 2 2" xfId="4726"/>
    <cellStyle name="Обычный 5 2 2 12 2 2 2 2" xfId="4727"/>
    <cellStyle name="Обычный 5 2 2 12 2 2 2 2 2" xfId="29383"/>
    <cellStyle name="Обычный 5 2 2 12 2 2 2 2 3" xfId="38579"/>
    <cellStyle name="Обычный 5 2 2 12 2 2 2 2 4" xfId="47507"/>
    <cellStyle name="Обычный 5 2 2 12 2 2 2 2 5" xfId="56427"/>
    <cellStyle name="Обычный 5 2 2 12 2 2 2 3" xfId="12737"/>
    <cellStyle name="Обычный 5 2 2 12 2 2 2 4" xfId="16596"/>
    <cellStyle name="Обычный 5 2 2 12 2 2 2 5" xfId="20456"/>
    <cellStyle name="Обычный 5 2 2 12 2 2 2 6" xfId="25518"/>
    <cellStyle name="Обычный 5 2 2 12 2 2 2 7" xfId="34719"/>
    <cellStyle name="Обычный 5 2 2 12 2 2 2 8" xfId="43647"/>
    <cellStyle name="Обычный 5 2 2 12 2 2 2 9" xfId="52567"/>
    <cellStyle name="Обычный 5 2 2 12 2 2 3" xfId="4728"/>
    <cellStyle name="Обычный 5 2 2 12 2 2 3 2" xfId="4729"/>
    <cellStyle name="Обычный 5 2 2 12 2 2 3 2 2" xfId="28052"/>
    <cellStyle name="Обычный 5 2 2 12 2 2 3 2 3" xfId="37248"/>
    <cellStyle name="Обычный 5 2 2 12 2 2 3 2 4" xfId="46176"/>
    <cellStyle name="Обычный 5 2 2 12 2 2 3 2 5" xfId="55096"/>
    <cellStyle name="Обычный 5 2 2 12 2 2 3 3" xfId="15265"/>
    <cellStyle name="Обычный 5 2 2 12 2 2 3 4" xfId="19125"/>
    <cellStyle name="Обычный 5 2 2 12 2 2 3 5" xfId="24187"/>
    <cellStyle name="Обычный 5 2 2 12 2 2 3 6" xfId="33390"/>
    <cellStyle name="Обычный 5 2 2 12 2 2 3 7" xfId="42316"/>
    <cellStyle name="Обычный 5 2 2 12 2 2 3 8" xfId="51236"/>
    <cellStyle name="Обычный 5 2 2 12 2 2 4" xfId="4730"/>
    <cellStyle name="Обычный 5 2 2 12 2 2 4 2" xfId="30580"/>
    <cellStyle name="Обычный 5 2 2 12 2 2 4 3" xfId="39776"/>
    <cellStyle name="Обычный 5 2 2 12 2 2 4 4" xfId="48704"/>
    <cellStyle name="Обычный 5 2 2 12 2 2 4 5" xfId="57624"/>
    <cellStyle name="Обычный 5 2 2 12 2 2 5" xfId="4731"/>
    <cellStyle name="Обычный 5 2 2 12 2 2 5 2" xfId="26719"/>
    <cellStyle name="Обычный 5 2 2 12 2 2 5 3" xfId="35916"/>
    <cellStyle name="Обычный 5 2 2 12 2 2 5 4" xfId="44844"/>
    <cellStyle name="Обычный 5 2 2 12 2 2 5 5" xfId="53764"/>
    <cellStyle name="Обычный 5 2 2 12 2 2 6" xfId="13934"/>
    <cellStyle name="Обычный 5 2 2 12 2 2 7" xfId="17793"/>
    <cellStyle name="Обычный 5 2 2 12 2 2 8" xfId="21653"/>
    <cellStyle name="Обычный 5 2 2 12 2 2 9" xfId="11281"/>
    <cellStyle name="Обычный 5 2 2 12 2 3" xfId="4732"/>
    <cellStyle name="Обычный 5 2 2 12 2 3 2" xfId="4733"/>
    <cellStyle name="Обычный 5 2 2 12 2 3 2 2" xfId="28785"/>
    <cellStyle name="Обычный 5 2 2 12 2 3 2 3" xfId="37981"/>
    <cellStyle name="Обычный 5 2 2 12 2 3 2 4" xfId="46909"/>
    <cellStyle name="Обычный 5 2 2 12 2 3 2 5" xfId="55829"/>
    <cellStyle name="Обычный 5 2 2 12 2 3 3" xfId="12139"/>
    <cellStyle name="Обычный 5 2 2 12 2 3 4" xfId="15998"/>
    <cellStyle name="Обычный 5 2 2 12 2 3 5" xfId="19858"/>
    <cellStyle name="Обычный 5 2 2 12 2 3 6" xfId="24920"/>
    <cellStyle name="Обычный 5 2 2 12 2 3 7" xfId="34121"/>
    <cellStyle name="Обычный 5 2 2 12 2 3 8" xfId="43049"/>
    <cellStyle name="Обычный 5 2 2 12 2 3 9" xfId="51969"/>
    <cellStyle name="Обычный 5 2 2 12 2 4" xfId="4734"/>
    <cellStyle name="Обычный 5 2 2 12 2 4 2" xfId="4735"/>
    <cellStyle name="Обычный 5 2 2 12 2 4 2 2" xfId="27454"/>
    <cellStyle name="Обычный 5 2 2 12 2 4 2 3" xfId="36650"/>
    <cellStyle name="Обычный 5 2 2 12 2 4 2 4" xfId="45578"/>
    <cellStyle name="Обычный 5 2 2 12 2 4 2 5" xfId="54498"/>
    <cellStyle name="Обычный 5 2 2 12 2 4 3" xfId="14667"/>
    <cellStyle name="Обычный 5 2 2 12 2 4 4" xfId="18527"/>
    <cellStyle name="Обычный 5 2 2 12 2 4 5" xfId="23589"/>
    <cellStyle name="Обычный 5 2 2 12 2 4 6" xfId="32793"/>
    <cellStyle name="Обычный 5 2 2 12 2 4 7" xfId="41718"/>
    <cellStyle name="Обычный 5 2 2 12 2 4 8" xfId="50638"/>
    <cellStyle name="Обычный 5 2 2 12 2 5" xfId="4736"/>
    <cellStyle name="Обычный 5 2 2 12 2 5 2" xfId="29981"/>
    <cellStyle name="Обычный 5 2 2 12 2 5 3" xfId="39177"/>
    <cellStyle name="Обычный 5 2 2 12 2 5 4" xfId="48105"/>
    <cellStyle name="Обычный 5 2 2 12 2 5 5" xfId="57025"/>
    <cellStyle name="Обычный 5 2 2 12 2 6" xfId="4737"/>
    <cellStyle name="Обычный 5 2 2 12 2 6 2" xfId="26120"/>
    <cellStyle name="Обычный 5 2 2 12 2 6 3" xfId="35317"/>
    <cellStyle name="Обычный 5 2 2 12 2 6 4" xfId="44245"/>
    <cellStyle name="Обычный 5 2 2 12 2 6 5" xfId="53165"/>
    <cellStyle name="Обычный 5 2 2 12 2 7" xfId="13335"/>
    <cellStyle name="Обычный 5 2 2 12 2 8" xfId="17194"/>
    <cellStyle name="Обычный 5 2 2 12 2 9" xfId="21054"/>
    <cellStyle name="Обычный 5 2 2 12 3" xfId="4738"/>
    <cellStyle name="Обычный 5 2 2 12 3 10" xfId="22556"/>
    <cellStyle name="Обычный 5 2 2 12 3 11" xfId="31516"/>
    <cellStyle name="Обычный 5 2 2 12 3 12" xfId="40685"/>
    <cellStyle name="Обычный 5 2 2 12 3 13" xfId="49605"/>
    <cellStyle name="Обычный 5 2 2 12 3 2" xfId="4739"/>
    <cellStyle name="Обычный 5 2 2 12 3 2 2" xfId="4740"/>
    <cellStyle name="Обычный 5 2 2 12 3 2 2 2" xfId="29084"/>
    <cellStyle name="Обычный 5 2 2 12 3 2 2 3" xfId="38280"/>
    <cellStyle name="Обычный 5 2 2 12 3 2 2 4" xfId="47208"/>
    <cellStyle name="Обычный 5 2 2 12 3 2 2 5" xfId="56128"/>
    <cellStyle name="Обычный 5 2 2 12 3 2 3" xfId="12438"/>
    <cellStyle name="Обычный 5 2 2 12 3 2 4" xfId="16297"/>
    <cellStyle name="Обычный 5 2 2 12 3 2 5" xfId="20157"/>
    <cellStyle name="Обычный 5 2 2 12 3 2 6" xfId="25219"/>
    <cellStyle name="Обычный 5 2 2 12 3 2 7" xfId="34420"/>
    <cellStyle name="Обычный 5 2 2 12 3 2 8" xfId="43348"/>
    <cellStyle name="Обычный 5 2 2 12 3 2 9" xfId="52268"/>
    <cellStyle name="Обычный 5 2 2 12 3 3" xfId="4741"/>
    <cellStyle name="Обычный 5 2 2 12 3 3 2" xfId="4742"/>
    <cellStyle name="Обычный 5 2 2 12 3 3 2 2" xfId="27753"/>
    <cellStyle name="Обычный 5 2 2 12 3 3 2 3" xfId="36949"/>
    <cellStyle name="Обычный 5 2 2 12 3 3 2 4" xfId="45877"/>
    <cellStyle name="Обычный 5 2 2 12 3 3 2 5" xfId="54797"/>
    <cellStyle name="Обычный 5 2 2 12 3 3 3" xfId="14966"/>
    <cellStyle name="Обычный 5 2 2 12 3 3 4" xfId="18826"/>
    <cellStyle name="Обычный 5 2 2 12 3 3 5" xfId="23888"/>
    <cellStyle name="Обычный 5 2 2 12 3 3 6" xfId="33091"/>
    <cellStyle name="Обычный 5 2 2 12 3 3 7" xfId="42017"/>
    <cellStyle name="Обычный 5 2 2 12 3 3 8" xfId="50937"/>
    <cellStyle name="Обычный 5 2 2 12 3 4" xfId="4743"/>
    <cellStyle name="Обычный 5 2 2 12 3 4 2" xfId="30281"/>
    <cellStyle name="Обычный 5 2 2 12 3 4 3" xfId="39477"/>
    <cellStyle name="Обычный 5 2 2 12 3 4 4" xfId="48405"/>
    <cellStyle name="Обычный 5 2 2 12 3 4 5" xfId="57325"/>
    <cellStyle name="Обычный 5 2 2 12 3 5" xfId="4744"/>
    <cellStyle name="Обычный 5 2 2 12 3 5 2" xfId="26420"/>
    <cellStyle name="Обычный 5 2 2 12 3 5 3" xfId="35617"/>
    <cellStyle name="Обычный 5 2 2 12 3 5 4" xfId="44545"/>
    <cellStyle name="Обычный 5 2 2 12 3 5 5" xfId="53465"/>
    <cellStyle name="Обычный 5 2 2 12 3 6" xfId="13635"/>
    <cellStyle name="Обычный 5 2 2 12 3 7" xfId="17494"/>
    <cellStyle name="Обычный 5 2 2 12 3 8" xfId="21354"/>
    <cellStyle name="Обычный 5 2 2 12 3 9" xfId="11014"/>
    <cellStyle name="Обычный 5 2 2 12 4" xfId="4745"/>
    <cellStyle name="Обычный 5 2 2 12 4 2" xfId="4746"/>
    <cellStyle name="Обычный 5 2 2 12 4 2 2" xfId="28486"/>
    <cellStyle name="Обычный 5 2 2 12 4 2 3" xfId="37682"/>
    <cellStyle name="Обычный 5 2 2 12 4 2 4" xfId="46610"/>
    <cellStyle name="Обычный 5 2 2 12 4 2 5" xfId="55530"/>
    <cellStyle name="Обычный 5 2 2 12 4 3" xfId="11840"/>
    <cellStyle name="Обычный 5 2 2 12 4 4" xfId="15699"/>
    <cellStyle name="Обычный 5 2 2 12 4 5" xfId="19559"/>
    <cellStyle name="Обычный 5 2 2 12 4 6" xfId="24621"/>
    <cellStyle name="Обычный 5 2 2 12 4 7" xfId="33823"/>
    <cellStyle name="Обычный 5 2 2 12 4 8" xfId="42750"/>
    <cellStyle name="Обычный 5 2 2 12 4 9" xfId="51670"/>
    <cellStyle name="Обычный 5 2 2 12 5" xfId="4747"/>
    <cellStyle name="Обычный 5 2 2 12 5 2" xfId="4748"/>
    <cellStyle name="Обычный 5 2 2 12 5 2 2" xfId="27154"/>
    <cellStyle name="Обычный 5 2 2 12 5 2 3" xfId="36351"/>
    <cellStyle name="Обычный 5 2 2 12 5 2 4" xfId="45279"/>
    <cellStyle name="Обычный 5 2 2 12 5 2 5" xfId="54199"/>
    <cellStyle name="Обычный 5 2 2 12 5 3" xfId="14368"/>
    <cellStyle name="Обычный 5 2 2 12 5 4" xfId="18228"/>
    <cellStyle name="Обычный 5 2 2 12 5 5" xfId="23290"/>
    <cellStyle name="Обычный 5 2 2 12 5 6" xfId="32495"/>
    <cellStyle name="Обычный 5 2 2 12 5 7" xfId="41419"/>
    <cellStyle name="Обычный 5 2 2 12 5 8" xfId="50339"/>
    <cellStyle name="Обычный 5 2 2 12 6" xfId="4749"/>
    <cellStyle name="Обычный 5 2 2 12 6 2" xfId="29682"/>
    <cellStyle name="Обычный 5 2 2 12 6 3" xfId="38878"/>
    <cellStyle name="Обычный 5 2 2 12 6 4" xfId="47806"/>
    <cellStyle name="Обычный 5 2 2 12 6 5" xfId="56726"/>
    <cellStyle name="Обычный 5 2 2 12 7" xfId="4750"/>
    <cellStyle name="Обычный 5 2 2 12 7 2" xfId="25817"/>
    <cellStyle name="Обычный 5 2 2 12 7 3" xfId="35018"/>
    <cellStyle name="Обычный 5 2 2 12 7 4" xfId="43946"/>
    <cellStyle name="Обычный 5 2 2 12 7 5" xfId="52866"/>
    <cellStyle name="Обычный 5 2 2 12 8" xfId="13036"/>
    <cellStyle name="Обычный 5 2 2 12 9" xfId="16895"/>
    <cellStyle name="Обычный 5 2 2 13" xfId="4751"/>
    <cellStyle name="Обычный 5 2 2 13 10" xfId="20893"/>
    <cellStyle name="Обычный 5 2 2 13 11" xfId="10599"/>
    <cellStyle name="Обычный 5 2 2 13 12" xfId="22094"/>
    <cellStyle name="Обычный 5 2 2 13 13" xfId="31517"/>
    <cellStyle name="Обычный 5 2 2 13 14" xfId="40224"/>
    <cellStyle name="Обычный 5 2 2 13 15" xfId="49144"/>
    <cellStyle name="Обычный 5 2 2 13 2" xfId="4752"/>
    <cellStyle name="Обычный 5 2 2 13 2 10" xfId="10898"/>
    <cellStyle name="Обычный 5 2 2 13 2 11" xfId="22394"/>
    <cellStyle name="Обычный 5 2 2 13 2 12" xfId="31518"/>
    <cellStyle name="Обычный 5 2 2 13 2 13" xfId="40523"/>
    <cellStyle name="Обычный 5 2 2 13 2 14" xfId="49443"/>
    <cellStyle name="Обычный 5 2 2 13 2 2" xfId="4753"/>
    <cellStyle name="Обычный 5 2 2 13 2 2 10" xfId="22993"/>
    <cellStyle name="Обычный 5 2 2 13 2 2 11" xfId="31519"/>
    <cellStyle name="Обычный 5 2 2 13 2 2 12" xfId="41122"/>
    <cellStyle name="Обычный 5 2 2 13 2 2 13" xfId="50042"/>
    <cellStyle name="Обычный 5 2 2 13 2 2 2" xfId="4754"/>
    <cellStyle name="Обычный 5 2 2 13 2 2 2 2" xfId="4755"/>
    <cellStyle name="Обычный 5 2 2 13 2 2 2 2 2" xfId="29521"/>
    <cellStyle name="Обычный 5 2 2 13 2 2 2 2 3" xfId="38717"/>
    <cellStyle name="Обычный 5 2 2 13 2 2 2 2 4" xfId="47645"/>
    <cellStyle name="Обычный 5 2 2 13 2 2 2 2 5" xfId="56565"/>
    <cellStyle name="Обычный 5 2 2 13 2 2 2 3" xfId="12875"/>
    <cellStyle name="Обычный 5 2 2 13 2 2 2 4" xfId="16734"/>
    <cellStyle name="Обычный 5 2 2 13 2 2 2 5" xfId="20594"/>
    <cellStyle name="Обычный 5 2 2 13 2 2 2 6" xfId="25656"/>
    <cellStyle name="Обычный 5 2 2 13 2 2 2 7" xfId="34857"/>
    <cellStyle name="Обычный 5 2 2 13 2 2 2 8" xfId="43785"/>
    <cellStyle name="Обычный 5 2 2 13 2 2 2 9" xfId="52705"/>
    <cellStyle name="Обычный 5 2 2 13 2 2 3" xfId="4756"/>
    <cellStyle name="Обычный 5 2 2 13 2 2 3 2" xfId="4757"/>
    <cellStyle name="Обычный 5 2 2 13 2 2 3 2 2" xfId="28190"/>
    <cellStyle name="Обычный 5 2 2 13 2 2 3 2 3" xfId="37386"/>
    <cellStyle name="Обычный 5 2 2 13 2 2 3 2 4" xfId="46314"/>
    <cellStyle name="Обычный 5 2 2 13 2 2 3 2 5" xfId="55234"/>
    <cellStyle name="Обычный 5 2 2 13 2 2 3 3" xfId="15403"/>
    <cellStyle name="Обычный 5 2 2 13 2 2 3 4" xfId="19263"/>
    <cellStyle name="Обычный 5 2 2 13 2 2 3 5" xfId="24325"/>
    <cellStyle name="Обычный 5 2 2 13 2 2 3 6" xfId="33528"/>
    <cellStyle name="Обычный 5 2 2 13 2 2 3 7" xfId="42454"/>
    <cellStyle name="Обычный 5 2 2 13 2 2 3 8" xfId="51374"/>
    <cellStyle name="Обычный 5 2 2 13 2 2 4" xfId="4758"/>
    <cellStyle name="Обычный 5 2 2 13 2 2 4 2" xfId="30718"/>
    <cellStyle name="Обычный 5 2 2 13 2 2 4 3" xfId="39914"/>
    <cellStyle name="Обычный 5 2 2 13 2 2 4 4" xfId="48842"/>
    <cellStyle name="Обычный 5 2 2 13 2 2 4 5" xfId="57762"/>
    <cellStyle name="Обычный 5 2 2 13 2 2 5" xfId="4759"/>
    <cellStyle name="Обычный 5 2 2 13 2 2 5 2" xfId="26857"/>
    <cellStyle name="Обычный 5 2 2 13 2 2 5 3" xfId="36054"/>
    <cellStyle name="Обычный 5 2 2 13 2 2 5 4" xfId="44982"/>
    <cellStyle name="Обычный 5 2 2 13 2 2 5 5" xfId="53902"/>
    <cellStyle name="Обычный 5 2 2 13 2 2 6" xfId="14072"/>
    <cellStyle name="Обычный 5 2 2 13 2 2 7" xfId="17931"/>
    <cellStyle name="Обычный 5 2 2 13 2 2 8" xfId="21791"/>
    <cellStyle name="Обычный 5 2 2 13 2 2 9" xfId="11419"/>
    <cellStyle name="Обычный 5 2 2 13 2 3" xfId="4760"/>
    <cellStyle name="Обычный 5 2 2 13 2 3 2" xfId="4761"/>
    <cellStyle name="Обычный 5 2 2 13 2 3 2 2" xfId="28923"/>
    <cellStyle name="Обычный 5 2 2 13 2 3 2 3" xfId="38119"/>
    <cellStyle name="Обычный 5 2 2 13 2 3 2 4" xfId="47047"/>
    <cellStyle name="Обычный 5 2 2 13 2 3 2 5" xfId="55967"/>
    <cellStyle name="Обычный 5 2 2 13 2 3 3" xfId="12277"/>
    <cellStyle name="Обычный 5 2 2 13 2 3 4" xfId="16136"/>
    <cellStyle name="Обычный 5 2 2 13 2 3 5" xfId="19996"/>
    <cellStyle name="Обычный 5 2 2 13 2 3 6" xfId="25058"/>
    <cellStyle name="Обычный 5 2 2 13 2 3 7" xfId="34259"/>
    <cellStyle name="Обычный 5 2 2 13 2 3 8" xfId="43187"/>
    <cellStyle name="Обычный 5 2 2 13 2 3 9" xfId="52107"/>
    <cellStyle name="Обычный 5 2 2 13 2 4" xfId="4762"/>
    <cellStyle name="Обычный 5 2 2 13 2 4 2" xfId="4763"/>
    <cellStyle name="Обычный 5 2 2 13 2 4 2 2" xfId="27592"/>
    <cellStyle name="Обычный 5 2 2 13 2 4 2 3" xfId="36788"/>
    <cellStyle name="Обычный 5 2 2 13 2 4 2 4" xfId="45716"/>
    <cellStyle name="Обычный 5 2 2 13 2 4 2 5" xfId="54636"/>
    <cellStyle name="Обычный 5 2 2 13 2 4 3" xfId="14805"/>
    <cellStyle name="Обычный 5 2 2 13 2 4 4" xfId="18665"/>
    <cellStyle name="Обычный 5 2 2 13 2 4 5" xfId="23727"/>
    <cellStyle name="Обычный 5 2 2 13 2 4 6" xfId="32931"/>
    <cellStyle name="Обычный 5 2 2 13 2 4 7" xfId="41856"/>
    <cellStyle name="Обычный 5 2 2 13 2 4 8" xfId="50776"/>
    <cellStyle name="Обычный 5 2 2 13 2 5" xfId="4764"/>
    <cellStyle name="Обычный 5 2 2 13 2 5 2" xfId="30119"/>
    <cellStyle name="Обычный 5 2 2 13 2 5 3" xfId="39315"/>
    <cellStyle name="Обычный 5 2 2 13 2 5 4" xfId="48243"/>
    <cellStyle name="Обычный 5 2 2 13 2 5 5" xfId="57163"/>
    <cellStyle name="Обычный 5 2 2 13 2 6" xfId="4765"/>
    <cellStyle name="Обычный 5 2 2 13 2 6 2" xfId="26258"/>
    <cellStyle name="Обычный 5 2 2 13 2 6 3" xfId="35455"/>
    <cellStyle name="Обычный 5 2 2 13 2 6 4" xfId="44383"/>
    <cellStyle name="Обычный 5 2 2 13 2 6 5" xfId="53303"/>
    <cellStyle name="Обычный 5 2 2 13 2 7" xfId="13473"/>
    <cellStyle name="Обычный 5 2 2 13 2 8" xfId="17332"/>
    <cellStyle name="Обычный 5 2 2 13 2 9" xfId="21192"/>
    <cellStyle name="Обычный 5 2 2 13 3" xfId="4766"/>
    <cellStyle name="Обычный 5 2 2 13 3 10" xfId="22694"/>
    <cellStyle name="Обычный 5 2 2 13 3 11" xfId="31520"/>
    <cellStyle name="Обычный 5 2 2 13 3 12" xfId="40823"/>
    <cellStyle name="Обычный 5 2 2 13 3 13" xfId="49743"/>
    <cellStyle name="Обычный 5 2 2 13 3 2" xfId="4767"/>
    <cellStyle name="Обычный 5 2 2 13 3 2 2" xfId="4768"/>
    <cellStyle name="Обычный 5 2 2 13 3 2 2 2" xfId="29222"/>
    <cellStyle name="Обычный 5 2 2 13 3 2 2 3" xfId="38418"/>
    <cellStyle name="Обычный 5 2 2 13 3 2 2 4" xfId="47346"/>
    <cellStyle name="Обычный 5 2 2 13 3 2 2 5" xfId="56266"/>
    <cellStyle name="Обычный 5 2 2 13 3 2 3" xfId="12576"/>
    <cellStyle name="Обычный 5 2 2 13 3 2 4" xfId="16435"/>
    <cellStyle name="Обычный 5 2 2 13 3 2 5" xfId="20295"/>
    <cellStyle name="Обычный 5 2 2 13 3 2 6" xfId="25357"/>
    <cellStyle name="Обычный 5 2 2 13 3 2 7" xfId="34558"/>
    <cellStyle name="Обычный 5 2 2 13 3 2 8" xfId="43486"/>
    <cellStyle name="Обычный 5 2 2 13 3 2 9" xfId="52406"/>
    <cellStyle name="Обычный 5 2 2 13 3 3" xfId="4769"/>
    <cellStyle name="Обычный 5 2 2 13 3 3 2" xfId="4770"/>
    <cellStyle name="Обычный 5 2 2 13 3 3 2 2" xfId="27891"/>
    <cellStyle name="Обычный 5 2 2 13 3 3 2 3" xfId="37087"/>
    <cellStyle name="Обычный 5 2 2 13 3 3 2 4" xfId="46015"/>
    <cellStyle name="Обычный 5 2 2 13 3 3 2 5" xfId="54935"/>
    <cellStyle name="Обычный 5 2 2 13 3 3 3" xfId="15104"/>
    <cellStyle name="Обычный 5 2 2 13 3 3 4" xfId="18964"/>
    <cellStyle name="Обычный 5 2 2 13 3 3 5" xfId="24026"/>
    <cellStyle name="Обычный 5 2 2 13 3 3 6" xfId="33229"/>
    <cellStyle name="Обычный 5 2 2 13 3 3 7" xfId="42155"/>
    <cellStyle name="Обычный 5 2 2 13 3 3 8" xfId="51075"/>
    <cellStyle name="Обычный 5 2 2 13 3 4" xfId="4771"/>
    <cellStyle name="Обычный 5 2 2 13 3 4 2" xfId="30419"/>
    <cellStyle name="Обычный 5 2 2 13 3 4 3" xfId="39615"/>
    <cellStyle name="Обычный 5 2 2 13 3 4 4" xfId="48543"/>
    <cellStyle name="Обычный 5 2 2 13 3 4 5" xfId="57463"/>
    <cellStyle name="Обычный 5 2 2 13 3 5" xfId="4772"/>
    <cellStyle name="Обычный 5 2 2 13 3 5 2" xfId="26558"/>
    <cellStyle name="Обычный 5 2 2 13 3 5 3" xfId="35755"/>
    <cellStyle name="Обычный 5 2 2 13 3 5 4" xfId="44683"/>
    <cellStyle name="Обычный 5 2 2 13 3 5 5" xfId="53603"/>
    <cellStyle name="Обычный 5 2 2 13 3 6" xfId="13773"/>
    <cellStyle name="Обычный 5 2 2 13 3 7" xfId="17632"/>
    <cellStyle name="Обычный 5 2 2 13 3 8" xfId="21492"/>
    <cellStyle name="Обычный 5 2 2 13 3 9" xfId="11120"/>
    <cellStyle name="Обычный 5 2 2 13 4" xfId="4773"/>
    <cellStyle name="Обычный 5 2 2 13 4 2" xfId="4774"/>
    <cellStyle name="Обычный 5 2 2 13 4 2 2" xfId="28624"/>
    <cellStyle name="Обычный 5 2 2 13 4 2 3" xfId="37820"/>
    <cellStyle name="Обычный 5 2 2 13 4 2 4" xfId="46748"/>
    <cellStyle name="Обычный 5 2 2 13 4 2 5" xfId="55668"/>
    <cellStyle name="Обычный 5 2 2 13 4 3" xfId="11978"/>
    <cellStyle name="Обычный 5 2 2 13 4 4" xfId="15837"/>
    <cellStyle name="Обычный 5 2 2 13 4 5" xfId="19697"/>
    <cellStyle name="Обычный 5 2 2 13 4 6" xfId="24759"/>
    <cellStyle name="Обычный 5 2 2 13 4 7" xfId="33960"/>
    <cellStyle name="Обычный 5 2 2 13 4 8" xfId="42888"/>
    <cellStyle name="Обычный 5 2 2 13 4 9" xfId="51808"/>
    <cellStyle name="Обычный 5 2 2 13 5" xfId="4775"/>
    <cellStyle name="Обычный 5 2 2 13 5 2" xfId="4776"/>
    <cellStyle name="Обычный 5 2 2 13 5 2 2" xfId="27293"/>
    <cellStyle name="Обычный 5 2 2 13 5 2 3" xfId="36489"/>
    <cellStyle name="Обычный 5 2 2 13 5 2 4" xfId="45417"/>
    <cellStyle name="Обычный 5 2 2 13 5 2 5" xfId="54337"/>
    <cellStyle name="Обычный 5 2 2 13 5 3" xfId="14506"/>
    <cellStyle name="Обычный 5 2 2 13 5 4" xfId="18366"/>
    <cellStyle name="Обычный 5 2 2 13 5 5" xfId="23428"/>
    <cellStyle name="Обычный 5 2 2 13 5 6" xfId="32632"/>
    <cellStyle name="Обычный 5 2 2 13 5 7" xfId="41557"/>
    <cellStyle name="Обычный 5 2 2 13 5 8" xfId="50477"/>
    <cellStyle name="Обычный 5 2 2 13 6" xfId="4777"/>
    <cellStyle name="Обычный 5 2 2 13 6 2" xfId="29820"/>
    <cellStyle name="Обычный 5 2 2 13 6 3" xfId="39016"/>
    <cellStyle name="Обычный 5 2 2 13 6 4" xfId="47944"/>
    <cellStyle name="Обычный 5 2 2 13 6 5" xfId="56864"/>
    <cellStyle name="Обычный 5 2 2 13 7" xfId="4778"/>
    <cellStyle name="Обычный 5 2 2 13 7 2" xfId="25959"/>
    <cellStyle name="Обычный 5 2 2 13 7 3" xfId="35156"/>
    <cellStyle name="Обычный 5 2 2 13 7 4" xfId="44084"/>
    <cellStyle name="Обычный 5 2 2 13 7 5" xfId="53004"/>
    <cellStyle name="Обычный 5 2 2 13 8" xfId="13174"/>
    <cellStyle name="Обычный 5 2 2 13 9" xfId="17033"/>
    <cellStyle name="Обычный 5 2 2 14" xfId="4779"/>
    <cellStyle name="Обычный 5 2 2 14 10" xfId="10643"/>
    <cellStyle name="Обычный 5 2 2 14 11" xfId="22138"/>
    <cellStyle name="Обычный 5 2 2 14 12" xfId="31521"/>
    <cellStyle name="Обычный 5 2 2 14 13" xfId="40268"/>
    <cellStyle name="Обычный 5 2 2 14 14" xfId="49188"/>
    <cellStyle name="Обычный 5 2 2 14 2" xfId="4780"/>
    <cellStyle name="Обычный 5 2 2 14 2 10" xfId="22738"/>
    <cellStyle name="Обычный 5 2 2 14 2 11" xfId="31522"/>
    <cellStyle name="Обычный 5 2 2 14 2 12" xfId="40867"/>
    <cellStyle name="Обычный 5 2 2 14 2 13" xfId="49787"/>
    <cellStyle name="Обычный 5 2 2 14 2 2" xfId="4781"/>
    <cellStyle name="Обычный 5 2 2 14 2 2 2" xfId="4782"/>
    <cellStyle name="Обычный 5 2 2 14 2 2 2 2" xfId="29266"/>
    <cellStyle name="Обычный 5 2 2 14 2 2 2 3" xfId="38462"/>
    <cellStyle name="Обычный 5 2 2 14 2 2 2 4" xfId="47390"/>
    <cellStyle name="Обычный 5 2 2 14 2 2 2 5" xfId="56310"/>
    <cellStyle name="Обычный 5 2 2 14 2 2 3" xfId="12620"/>
    <cellStyle name="Обычный 5 2 2 14 2 2 4" xfId="16479"/>
    <cellStyle name="Обычный 5 2 2 14 2 2 5" xfId="20339"/>
    <cellStyle name="Обычный 5 2 2 14 2 2 6" xfId="25401"/>
    <cellStyle name="Обычный 5 2 2 14 2 2 7" xfId="34602"/>
    <cellStyle name="Обычный 5 2 2 14 2 2 8" xfId="43530"/>
    <cellStyle name="Обычный 5 2 2 14 2 2 9" xfId="52450"/>
    <cellStyle name="Обычный 5 2 2 14 2 3" xfId="4783"/>
    <cellStyle name="Обычный 5 2 2 14 2 3 2" xfId="4784"/>
    <cellStyle name="Обычный 5 2 2 14 2 3 2 2" xfId="27935"/>
    <cellStyle name="Обычный 5 2 2 14 2 3 2 3" xfId="37131"/>
    <cellStyle name="Обычный 5 2 2 14 2 3 2 4" xfId="46059"/>
    <cellStyle name="Обычный 5 2 2 14 2 3 2 5" xfId="54979"/>
    <cellStyle name="Обычный 5 2 2 14 2 3 3" xfId="15148"/>
    <cellStyle name="Обычный 5 2 2 14 2 3 4" xfId="19008"/>
    <cellStyle name="Обычный 5 2 2 14 2 3 5" xfId="24070"/>
    <cellStyle name="Обычный 5 2 2 14 2 3 6" xfId="33273"/>
    <cellStyle name="Обычный 5 2 2 14 2 3 7" xfId="42199"/>
    <cellStyle name="Обычный 5 2 2 14 2 3 8" xfId="51119"/>
    <cellStyle name="Обычный 5 2 2 14 2 4" xfId="4785"/>
    <cellStyle name="Обычный 5 2 2 14 2 4 2" xfId="30463"/>
    <cellStyle name="Обычный 5 2 2 14 2 4 3" xfId="39659"/>
    <cellStyle name="Обычный 5 2 2 14 2 4 4" xfId="48587"/>
    <cellStyle name="Обычный 5 2 2 14 2 4 5" xfId="57507"/>
    <cellStyle name="Обычный 5 2 2 14 2 5" xfId="4786"/>
    <cellStyle name="Обычный 5 2 2 14 2 5 2" xfId="26602"/>
    <cellStyle name="Обычный 5 2 2 14 2 5 3" xfId="35799"/>
    <cellStyle name="Обычный 5 2 2 14 2 5 4" xfId="44727"/>
    <cellStyle name="Обычный 5 2 2 14 2 5 5" xfId="53647"/>
    <cellStyle name="Обычный 5 2 2 14 2 6" xfId="13817"/>
    <cellStyle name="Обычный 5 2 2 14 2 7" xfId="17676"/>
    <cellStyle name="Обычный 5 2 2 14 2 8" xfId="21536"/>
    <cellStyle name="Обычный 5 2 2 14 2 9" xfId="11164"/>
    <cellStyle name="Обычный 5 2 2 14 3" xfId="4787"/>
    <cellStyle name="Обычный 5 2 2 14 3 2" xfId="4788"/>
    <cellStyle name="Обычный 5 2 2 14 3 2 2" xfId="28668"/>
    <cellStyle name="Обычный 5 2 2 14 3 2 3" xfId="37864"/>
    <cellStyle name="Обычный 5 2 2 14 3 2 4" xfId="46792"/>
    <cellStyle name="Обычный 5 2 2 14 3 2 5" xfId="55712"/>
    <cellStyle name="Обычный 5 2 2 14 3 3" xfId="12022"/>
    <cellStyle name="Обычный 5 2 2 14 3 4" xfId="15881"/>
    <cellStyle name="Обычный 5 2 2 14 3 5" xfId="19741"/>
    <cellStyle name="Обычный 5 2 2 14 3 6" xfId="24803"/>
    <cellStyle name="Обычный 5 2 2 14 3 7" xfId="34004"/>
    <cellStyle name="Обычный 5 2 2 14 3 8" xfId="42932"/>
    <cellStyle name="Обычный 5 2 2 14 3 9" xfId="51852"/>
    <cellStyle name="Обычный 5 2 2 14 4" xfId="4789"/>
    <cellStyle name="Обычный 5 2 2 14 4 2" xfId="4790"/>
    <cellStyle name="Обычный 5 2 2 14 4 2 2" xfId="27337"/>
    <cellStyle name="Обычный 5 2 2 14 4 2 3" xfId="36533"/>
    <cellStyle name="Обычный 5 2 2 14 4 2 4" xfId="45461"/>
    <cellStyle name="Обычный 5 2 2 14 4 2 5" xfId="54381"/>
    <cellStyle name="Обычный 5 2 2 14 4 3" xfId="14550"/>
    <cellStyle name="Обычный 5 2 2 14 4 4" xfId="18410"/>
    <cellStyle name="Обычный 5 2 2 14 4 5" xfId="23472"/>
    <cellStyle name="Обычный 5 2 2 14 4 6" xfId="32676"/>
    <cellStyle name="Обычный 5 2 2 14 4 7" xfId="41601"/>
    <cellStyle name="Обычный 5 2 2 14 4 8" xfId="50521"/>
    <cellStyle name="Обычный 5 2 2 14 5" xfId="4791"/>
    <cellStyle name="Обычный 5 2 2 14 5 2" xfId="29864"/>
    <cellStyle name="Обычный 5 2 2 14 5 3" xfId="39060"/>
    <cellStyle name="Обычный 5 2 2 14 5 4" xfId="47988"/>
    <cellStyle name="Обычный 5 2 2 14 5 5" xfId="56908"/>
    <cellStyle name="Обычный 5 2 2 14 6" xfId="4792"/>
    <cellStyle name="Обычный 5 2 2 14 6 2" xfId="26003"/>
    <cellStyle name="Обычный 5 2 2 14 6 3" xfId="35200"/>
    <cellStyle name="Обычный 5 2 2 14 6 4" xfId="44128"/>
    <cellStyle name="Обычный 5 2 2 14 6 5" xfId="53048"/>
    <cellStyle name="Обычный 5 2 2 14 7" xfId="13218"/>
    <cellStyle name="Обычный 5 2 2 14 8" xfId="17077"/>
    <cellStyle name="Обычный 5 2 2 14 9" xfId="20937"/>
    <cellStyle name="Обычный 5 2 2 15" xfId="4793"/>
    <cellStyle name="Обычный 5 2 2 15 10" xfId="22439"/>
    <cellStyle name="Обычный 5 2 2 15 11" xfId="31523"/>
    <cellStyle name="Обычный 5 2 2 15 12" xfId="40568"/>
    <cellStyle name="Обычный 5 2 2 15 13" xfId="49488"/>
    <cellStyle name="Обычный 5 2 2 15 2" xfId="4794"/>
    <cellStyle name="Обычный 5 2 2 15 2 2" xfId="4795"/>
    <cellStyle name="Обычный 5 2 2 15 2 2 2" xfId="28369"/>
    <cellStyle name="Обычный 5 2 2 15 2 2 3" xfId="37565"/>
    <cellStyle name="Обычный 5 2 2 15 2 2 4" xfId="46493"/>
    <cellStyle name="Обычный 5 2 2 15 2 2 5" xfId="55413"/>
    <cellStyle name="Обычный 5 2 2 15 2 3" xfId="11723"/>
    <cellStyle name="Обычный 5 2 2 15 2 4" xfId="15582"/>
    <cellStyle name="Обычный 5 2 2 15 2 5" xfId="19442"/>
    <cellStyle name="Обычный 5 2 2 15 2 6" xfId="24504"/>
    <cellStyle name="Обычный 5 2 2 15 2 7" xfId="33706"/>
    <cellStyle name="Обычный 5 2 2 15 2 8" xfId="42633"/>
    <cellStyle name="Обычный 5 2 2 15 2 9" xfId="51553"/>
    <cellStyle name="Обычный 5 2 2 15 3" xfId="4796"/>
    <cellStyle name="Обычный 5 2 2 15 3 2" xfId="4797"/>
    <cellStyle name="Обычный 5 2 2 15 3 2 2" xfId="27037"/>
    <cellStyle name="Обычный 5 2 2 15 3 2 3" xfId="36234"/>
    <cellStyle name="Обычный 5 2 2 15 3 2 4" xfId="45162"/>
    <cellStyle name="Обычный 5 2 2 15 3 2 5" xfId="54082"/>
    <cellStyle name="Обычный 5 2 2 15 3 3" xfId="14251"/>
    <cellStyle name="Обычный 5 2 2 15 3 4" xfId="18111"/>
    <cellStyle name="Обычный 5 2 2 15 3 5" xfId="23173"/>
    <cellStyle name="Обычный 5 2 2 15 3 6" xfId="32412"/>
    <cellStyle name="Обычный 5 2 2 15 3 7" xfId="41302"/>
    <cellStyle name="Обычный 5 2 2 15 3 8" xfId="50222"/>
    <cellStyle name="Обычный 5 2 2 15 4" xfId="4798"/>
    <cellStyle name="Обычный 5 2 2 15 4 2" xfId="30164"/>
    <cellStyle name="Обычный 5 2 2 15 4 3" xfId="39360"/>
    <cellStyle name="Обычный 5 2 2 15 4 4" xfId="48288"/>
    <cellStyle name="Обычный 5 2 2 15 4 5" xfId="57208"/>
    <cellStyle name="Обычный 5 2 2 15 5" xfId="4799"/>
    <cellStyle name="Обычный 5 2 2 15 5 2" xfId="26303"/>
    <cellStyle name="Обычный 5 2 2 15 5 3" xfId="35500"/>
    <cellStyle name="Обычный 5 2 2 15 5 4" xfId="44428"/>
    <cellStyle name="Обычный 5 2 2 15 5 5" xfId="53348"/>
    <cellStyle name="Обычный 5 2 2 15 6" xfId="13518"/>
    <cellStyle name="Обычный 5 2 2 15 7" xfId="17377"/>
    <cellStyle name="Обычный 5 2 2 15 8" xfId="21237"/>
    <cellStyle name="Обычный 5 2 2 15 9" xfId="10335"/>
    <cellStyle name="Обычный 5 2 2 16" xfId="4800"/>
    <cellStyle name="Обычный 5 2 2 16 10" xfId="50820"/>
    <cellStyle name="Обычный 5 2 2 16 2" xfId="4801"/>
    <cellStyle name="Обычный 5 2 2 16 2 2" xfId="4802"/>
    <cellStyle name="Обычный 5 2 2 16 2 2 2" xfId="28967"/>
    <cellStyle name="Обычный 5 2 2 16 2 2 3" xfId="38163"/>
    <cellStyle name="Обычный 5 2 2 16 2 2 4" xfId="47091"/>
    <cellStyle name="Обычный 5 2 2 16 2 2 5" xfId="56011"/>
    <cellStyle name="Обычный 5 2 2 16 2 3" xfId="12321"/>
    <cellStyle name="Обычный 5 2 2 16 2 4" xfId="16180"/>
    <cellStyle name="Обычный 5 2 2 16 2 5" xfId="20040"/>
    <cellStyle name="Обычный 5 2 2 16 2 6" xfId="25102"/>
    <cellStyle name="Обычный 5 2 2 16 2 7" xfId="34303"/>
    <cellStyle name="Обычный 5 2 2 16 2 8" xfId="43231"/>
    <cellStyle name="Обычный 5 2 2 16 2 9" xfId="52151"/>
    <cellStyle name="Обычный 5 2 2 16 3" xfId="4803"/>
    <cellStyle name="Обычный 5 2 2 16 3 2" xfId="27636"/>
    <cellStyle name="Обычный 5 2 2 16 3 3" xfId="36832"/>
    <cellStyle name="Обычный 5 2 2 16 3 4" xfId="45760"/>
    <cellStyle name="Обычный 5 2 2 16 3 5" xfId="54680"/>
    <cellStyle name="Обычный 5 2 2 16 4" xfId="11475"/>
    <cellStyle name="Обычный 5 2 2 16 5" xfId="14849"/>
    <cellStyle name="Обычный 5 2 2 16 6" xfId="18709"/>
    <cellStyle name="Обычный 5 2 2 16 7" xfId="23771"/>
    <cellStyle name="Обычный 5 2 2 16 8" xfId="32974"/>
    <cellStyle name="Обычный 5 2 2 16 9" xfId="41900"/>
    <cellStyle name="Обычный 5 2 2 17" xfId="4804"/>
    <cellStyle name="Обычный 5 2 2 17 2" xfId="4805"/>
    <cellStyle name="Обычный 5 2 2 17 2 2" xfId="28246"/>
    <cellStyle name="Обычный 5 2 2 17 2 3" xfId="37442"/>
    <cellStyle name="Обычный 5 2 2 17 2 4" xfId="46370"/>
    <cellStyle name="Обычный 5 2 2 17 2 5" xfId="55290"/>
    <cellStyle name="Обычный 5 2 2 17 3" xfId="11600"/>
    <cellStyle name="Обычный 5 2 2 17 4" xfId="15459"/>
    <cellStyle name="Обычный 5 2 2 17 5" xfId="19319"/>
    <cellStyle name="Обычный 5 2 2 17 6" xfId="24381"/>
    <cellStyle name="Обычный 5 2 2 17 7" xfId="33583"/>
    <cellStyle name="Обычный 5 2 2 17 8" xfId="42510"/>
    <cellStyle name="Обычный 5 2 2 17 9" xfId="51430"/>
    <cellStyle name="Обычный 5 2 2 18" xfId="4806"/>
    <cellStyle name="Обычный 5 2 2 18 2" xfId="4807"/>
    <cellStyle name="Обычный 5 2 2 18 2 2" xfId="26914"/>
    <cellStyle name="Обычный 5 2 2 18 2 3" xfId="36111"/>
    <cellStyle name="Обычный 5 2 2 18 2 4" xfId="45039"/>
    <cellStyle name="Обычный 5 2 2 18 2 5" xfId="53959"/>
    <cellStyle name="Обычный 5 2 2 18 3" xfId="14128"/>
    <cellStyle name="Обычный 5 2 2 18 4" xfId="17988"/>
    <cellStyle name="Обычный 5 2 2 18 5" xfId="23050"/>
    <cellStyle name="Обычный 5 2 2 18 6" xfId="32367"/>
    <cellStyle name="Обычный 5 2 2 18 7" xfId="41179"/>
    <cellStyle name="Обычный 5 2 2 18 8" xfId="50099"/>
    <cellStyle name="Обычный 5 2 2 19" xfId="4808"/>
    <cellStyle name="Обычный 5 2 2 19 2" xfId="29565"/>
    <cellStyle name="Обычный 5 2 2 19 3" xfId="38761"/>
    <cellStyle name="Обычный 5 2 2 19 4" xfId="47689"/>
    <cellStyle name="Обычный 5 2 2 19 5" xfId="56609"/>
    <cellStyle name="Обычный 5 2 2 2" xfId="4809"/>
    <cellStyle name="Обычный 5 2 2 2 2" xfId="4810"/>
    <cellStyle name="Обычный 5 2 2 2 2 10" xfId="17055"/>
    <cellStyle name="Обычный 5 2 2 2 2 11" xfId="20915"/>
    <cellStyle name="Обычный 5 2 2 2 2 12" xfId="10621"/>
    <cellStyle name="Обычный 5 2 2 2 2 13" xfId="22116"/>
    <cellStyle name="Обычный 5 2 2 2 2 14" xfId="31524"/>
    <cellStyle name="Обычный 5 2 2 2 2 15" xfId="40246"/>
    <cellStyle name="Обычный 5 2 2 2 2 16" xfId="49166"/>
    <cellStyle name="Обычный 5 2 2 2 2 2" xfId="4811"/>
    <cellStyle name="Обычный 5 2 2 2 2 2 10" xfId="10920"/>
    <cellStyle name="Обычный 5 2 2 2 2 2 11" xfId="22416"/>
    <cellStyle name="Обычный 5 2 2 2 2 2 12" xfId="31525"/>
    <cellStyle name="Обычный 5 2 2 2 2 2 13" xfId="40545"/>
    <cellStyle name="Обычный 5 2 2 2 2 2 14" xfId="49465"/>
    <cellStyle name="Обычный 5 2 2 2 2 2 2" xfId="4812"/>
    <cellStyle name="Обычный 5 2 2 2 2 2 2 10" xfId="23015"/>
    <cellStyle name="Обычный 5 2 2 2 2 2 2 11" xfId="31526"/>
    <cellStyle name="Обычный 5 2 2 2 2 2 2 12" xfId="41144"/>
    <cellStyle name="Обычный 5 2 2 2 2 2 2 13" xfId="50064"/>
    <cellStyle name="Обычный 5 2 2 2 2 2 2 2" xfId="4813"/>
    <cellStyle name="Обычный 5 2 2 2 2 2 2 2 2" xfId="4814"/>
    <cellStyle name="Обычный 5 2 2 2 2 2 2 2 2 2" xfId="29543"/>
    <cellStyle name="Обычный 5 2 2 2 2 2 2 2 2 3" xfId="38739"/>
    <cellStyle name="Обычный 5 2 2 2 2 2 2 2 2 4" xfId="47667"/>
    <cellStyle name="Обычный 5 2 2 2 2 2 2 2 2 5" xfId="56587"/>
    <cellStyle name="Обычный 5 2 2 2 2 2 2 2 3" xfId="12897"/>
    <cellStyle name="Обычный 5 2 2 2 2 2 2 2 4" xfId="16756"/>
    <cellStyle name="Обычный 5 2 2 2 2 2 2 2 5" xfId="20616"/>
    <cellStyle name="Обычный 5 2 2 2 2 2 2 2 6" xfId="25678"/>
    <cellStyle name="Обычный 5 2 2 2 2 2 2 2 7" xfId="34879"/>
    <cellStyle name="Обычный 5 2 2 2 2 2 2 2 8" xfId="43807"/>
    <cellStyle name="Обычный 5 2 2 2 2 2 2 2 9" xfId="52727"/>
    <cellStyle name="Обычный 5 2 2 2 2 2 2 3" xfId="4815"/>
    <cellStyle name="Обычный 5 2 2 2 2 2 2 3 2" xfId="4816"/>
    <cellStyle name="Обычный 5 2 2 2 2 2 2 3 2 2" xfId="28212"/>
    <cellStyle name="Обычный 5 2 2 2 2 2 2 3 2 3" xfId="37408"/>
    <cellStyle name="Обычный 5 2 2 2 2 2 2 3 2 4" xfId="46336"/>
    <cellStyle name="Обычный 5 2 2 2 2 2 2 3 2 5" xfId="55256"/>
    <cellStyle name="Обычный 5 2 2 2 2 2 2 3 3" xfId="15425"/>
    <cellStyle name="Обычный 5 2 2 2 2 2 2 3 4" xfId="19285"/>
    <cellStyle name="Обычный 5 2 2 2 2 2 2 3 5" xfId="24347"/>
    <cellStyle name="Обычный 5 2 2 2 2 2 2 3 6" xfId="33550"/>
    <cellStyle name="Обычный 5 2 2 2 2 2 2 3 7" xfId="42476"/>
    <cellStyle name="Обычный 5 2 2 2 2 2 2 3 8" xfId="51396"/>
    <cellStyle name="Обычный 5 2 2 2 2 2 2 4" xfId="4817"/>
    <cellStyle name="Обычный 5 2 2 2 2 2 2 4 2" xfId="30740"/>
    <cellStyle name="Обычный 5 2 2 2 2 2 2 4 3" xfId="39936"/>
    <cellStyle name="Обычный 5 2 2 2 2 2 2 4 4" xfId="48864"/>
    <cellStyle name="Обычный 5 2 2 2 2 2 2 4 5" xfId="57784"/>
    <cellStyle name="Обычный 5 2 2 2 2 2 2 5" xfId="4818"/>
    <cellStyle name="Обычный 5 2 2 2 2 2 2 5 2" xfId="26879"/>
    <cellStyle name="Обычный 5 2 2 2 2 2 2 5 3" xfId="36076"/>
    <cellStyle name="Обычный 5 2 2 2 2 2 2 5 4" xfId="45004"/>
    <cellStyle name="Обычный 5 2 2 2 2 2 2 5 5" xfId="53924"/>
    <cellStyle name="Обычный 5 2 2 2 2 2 2 6" xfId="14094"/>
    <cellStyle name="Обычный 5 2 2 2 2 2 2 7" xfId="17953"/>
    <cellStyle name="Обычный 5 2 2 2 2 2 2 8" xfId="21813"/>
    <cellStyle name="Обычный 5 2 2 2 2 2 2 9" xfId="11441"/>
    <cellStyle name="Обычный 5 2 2 2 2 2 3" xfId="4819"/>
    <cellStyle name="Обычный 5 2 2 2 2 2 3 2" xfId="4820"/>
    <cellStyle name="Обычный 5 2 2 2 2 2 3 2 2" xfId="28945"/>
    <cellStyle name="Обычный 5 2 2 2 2 2 3 2 3" xfId="38141"/>
    <cellStyle name="Обычный 5 2 2 2 2 2 3 2 4" xfId="47069"/>
    <cellStyle name="Обычный 5 2 2 2 2 2 3 2 5" xfId="55989"/>
    <cellStyle name="Обычный 5 2 2 2 2 2 3 3" xfId="12299"/>
    <cellStyle name="Обычный 5 2 2 2 2 2 3 4" xfId="16158"/>
    <cellStyle name="Обычный 5 2 2 2 2 2 3 5" xfId="20018"/>
    <cellStyle name="Обычный 5 2 2 2 2 2 3 6" xfId="25080"/>
    <cellStyle name="Обычный 5 2 2 2 2 2 3 7" xfId="34281"/>
    <cellStyle name="Обычный 5 2 2 2 2 2 3 8" xfId="43209"/>
    <cellStyle name="Обычный 5 2 2 2 2 2 3 9" xfId="52129"/>
    <cellStyle name="Обычный 5 2 2 2 2 2 4" xfId="4821"/>
    <cellStyle name="Обычный 5 2 2 2 2 2 4 2" xfId="4822"/>
    <cellStyle name="Обычный 5 2 2 2 2 2 4 2 2" xfId="27614"/>
    <cellStyle name="Обычный 5 2 2 2 2 2 4 2 3" xfId="36810"/>
    <cellStyle name="Обычный 5 2 2 2 2 2 4 2 4" xfId="45738"/>
    <cellStyle name="Обычный 5 2 2 2 2 2 4 2 5" xfId="54658"/>
    <cellStyle name="Обычный 5 2 2 2 2 2 4 3" xfId="14827"/>
    <cellStyle name="Обычный 5 2 2 2 2 2 4 4" xfId="18687"/>
    <cellStyle name="Обычный 5 2 2 2 2 2 4 5" xfId="23749"/>
    <cellStyle name="Обычный 5 2 2 2 2 2 4 6" xfId="32953"/>
    <cellStyle name="Обычный 5 2 2 2 2 2 4 7" xfId="41878"/>
    <cellStyle name="Обычный 5 2 2 2 2 2 4 8" xfId="50798"/>
    <cellStyle name="Обычный 5 2 2 2 2 2 5" xfId="4823"/>
    <cellStyle name="Обычный 5 2 2 2 2 2 5 2" xfId="30141"/>
    <cellStyle name="Обычный 5 2 2 2 2 2 5 3" xfId="39337"/>
    <cellStyle name="Обычный 5 2 2 2 2 2 5 4" xfId="48265"/>
    <cellStyle name="Обычный 5 2 2 2 2 2 5 5" xfId="57185"/>
    <cellStyle name="Обычный 5 2 2 2 2 2 6" xfId="4824"/>
    <cellStyle name="Обычный 5 2 2 2 2 2 6 2" xfId="26280"/>
    <cellStyle name="Обычный 5 2 2 2 2 2 6 3" xfId="35477"/>
    <cellStyle name="Обычный 5 2 2 2 2 2 6 4" xfId="44405"/>
    <cellStyle name="Обычный 5 2 2 2 2 2 6 5" xfId="53325"/>
    <cellStyle name="Обычный 5 2 2 2 2 2 7" xfId="13495"/>
    <cellStyle name="Обычный 5 2 2 2 2 2 8" xfId="17354"/>
    <cellStyle name="Обычный 5 2 2 2 2 2 9" xfId="21214"/>
    <cellStyle name="Обычный 5 2 2 2 2 3" xfId="4825"/>
    <cellStyle name="Обычный 5 2 2 2 2 3 10" xfId="22716"/>
    <cellStyle name="Обычный 5 2 2 2 2 3 11" xfId="31527"/>
    <cellStyle name="Обычный 5 2 2 2 2 3 12" xfId="40845"/>
    <cellStyle name="Обычный 5 2 2 2 2 3 13" xfId="49765"/>
    <cellStyle name="Обычный 5 2 2 2 2 3 2" xfId="4826"/>
    <cellStyle name="Обычный 5 2 2 2 2 3 2 2" xfId="4827"/>
    <cellStyle name="Обычный 5 2 2 2 2 3 2 2 2" xfId="28646"/>
    <cellStyle name="Обычный 5 2 2 2 2 3 2 2 3" xfId="37842"/>
    <cellStyle name="Обычный 5 2 2 2 2 3 2 2 4" xfId="46770"/>
    <cellStyle name="Обычный 5 2 2 2 2 3 2 2 5" xfId="55690"/>
    <cellStyle name="Обычный 5 2 2 2 2 3 2 3" xfId="12000"/>
    <cellStyle name="Обычный 5 2 2 2 2 3 2 4" xfId="15859"/>
    <cellStyle name="Обычный 5 2 2 2 2 3 2 5" xfId="19719"/>
    <cellStyle name="Обычный 5 2 2 2 2 3 2 6" xfId="24781"/>
    <cellStyle name="Обычный 5 2 2 2 2 3 2 7" xfId="33982"/>
    <cellStyle name="Обычный 5 2 2 2 2 3 2 8" xfId="42910"/>
    <cellStyle name="Обычный 5 2 2 2 2 3 2 9" xfId="51830"/>
    <cellStyle name="Обычный 5 2 2 2 2 3 3" xfId="4828"/>
    <cellStyle name="Обычный 5 2 2 2 2 3 3 2" xfId="4829"/>
    <cellStyle name="Обычный 5 2 2 2 2 3 3 2 2" xfId="27315"/>
    <cellStyle name="Обычный 5 2 2 2 2 3 3 2 3" xfId="36511"/>
    <cellStyle name="Обычный 5 2 2 2 2 3 3 2 4" xfId="45439"/>
    <cellStyle name="Обычный 5 2 2 2 2 3 3 2 5" xfId="54359"/>
    <cellStyle name="Обычный 5 2 2 2 2 3 3 3" xfId="14528"/>
    <cellStyle name="Обычный 5 2 2 2 2 3 3 4" xfId="18388"/>
    <cellStyle name="Обычный 5 2 2 2 2 3 3 5" xfId="23450"/>
    <cellStyle name="Обычный 5 2 2 2 2 3 3 6" xfId="32654"/>
    <cellStyle name="Обычный 5 2 2 2 2 3 3 7" xfId="41579"/>
    <cellStyle name="Обычный 5 2 2 2 2 3 3 8" xfId="50499"/>
    <cellStyle name="Обычный 5 2 2 2 2 3 4" xfId="4830"/>
    <cellStyle name="Обычный 5 2 2 2 2 3 4 2" xfId="30441"/>
    <cellStyle name="Обычный 5 2 2 2 2 3 4 3" xfId="39637"/>
    <cellStyle name="Обычный 5 2 2 2 2 3 4 4" xfId="48565"/>
    <cellStyle name="Обычный 5 2 2 2 2 3 4 5" xfId="57485"/>
    <cellStyle name="Обычный 5 2 2 2 2 3 5" xfId="4831"/>
    <cellStyle name="Обычный 5 2 2 2 2 3 5 2" xfId="26580"/>
    <cellStyle name="Обычный 5 2 2 2 2 3 5 3" xfId="35777"/>
    <cellStyle name="Обычный 5 2 2 2 2 3 5 4" xfId="44705"/>
    <cellStyle name="Обычный 5 2 2 2 2 3 5 5" xfId="53625"/>
    <cellStyle name="Обычный 5 2 2 2 2 3 6" xfId="13795"/>
    <cellStyle name="Обычный 5 2 2 2 2 3 7" xfId="17654"/>
    <cellStyle name="Обычный 5 2 2 2 2 3 8" xfId="21514"/>
    <cellStyle name="Обычный 5 2 2 2 2 3 9" xfId="11142"/>
    <cellStyle name="Обычный 5 2 2 2 2 4" xfId="4832"/>
    <cellStyle name="Обычный 5 2 2 2 2 4 10" xfId="51097"/>
    <cellStyle name="Обычный 5 2 2 2 2 4 2" xfId="4833"/>
    <cellStyle name="Обычный 5 2 2 2 2 4 2 2" xfId="4834"/>
    <cellStyle name="Обычный 5 2 2 2 2 4 2 2 2" xfId="29244"/>
    <cellStyle name="Обычный 5 2 2 2 2 4 2 2 3" xfId="38440"/>
    <cellStyle name="Обычный 5 2 2 2 2 4 2 2 4" xfId="47368"/>
    <cellStyle name="Обычный 5 2 2 2 2 4 2 2 5" xfId="56288"/>
    <cellStyle name="Обычный 5 2 2 2 2 4 2 3" xfId="12598"/>
    <cellStyle name="Обычный 5 2 2 2 2 4 2 4" xfId="16457"/>
    <cellStyle name="Обычный 5 2 2 2 2 4 2 5" xfId="20317"/>
    <cellStyle name="Обычный 5 2 2 2 2 4 2 6" xfId="25379"/>
    <cellStyle name="Обычный 5 2 2 2 2 4 2 7" xfId="34580"/>
    <cellStyle name="Обычный 5 2 2 2 2 4 2 8" xfId="43508"/>
    <cellStyle name="Обычный 5 2 2 2 2 4 2 9" xfId="52428"/>
    <cellStyle name="Обычный 5 2 2 2 2 4 3" xfId="4835"/>
    <cellStyle name="Обычный 5 2 2 2 2 4 3 2" xfId="27913"/>
    <cellStyle name="Обычный 5 2 2 2 2 4 3 3" xfId="37109"/>
    <cellStyle name="Обычный 5 2 2 2 2 4 3 4" xfId="46037"/>
    <cellStyle name="Обычный 5 2 2 2 2 4 3 5" xfId="54957"/>
    <cellStyle name="Обычный 5 2 2 2 2 4 4" xfId="11561"/>
    <cellStyle name="Обычный 5 2 2 2 2 4 5" xfId="15126"/>
    <cellStyle name="Обычный 5 2 2 2 2 4 6" xfId="18986"/>
    <cellStyle name="Обычный 5 2 2 2 2 4 7" xfId="24048"/>
    <cellStyle name="Обычный 5 2 2 2 2 4 8" xfId="33251"/>
    <cellStyle name="Обычный 5 2 2 2 2 4 9" xfId="42177"/>
    <cellStyle name="Обычный 5 2 2 2 2 5" xfId="4836"/>
    <cellStyle name="Обычный 5 2 2 2 2 5 2" xfId="4837"/>
    <cellStyle name="Обычный 5 2 2 2 2 5 2 2" xfId="28346"/>
    <cellStyle name="Обычный 5 2 2 2 2 5 2 3" xfId="37542"/>
    <cellStyle name="Обычный 5 2 2 2 2 5 2 4" xfId="46470"/>
    <cellStyle name="Обычный 5 2 2 2 2 5 2 5" xfId="55390"/>
    <cellStyle name="Обычный 5 2 2 2 2 5 3" xfId="11700"/>
    <cellStyle name="Обычный 5 2 2 2 2 5 4" xfId="15559"/>
    <cellStyle name="Обычный 5 2 2 2 2 5 5" xfId="19419"/>
    <cellStyle name="Обычный 5 2 2 2 2 5 6" xfId="24481"/>
    <cellStyle name="Обычный 5 2 2 2 2 5 7" xfId="33683"/>
    <cellStyle name="Обычный 5 2 2 2 2 5 8" xfId="42610"/>
    <cellStyle name="Обычный 5 2 2 2 2 5 9" xfId="51530"/>
    <cellStyle name="Обычный 5 2 2 2 2 6" xfId="4838"/>
    <cellStyle name="Обычный 5 2 2 2 2 6 2" xfId="4839"/>
    <cellStyle name="Обычный 5 2 2 2 2 6 2 2" xfId="27014"/>
    <cellStyle name="Обычный 5 2 2 2 2 6 2 3" xfId="36211"/>
    <cellStyle name="Обычный 5 2 2 2 2 6 2 4" xfId="45139"/>
    <cellStyle name="Обычный 5 2 2 2 2 6 2 5" xfId="54059"/>
    <cellStyle name="Обычный 5 2 2 2 2 6 3" xfId="14228"/>
    <cellStyle name="Обычный 5 2 2 2 2 6 4" xfId="18088"/>
    <cellStyle name="Обычный 5 2 2 2 2 6 5" xfId="23150"/>
    <cellStyle name="Обычный 5 2 2 2 2 6 6" xfId="32409"/>
    <cellStyle name="Обычный 5 2 2 2 2 6 7" xfId="41279"/>
    <cellStyle name="Обычный 5 2 2 2 2 6 8" xfId="50199"/>
    <cellStyle name="Обычный 5 2 2 2 2 7" xfId="4840"/>
    <cellStyle name="Обычный 5 2 2 2 2 7 2" xfId="29842"/>
    <cellStyle name="Обычный 5 2 2 2 2 7 3" xfId="39038"/>
    <cellStyle name="Обычный 5 2 2 2 2 7 4" xfId="47966"/>
    <cellStyle name="Обычный 5 2 2 2 2 7 5" xfId="56886"/>
    <cellStyle name="Обычный 5 2 2 2 2 8" xfId="4841"/>
    <cellStyle name="Обычный 5 2 2 2 2 8 2" xfId="25981"/>
    <cellStyle name="Обычный 5 2 2 2 2 8 3" xfId="35178"/>
    <cellStyle name="Обычный 5 2 2 2 2 8 4" xfId="44106"/>
    <cellStyle name="Обычный 5 2 2 2 2 8 5" xfId="53026"/>
    <cellStyle name="Обычный 5 2 2 2 2 9" xfId="13196"/>
    <cellStyle name="Обычный 5 2 2 2 3" xfId="4842"/>
    <cellStyle name="Обычный 5 2 2 2 4" xfId="4843"/>
    <cellStyle name="Обычный 5 2 2 2 4 2" xfId="4844"/>
    <cellStyle name="Обычный 5 2 2 2 4 2 2" xfId="28301"/>
    <cellStyle name="Обычный 5 2 2 2 4 2 3" xfId="37497"/>
    <cellStyle name="Обычный 5 2 2 2 4 2 4" xfId="46425"/>
    <cellStyle name="Обычный 5 2 2 2 4 2 5" xfId="55345"/>
    <cellStyle name="Обычный 5 2 2 2 4 3" xfId="11655"/>
    <cellStyle name="Обычный 5 2 2 2 4 4" xfId="15514"/>
    <cellStyle name="Обычный 5 2 2 2 4 5" xfId="19374"/>
    <cellStyle name="Обычный 5 2 2 2 4 6" xfId="24436"/>
    <cellStyle name="Обычный 5 2 2 2 4 7" xfId="33638"/>
    <cellStyle name="Обычный 5 2 2 2 4 8" xfId="42565"/>
    <cellStyle name="Обычный 5 2 2 2 4 9" xfId="51485"/>
    <cellStyle name="Обычный 5 2 2 2 5" xfId="4845"/>
    <cellStyle name="Обычный 5 2 2 2 5 2" xfId="4846"/>
    <cellStyle name="Обычный 5 2 2 2 5 2 2" xfId="26969"/>
    <cellStyle name="Обычный 5 2 2 2 5 2 3" xfId="36166"/>
    <cellStyle name="Обычный 5 2 2 2 5 2 4" xfId="45094"/>
    <cellStyle name="Обычный 5 2 2 2 5 2 5" xfId="54014"/>
    <cellStyle name="Обычный 5 2 2 2 5 3" xfId="14183"/>
    <cellStyle name="Обычный 5 2 2 2 5 4" xfId="18043"/>
    <cellStyle name="Обычный 5 2 2 2 5 5" xfId="23105"/>
    <cellStyle name="Обычный 5 2 2 2 5 6" xfId="31755"/>
    <cellStyle name="Обычный 5 2 2 2 5 7" xfId="41234"/>
    <cellStyle name="Обычный 5 2 2 2 5 8" xfId="50154"/>
    <cellStyle name="Обычный 5 2 2 2 6" xfId="10262"/>
    <cellStyle name="Обычный 5 2 2 20" xfId="4847"/>
    <cellStyle name="Обычный 5 2 2 20 2" xfId="25700"/>
    <cellStyle name="Обычный 5 2 2 20 3" xfId="34901"/>
    <cellStyle name="Обычный 5 2 2 20 4" xfId="43829"/>
    <cellStyle name="Обычный 5 2 2 20 5" xfId="52749"/>
    <cellStyle name="Обычный 5 2 2 21" xfId="12919"/>
    <cellStyle name="Обычный 5 2 2 22" xfId="16778"/>
    <cellStyle name="Обычный 5 2 2 23" xfId="20638"/>
    <cellStyle name="Обычный 5 2 2 24" xfId="10238"/>
    <cellStyle name="Обычный 5 2 2 25" xfId="21839"/>
    <cellStyle name="Обычный 5 2 2 26" xfId="31504"/>
    <cellStyle name="Обычный 5 2 2 27" xfId="39969"/>
    <cellStyle name="Обычный 5 2 2 28" xfId="48889"/>
    <cellStyle name="Обычный 5 2 2 3" xfId="4848"/>
    <cellStyle name="Обычный 5 2 2 3 10" xfId="16896"/>
    <cellStyle name="Обычный 5 2 2 3 11" xfId="20756"/>
    <cellStyle name="Обычный 5 2 2 3 12" xfId="10285"/>
    <cellStyle name="Обычный 5 2 2 3 13" xfId="21957"/>
    <cellStyle name="Обычный 5 2 2 3 14" xfId="31528"/>
    <cellStyle name="Обычный 5 2 2 3 15" xfId="40087"/>
    <cellStyle name="Обычный 5 2 2 3 16" xfId="49007"/>
    <cellStyle name="Обычный 5 2 2 3 2" xfId="4849"/>
    <cellStyle name="Обычный 5 2 2 3 2 10" xfId="10761"/>
    <cellStyle name="Обычный 5 2 2 3 2 11" xfId="22256"/>
    <cellStyle name="Обычный 5 2 2 3 2 12" xfId="31529"/>
    <cellStyle name="Обычный 5 2 2 3 2 13" xfId="40386"/>
    <cellStyle name="Обычный 5 2 2 3 2 14" xfId="49306"/>
    <cellStyle name="Обычный 5 2 2 3 2 2" xfId="4850"/>
    <cellStyle name="Обычный 5 2 2 3 2 2 10" xfId="22856"/>
    <cellStyle name="Обычный 5 2 2 3 2 2 11" xfId="31530"/>
    <cellStyle name="Обычный 5 2 2 3 2 2 12" xfId="40985"/>
    <cellStyle name="Обычный 5 2 2 3 2 2 13" xfId="49905"/>
    <cellStyle name="Обычный 5 2 2 3 2 2 2" xfId="4851"/>
    <cellStyle name="Обычный 5 2 2 3 2 2 2 2" xfId="4852"/>
    <cellStyle name="Обычный 5 2 2 3 2 2 2 2 2" xfId="29384"/>
    <cellStyle name="Обычный 5 2 2 3 2 2 2 2 3" xfId="38580"/>
    <cellStyle name="Обычный 5 2 2 3 2 2 2 2 4" xfId="47508"/>
    <cellStyle name="Обычный 5 2 2 3 2 2 2 2 5" xfId="56428"/>
    <cellStyle name="Обычный 5 2 2 3 2 2 2 3" xfId="12738"/>
    <cellStyle name="Обычный 5 2 2 3 2 2 2 4" xfId="16597"/>
    <cellStyle name="Обычный 5 2 2 3 2 2 2 5" xfId="20457"/>
    <cellStyle name="Обычный 5 2 2 3 2 2 2 6" xfId="25519"/>
    <cellStyle name="Обычный 5 2 2 3 2 2 2 7" xfId="34720"/>
    <cellStyle name="Обычный 5 2 2 3 2 2 2 8" xfId="43648"/>
    <cellStyle name="Обычный 5 2 2 3 2 2 2 9" xfId="52568"/>
    <cellStyle name="Обычный 5 2 2 3 2 2 3" xfId="4853"/>
    <cellStyle name="Обычный 5 2 2 3 2 2 3 2" xfId="4854"/>
    <cellStyle name="Обычный 5 2 2 3 2 2 3 2 2" xfId="28053"/>
    <cellStyle name="Обычный 5 2 2 3 2 2 3 2 3" xfId="37249"/>
    <cellStyle name="Обычный 5 2 2 3 2 2 3 2 4" xfId="46177"/>
    <cellStyle name="Обычный 5 2 2 3 2 2 3 2 5" xfId="55097"/>
    <cellStyle name="Обычный 5 2 2 3 2 2 3 3" xfId="15266"/>
    <cellStyle name="Обычный 5 2 2 3 2 2 3 4" xfId="19126"/>
    <cellStyle name="Обычный 5 2 2 3 2 2 3 5" xfId="24188"/>
    <cellStyle name="Обычный 5 2 2 3 2 2 3 6" xfId="33391"/>
    <cellStyle name="Обычный 5 2 2 3 2 2 3 7" xfId="42317"/>
    <cellStyle name="Обычный 5 2 2 3 2 2 3 8" xfId="51237"/>
    <cellStyle name="Обычный 5 2 2 3 2 2 4" xfId="4855"/>
    <cellStyle name="Обычный 5 2 2 3 2 2 4 2" xfId="30581"/>
    <cellStyle name="Обычный 5 2 2 3 2 2 4 3" xfId="39777"/>
    <cellStyle name="Обычный 5 2 2 3 2 2 4 4" xfId="48705"/>
    <cellStyle name="Обычный 5 2 2 3 2 2 4 5" xfId="57625"/>
    <cellStyle name="Обычный 5 2 2 3 2 2 5" xfId="4856"/>
    <cellStyle name="Обычный 5 2 2 3 2 2 5 2" xfId="26720"/>
    <cellStyle name="Обычный 5 2 2 3 2 2 5 3" xfId="35917"/>
    <cellStyle name="Обычный 5 2 2 3 2 2 5 4" xfId="44845"/>
    <cellStyle name="Обычный 5 2 2 3 2 2 5 5" xfId="53765"/>
    <cellStyle name="Обычный 5 2 2 3 2 2 6" xfId="13935"/>
    <cellStyle name="Обычный 5 2 2 3 2 2 7" xfId="17794"/>
    <cellStyle name="Обычный 5 2 2 3 2 2 8" xfId="21654"/>
    <cellStyle name="Обычный 5 2 2 3 2 2 9" xfId="11282"/>
    <cellStyle name="Обычный 5 2 2 3 2 3" xfId="4857"/>
    <cellStyle name="Обычный 5 2 2 3 2 3 2" xfId="4858"/>
    <cellStyle name="Обычный 5 2 2 3 2 3 2 2" xfId="28786"/>
    <cellStyle name="Обычный 5 2 2 3 2 3 2 3" xfId="37982"/>
    <cellStyle name="Обычный 5 2 2 3 2 3 2 4" xfId="46910"/>
    <cellStyle name="Обычный 5 2 2 3 2 3 2 5" xfId="55830"/>
    <cellStyle name="Обычный 5 2 2 3 2 3 3" xfId="12140"/>
    <cellStyle name="Обычный 5 2 2 3 2 3 4" xfId="15999"/>
    <cellStyle name="Обычный 5 2 2 3 2 3 5" xfId="19859"/>
    <cellStyle name="Обычный 5 2 2 3 2 3 6" xfId="24921"/>
    <cellStyle name="Обычный 5 2 2 3 2 3 7" xfId="34122"/>
    <cellStyle name="Обычный 5 2 2 3 2 3 8" xfId="43050"/>
    <cellStyle name="Обычный 5 2 2 3 2 3 9" xfId="51970"/>
    <cellStyle name="Обычный 5 2 2 3 2 4" xfId="4859"/>
    <cellStyle name="Обычный 5 2 2 3 2 4 2" xfId="4860"/>
    <cellStyle name="Обычный 5 2 2 3 2 4 2 2" xfId="27455"/>
    <cellStyle name="Обычный 5 2 2 3 2 4 2 3" xfId="36651"/>
    <cellStyle name="Обычный 5 2 2 3 2 4 2 4" xfId="45579"/>
    <cellStyle name="Обычный 5 2 2 3 2 4 2 5" xfId="54499"/>
    <cellStyle name="Обычный 5 2 2 3 2 4 3" xfId="14668"/>
    <cellStyle name="Обычный 5 2 2 3 2 4 4" xfId="18528"/>
    <cellStyle name="Обычный 5 2 2 3 2 4 5" xfId="23590"/>
    <cellStyle name="Обычный 5 2 2 3 2 4 6" xfId="32794"/>
    <cellStyle name="Обычный 5 2 2 3 2 4 7" xfId="41719"/>
    <cellStyle name="Обычный 5 2 2 3 2 4 8" xfId="50639"/>
    <cellStyle name="Обычный 5 2 2 3 2 5" xfId="4861"/>
    <cellStyle name="Обычный 5 2 2 3 2 5 2" xfId="29982"/>
    <cellStyle name="Обычный 5 2 2 3 2 5 3" xfId="39178"/>
    <cellStyle name="Обычный 5 2 2 3 2 5 4" xfId="48106"/>
    <cellStyle name="Обычный 5 2 2 3 2 5 5" xfId="57026"/>
    <cellStyle name="Обычный 5 2 2 3 2 6" xfId="4862"/>
    <cellStyle name="Обычный 5 2 2 3 2 6 2" xfId="26121"/>
    <cellStyle name="Обычный 5 2 2 3 2 6 3" xfId="35318"/>
    <cellStyle name="Обычный 5 2 2 3 2 6 4" xfId="44246"/>
    <cellStyle name="Обычный 5 2 2 3 2 6 5" xfId="53166"/>
    <cellStyle name="Обычный 5 2 2 3 2 7" xfId="13336"/>
    <cellStyle name="Обычный 5 2 2 3 2 8" xfId="17195"/>
    <cellStyle name="Обычный 5 2 2 3 2 9" xfId="21055"/>
    <cellStyle name="Обычный 5 2 2 3 3" xfId="4863"/>
    <cellStyle name="Обычный 5 2 2 3 3 10" xfId="22557"/>
    <cellStyle name="Обычный 5 2 2 3 3 11" xfId="31531"/>
    <cellStyle name="Обычный 5 2 2 3 3 12" xfId="40686"/>
    <cellStyle name="Обычный 5 2 2 3 3 13" xfId="49606"/>
    <cellStyle name="Обычный 5 2 2 3 3 2" xfId="4864"/>
    <cellStyle name="Обычный 5 2 2 3 3 2 2" xfId="4865"/>
    <cellStyle name="Обычный 5 2 2 3 3 2 2 2" xfId="28487"/>
    <cellStyle name="Обычный 5 2 2 3 3 2 2 3" xfId="37683"/>
    <cellStyle name="Обычный 5 2 2 3 3 2 2 4" xfId="46611"/>
    <cellStyle name="Обычный 5 2 2 3 3 2 2 5" xfId="55531"/>
    <cellStyle name="Обычный 5 2 2 3 3 2 3" xfId="11841"/>
    <cellStyle name="Обычный 5 2 2 3 3 2 4" xfId="15700"/>
    <cellStyle name="Обычный 5 2 2 3 3 2 5" xfId="19560"/>
    <cellStyle name="Обычный 5 2 2 3 3 2 6" xfId="24622"/>
    <cellStyle name="Обычный 5 2 2 3 3 2 7" xfId="33824"/>
    <cellStyle name="Обычный 5 2 2 3 3 2 8" xfId="42751"/>
    <cellStyle name="Обычный 5 2 2 3 3 2 9" xfId="51671"/>
    <cellStyle name="Обычный 5 2 2 3 3 3" xfId="4866"/>
    <cellStyle name="Обычный 5 2 2 3 3 3 2" xfId="4867"/>
    <cellStyle name="Обычный 5 2 2 3 3 3 2 2" xfId="27155"/>
    <cellStyle name="Обычный 5 2 2 3 3 3 2 3" xfId="36352"/>
    <cellStyle name="Обычный 5 2 2 3 3 3 2 4" xfId="45280"/>
    <cellStyle name="Обычный 5 2 2 3 3 3 2 5" xfId="54200"/>
    <cellStyle name="Обычный 5 2 2 3 3 3 3" xfId="14369"/>
    <cellStyle name="Обычный 5 2 2 3 3 3 4" xfId="18229"/>
    <cellStyle name="Обычный 5 2 2 3 3 3 5" xfId="23291"/>
    <cellStyle name="Обычный 5 2 2 3 3 3 6" xfId="32496"/>
    <cellStyle name="Обычный 5 2 2 3 3 3 7" xfId="41420"/>
    <cellStyle name="Обычный 5 2 2 3 3 3 8" xfId="50340"/>
    <cellStyle name="Обычный 5 2 2 3 3 4" xfId="4868"/>
    <cellStyle name="Обычный 5 2 2 3 3 4 2" xfId="30282"/>
    <cellStyle name="Обычный 5 2 2 3 3 4 3" xfId="39478"/>
    <cellStyle name="Обычный 5 2 2 3 3 4 4" xfId="48406"/>
    <cellStyle name="Обычный 5 2 2 3 3 4 5" xfId="57326"/>
    <cellStyle name="Обычный 5 2 2 3 3 5" xfId="4869"/>
    <cellStyle name="Обычный 5 2 2 3 3 5 2" xfId="26421"/>
    <cellStyle name="Обычный 5 2 2 3 3 5 3" xfId="35618"/>
    <cellStyle name="Обычный 5 2 2 3 3 5 4" xfId="44546"/>
    <cellStyle name="Обычный 5 2 2 3 3 5 5" xfId="53466"/>
    <cellStyle name="Обычный 5 2 2 3 3 6" xfId="13636"/>
    <cellStyle name="Обычный 5 2 2 3 3 7" xfId="17495"/>
    <cellStyle name="Обычный 5 2 2 3 3 8" xfId="21355"/>
    <cellStyle name="Обычный 5 2 2 3 3 9" xfId="10457"/>
    <cellStyle name="Обычный 5 2 2 3 4" xfId="4870"/>
    <cellStyle name="Обычный 5 2 2 3 4 10" xfId="50938"/>
    <cellStyle name="Обычный 5 2 2 3 4 2" xfId="4871"/>
    <cellStyle name="Обычный 5 2 2 3 4 2 2" xfId="4872"/>
    <cellStyle name="Обычный 5 2 2 3 4 2 2 2" xfId="29085"/>
    <cellStyle name="Обычный 5 2 2 3 4 2 2 3" xfId="38281"/>
    <cellStyle name="Обычный 5 2 2 3 4 2 2 4" xfId="47209"/>
    <cellStyle name="Обычный 5 2 2 3 4 2 2 5" xfId="56129"/>
    <cellStyle name="Обычный 5 2 2 3 4 2 3" xfId="12439"/>
    <cellStyle name="Обычный 5 2 2 3 4 2 4" xfId="16298"/>
    <cellStyle name="Обычный 5 2 2 3 4 2 5" xfId="20158"/>
    <cellStyle name="Обычный 5 2 2 3 4 2 6" xfId="25220"/>
    <cellStyle name="Обычный 5 2 2 3 4 2 7" xfId="34421"/>
    <cellStyle name="Обычный 5 2 2 3 4 2 8" xfId="43349"/>
    <cellStyle name="Обычный 5 2 2 3 4 2 9" xfId="52269"/>
    <cellStyle name="Обычный 5 2 2 3 4 3" xfId="4873"/>
    <cellStyle name="Обычный 5 2 2 3 4 3 2" xfId="27754"/>
    <cellStyle name="Обычный 5 2 2 3 4 3 3" xfId="36950"/>
    <cellStyle name="Обычный 5 2 2 3 4 3 4" xfId="45878"/>
    <cellStyle name="Обычный 5 2 2 3 4 3 5" xfId="54798"/>
    <cellStyle name="Обычный 5 2 2 3 4 4" xfId="11512"/>
    <cellStyle name="Обычный 5 2 2 3 4 5" xfId="14967"/>
    <cellStyle name="Обычный 5 2 2 3 4 6" xfId="18827"/>
    <cellStyle name="Обычный 5 2 2 3 4 7" xfId="23889"/>
    <cellStyle name="Обычный 5 2 2 3 4 8" xfId="33092"/>
    <cellStyle name="Обычный 5 2 2 3 4 9" xfId="42018"/>
    <cellStyle name="Обычный 5 2 2 3 5" xfId="4874"/>
    <cellStyle name="Обычный 5 2 2 3 5 2" xfId="4875"/>
    <cellStyle name="Обычный 5 2 2 3 5 2 2" xfId="28273"/>
    <cellStyle name="Обычный 5 2 2 3 5 2 3" xfId="37469"/>
    <cellStyle name="Обычный 5 2 2 3 5 2 4" xfId="46397"/>
    <cellStyle name="Обычный 5 2 2 3 5 2 5" xfId="55317"/>
    <cellStyle name="Обычный 5 2 2 3 5 3" xfId="11627"/>
    <cellStyle name="Обычный 5 2 2 3 5 4" xfId="15486"/>
    <cellStyle name="Обычный 5 2 2 3 5 5" xfId="19346"/>
    <cellStyle name="Обычный 5 2 2 3 5 6" xfId="24408"/>
    <cellStyle name="Обычный 5 2 2 3 5 7" xfId="33610"/>
    <cellStyle name="Обычный 5 2 2 3 5 8" xfId="42537"/>
    <cellStyle name="Обычный 5 2 2 3 5 9" xfId="51457"/>
    <cellStyle name="Обычный 5 2 2 3 6" xfId="4876"/>
    <cellStyle name="Обычный 5 2 2 3 6 2" xfId="4877"/>
    <cellStyle name="Обычный 5 2 2 3 6 2 2" xfId="26941"/>
    <cellStyle name="Обычный 5 2 2 3 6 2 3" xfId="36138"/>
    <cellStyle name="Обычный 5 2 2 3 6 2 4" xfId="45066"/>
    <cellStyle name="Обычный 5 2 2 3 6 2 5" xfId="53986"/>
    <cellStyle name="Обычный 5 2 2 3 6 3" xfId="14155"/>
    <cellStyle name="Обычный 5 2 2 3 6 4" xfId="18015"/>
    <cellStyle name="Обычный 5 2 2 3 6 5" xfId="23077"/>
    <cellStyle name="Обычный 5 2 2 3 6 6" xfId="31740"/>
    <cellStyle name="Обычный 5 2 2 3 6 7" xfId="41206"/>
    <cellStyle name="Обычный 5 2 2 3 6 8" xfId="50126"/>
    <cellStyle name="Обычный 5 2 2 3 7" xfId="4878"/>
    <cellStyle name="Обычный 5 2 2 3 7 2" xfId="29683"/>
    <cellStyle name="Обычный 5 2 2 3 7 3" xfId="38879"/>
    <cellStyle name="Обычный 5 2 2 3 7 4" xfId="47807"/>
    <cellStyle name="Обычный 5 2 2 3 7 5" xfId="56727"/>
    <cellStyle name="Обычный 5 2 2 3 8" xfId="4879"/>
    <cellStyle name="Обычный 5 2 2 3 8 2" xfId="25818"/>
    <cellStyle name="Обычный 5 2 2 3 8 3" xfId="35019"/>
    <cellStyle name="Обычный 5 2 2 3 8 4" xfId="43947"/>
    <cellStyle name="Обычный 5 2 2 3 8 5" xfId="52867"/>
    <cellStyle name="Обычный 5 2 2 3 9" xfId="13037"/>
    <cellStyle name="Обычный 5 2 2 4" xfId="4880"/>
    <cellStyle name="Обычный 5 2 2 4 10" xfId="16897"/>
    <cellStyle name="Обычный 5 2 2 4 11" xfId="20757"/>
    <cellStyle name="Обычный 5 2 2 4 12" xfId="10307"/>
    <cellStyle name="Обычный 5 2 2 4 13" xfId="21958"/>
    <cellStyle name="Обычный 5 2 2 4 14" xfId="31532"/>
    <cellStyle name="Обычный 5 2 2 4 15" xfId="40088"/>
    <cellStyle name="Обычный 5 2 2 4 16" xfId="49008"/>
    <cellStyle name="Обычный 5 2 2 4 2" xfId="4881"/>
    <cellStyle name="Обычный 5 2 2 4 2 10" xfId="10762"/>
    <cellStyle name="Обычный 5 2 2 4 2 11" xfId="22257"/>
    <cellStyle name="Обычный 5 2 2 4 2 12" xfId="31533"/>
    <cellStyle name="Обычный 5 2 2 4 2 13" xfId="40387"/>
    <cellStyle name="Обычный 5 2 2 4 2 14" xfId="49307"/>
    <cellStyle name="Обычный 5 2 2 4 2 2" xfId="4882"/>
    <cellStyle name="Обычный 5 2 2 4 2 2 10" xfId="22857"/>
    <cellStyle name="Обычный 5 2 2 4 2 2 11" xfId="31534"/>
    <cellStyle name="Обычный 5 2 2 4 2 2 12" xfId="40986"/>
    <cellStyle name="Обычный 5 2 2 4 2 2 13" xfId="49906"/>
    <cellStyle name="Обычный 5 2 2 4 2 2 2" xfId="4883"/>
    <cellStyle name="Обычный 5 2 2 4 2 2 2 2" xfId="4884"/>
    <cellStyle name="Обычный 5 2 2 4 2 2 2 2 2" xfId="29385"/>
    <cellStyle name="Обычный 5 2 2 4 2 2 2 2 3" xfId="38581"/>
    <cellStyle name="Обычный 5 2 2 4 2 2 2 2 4" xfId="47509"/>
    <cellStyle name="Обычный 5 2 2 4 2 2 2 2 5" xfId="56429"/>
    <cellStyle name="Обычный 5 2 2 4 2 2 2 3" xfId="12739"/>
    <cellStyle name="Обычный 5 2 2 4 2 2 2 4" xfId="16598"/>
    <cellStyle name="Обычный 5 2 2 4 2 2 2 5" xfId="20458"/>
    <cellStyle name="Обычный 5 2 2 4 2 2 2 6" xfId="25520"/>
    <cellStyle name="Обычный 5 2 2 4 2 2 2 7" xfId="34721"/>
    <cellStyle name="Обычный 5 2 2 4 2 2 2 8" xfId="43649"/>
    <cellStyle name="Обычный 5 2 2 4 2 2 2 9" xfId="52569"/>
    <cellStyle name="Обычный 5 2 2 4 2 2 3" xfId="4885"/>
    <cellStyle name="Обычный 5 2 2 4 2 2 3 2" xfId="4886"/>
    <cellStyle name="Обычный 5 2 2 4 2 2 3 2 2" xfId="28054"/>
    <cellStyle name="Обычный 5 2 2 4 2 2 3 2 3" xfId="37250"/>
    <cellStyle name="Обычный 5 2 2 4 2 2 3 2 4" xfId="46178"/>
    <cellStyle name="Обычный 5 2 2 4 2 2 3 2 5" xfId="55098"/>
    <cellStyle name="Обычный 5 2 2 4 2 2 3 3" xfId="15267"/>
    <cellStyle name="Обычный 5 2 2 4 2 2 3 4" xfId="19127"/>
    <cellStyle name="Обычный 5 2 2 4 2 2 3 5" xfId="24189"/>
    <cellStyle name="Обычный 5 2 2 4 2 2 3 6" xfId="33392"/>
    <cellStyle name="Обычный 5 2 2 4 2 2 3 7" xfId="42318"/>
    <cellStyle name="Обычный 5 2 2 4 2 2 3 8" xfId="51238"/>
    <cellStyle name="Обычный 5 2 2 4 2 2 4" xfId="4887"/>
    <cellStyle name="Обычный 5 2 2 4 2 2 4 2" xfId="30582"/>
    <cellStyle name="Обычный 5 2 2 4 2 2 4 3" xfId="39778"/>
    <cellStyle name="Обычный 5 2 2 4 2 2 4 4" xfId="48706"/>
    <cellStyle name="Обычный 5 2 2 4 2 2 4 5" xfId="57626"/>
    <cellStyle name="Обычный 5 2 2 4 2 2 5" xfId="4888"/>
    <cellStyle name="Обычный 5 2 2 4 2 2 5 2" xfId="26721"/>
    <cellStyle name="Обычный 5 2 2 4 2 2 5 3" xfId="35918"/>
    <cellStyle name="Обычный 5 2 2 4 2 2 5 4" xfId="44846"/>
    <cellStyle name="Обычный 5 2 2 4 2 2 5 5" xfId="53766"/>
    <cellStyle name="Обычный 5 2 2 4 2 2 6" xfId="13936"/>
    <cellStyle name="Обычный 5 2 2 4 2 2 7" xfId="17795"/>
    <cellStyle name="Обычный 5 2 2 4 2 2 8" xfId="21655"/>
    <cellStyle name="Обычный 5 2 2 4 2 2 9" xfId="11283"/>
    <cellStyle name="Обычный 5 2 2 4 2 3" xfId="4889"/>
    <cellStyle name="Обычный 5 2 2 4 2 3 2" xfId="4890"/>
    <cellStyle name="Обычный 5 2 2 4 2 3 2 2" xfId="28787"/>
    <cellStyle name="Обычный 5 2 2 4 2 3 2 3" xfId="37983"/>
    <cellStyle name="Обычный 5 2 2 4 2 3 2 4" xfId="46911"/>
    <cellStyle name="Обычный 5 2 2 4 2 3 2 5" xfId="55831"/>
    <cellStyle name="Обычный 5 2 2 4 2 3 3" xfId="12141"/>
    <cellStyle name="Обычный 5 2 2 4 2 3 4" xfId="16000"/>
    <cellStyle name="Обычный 5 2 2 4 2 3 5" xfId="19860"/>
    <cellStyle name="Обычный 5 2 2 4 2 3 6" xfId="24922"/>
    <cellStyle name="Обычный 5 2 2 4 2 3 7" xfId="34123"/>
    <cellStyle name="Обычный 5 2 2 4 2 3 8" xfId="43051"/>
    <cellStyle name="Обычный 5 2 2 4 2 3 9" xfId="51971"/>
    <cellStyle name="Обычный 5 2 2 4 2 4" xfId="4891"/>
    <cellStyle name="Обычный 5 2 2 4 2 4 2" xfId="4892"/>
    <cellStyle name="Обычный 5 2 2 4 2 4 2 2" xfId="27456"/>
    <cellStyle name="Обычный 5 2 2 4 2 4 2 3" xfId="36652"/>
    <cellStyle name="Обычный 5 2 2 4 2 4 2 4" xfId="45580"/>
    <cellStyle name="Обычный 5 2 2 4 2 4 2 5" xfId="54500"/>
    <cellStyle name="Обычный 5 2 2 4 2 4 3" xfId="14669"/>
    <cellStyle name="Обычный 5 2 2 4 2 4 4" xfId="18529"/>
    <cellStyle name="Обычный 5 2 2 4 2 4 5" xfId="23591"/>
    <cellStyle name="Обычный 5 2 2 4 2 4 6" xfId="32795"/>
    <cellStyle name="Обычный 5 2 2 4 2 4 7" xfId="41720"/>
    <cellStyle name="Обычный 5 2 2 4 2 4 8" xfId="50640"/>
    <cellStyle name="Обычный 5 2 2 4 2 5" xfId="4893"/>
    <cellStyle name="Обычный 5 2 2 4 2 5 2" xfId="29983"/>
    <cellStyle name="Обычный 5 2 2 4 2 5 3" xfId="39179"/>
    <cellStyle name="Обычный 5 2 2 4 2 5 4" xfId="48107"/>
    <cellStyle name="Обычный 5 2 2 4 2 5 5" xfId="57027"/>
    <cellStyle name="Обычный 5 2 2 4 2 6" xfId="4894"/>
    <cellStyle name="Обычный 5 2 2 4 2 6 2" xfId="26122"/>
    <cellStyle name="Обычный 5 2 2 4 2 6 3" xfId="35319"/>
    <cellStyle name="Обычный 5 2 2 4 2 6 4" xfId="44247"/>
    <cellStyle name="Обычный 5 2 2 4 2 6 5" xfId="53167"/>
    <cellStyle name="Обычный 5 2 2 4 2 7" xfId="13337"/>
    <cellStyle name="Обычный 5 2 2 4 2 8" xfId="17196"/>
    <cellStyle name="Обычный 5 2 2 4 2 9" xfId="21056"/>
    <cellStyle name="Обычный 5 2 2 4 3" xfId="4895"/>
    <cellStyle name="Обычный 5 2 2 4 3 10" xfId="22558"/>
    <cellStyle name="Обычный 5 2 2 4 3 11" xfId="31535"/>
    <cellStyle name="Обычный 5 2 2 4 3 12" xfId="40687"/>
    <cellStyle name="Обычный 5 2 2 4 3 13" xfId="49607"/>
    <cellStyle name="Обычный 5 2 2 4 3 2" xfId="4896"/>
    <cellStyle name="Обычный 5 2 2 4 3 2 2" xfId="4897"/>
    <cellStyle name="Обычный 5 2 2 4 3 2 2 2" xfId="28488"/>
    <cellStyle name="Обычный 5 2 2 4 3 2 2 3" xfId="37684"/>
    <cellStyle name="Обычный 5 2 2 4 3 2 2 4" xfId="46612"/>
    <cellStyle name="Обычный 5 2 2 4 3 2 2 5" xfId="55532"/>
    <cellStyle name="Обычный 5 2 2 4 3 2 3" xfId="11842"/>
    <cellStyle name="Обычный 5 2 2 4 3 2 4" xfId="15701"/>
    <cellStyle name="Обычный 5 2 2 4 3 2 5" xfId="19561"/>
    <cellStyle name="Обычный 5 2 2 4 3 2 6" xfId="24623"/>
    <cellStyle name="Обычный 5 2 2 4 3 2 7" xfId="33825"/>
    <cellStyle name="Обычный 5 2 2 4 3 2 8" xfId="42752"/>
    <cellStyle name="Обычный 5 2 2 4 3 2 9" xfId="51672"/>
    <cellStyle name="Обычный 5 2 2 4 3 3" xfId="4898"/>
    <cellStyle name="Обычный 5 2 2 4 3 3 2" xfId="4899"/>
    <cellStyle name="Обычный 5 2 2 4 3 3 2 2" xfId="27156"/>
    <cellStyle name="Обычный 5 2 2 4 3 3 2 3" xfId="36353"/>
    <cellStyle name="Обычный 5 2 2 4 3 3 2 4" xfId="45281"/>
    <cellStyle name="Обычный 5 2 2 4 3 3 2 5" xfId="54201"/>
    <cellStyle name="Обычный 5 2 2 4 3 3 3" xfId="14370"/>
    <cellStyle name="Обычный 5 2 2 4 3 3 4" xfId="18230"/>
    <cellStyle name="Обычный 5 2 2 4 3 3 5" xfId="23292"/>
    <cellStyle name="Обычный 5 2 2 4 3 3 6" xfId="32497"/>
    <cellStyle name="Обычный 5 2 2 4 3 3 7" xfId="41421"/>
    <cellStyle name="Обычный 5 2 2 4 3 3 8" xfId="50341"/>
    <cellStyle name="Обычный 5 2 2 4 3 4" xfId="4900"/>
    <cellStyle name="Обычный 5 2 2 4 3 4 2" xfId="30283"/>
    <cellStyle name="Обычный 5 2 2 4 3 4 3" xfId="39479"/>
    <cellStyle name="Обычный 5 2 2 4 3 4 4" xfId="48407"/>
    <cellStyle name="Обычный 5 2 2 4 3 4 5" xfId="57327"/>
    <cellStyle name="Обычный 5 2 2 4 3 5" xfId="4901"/>
    <cellStyle name="Обычный 5 2 2 4 3 5 2" xfId="26422"/>
    <cellStyle name="Обычный 5 2 2 4 3 5 3" xfId="35619"/>
    <cellStyle name="Обычный 5 2 2 4 3 5 4" xfId="44547"/>
    <cellStyle name="Обычный 5 2 2 4 3 5 5" xfId="53467"/>
    <cellStyle name="Обычный 5 2 2 4 3 6" xfId="13637"/>
    <cellStyle name="Обычный 5 2 2 4 3 7" xfId="17496"/>
    <cellStyle name="Обычный 5 2 2 4 3 8" xfId="21356"/>
    <cellStyle name="Обычный 5 2 2 4 3 9" xfId="10458"/>
    <cellStyle name="Обычный 5 2 2 4 4" xfId="4902"/>
    <cellStyle name="Обычный 5 2 2 4 4 10" xfId="50939"/>
    <cellStyle name="Обычный 5 2 2 4 4 2" xfId="4903"/>
    <cellStyle name="Обычный 5 2 2 4 4 2 2" xfId="4904"/>
    <cellStyle name="Обычный 5 2 2 4 4 2 2 2" xfId="29086"/>
    <cellStyle name="Обычный 5 2 2 4 4 2 2 3" xfId="38282"/>
    <cellStyle name="Обычный 5 2 2 4 4 2 2 4" xfId="47210"/>
    <cellStyle name="Обычный 5 2 2 4 4 2 2 5" xfId="56130"/>
    <cellStyle name="Обычный 5 2 2 4 4 2 3" xfId="12440"/>
    <cellStyle name="Обычный 5 2 2 4 4 2 4" xfId="16299"/>
    <cellStyle name="Обычный 5 2 2 4 4 2 5" xfId="20159"/>
    <cellStyle name="Обычный 5 2 2 4 4 2 6" xfId="25221"/>
    <cellStyle name="Обычный 5 2 2 4 4 2 7" xfId="34422"/>
    <cellStyle name="Обычный 5 2 2 4 4 2 8" xfId="43350"/>
    <cellStyle name="Обычный 5 2 2 4 4 2 9" xfId="52270"/>
    <cellStyle name="Обычный 5 2 2 4 4 3" xfId="4905"/>
    <cellStyle name="Обычный 5 2 2 4 4 3 2" xfId="27755"/>
    <cellStyle name="Обычный 5 2 2 4 4 3 3" xfId="36951"/>
    <cellStyle name="Обычный 5 2 2 4 4 3 4" xfId="45879"/>
    <cellStyle name="Обычный 5 2 2 4 4 3 5" xfId="54799"/>
    <cellStyle name="Обычный 5 2 2 4 4 4" xfId="11513"/>
    <cellStyle name="Обычный 5 2 2 4 4 5" xfId="14968"/>
    <cellStyle name="Обычный 5 2 2 4 4 6" xfId="18828"/>
    <cellStyle name="Обычный 5 2 2 4 4 7" xfId="23890"/>
    <cellStyle name="Обычный 5 2 2 4 4 8" xfId="33093"/>
    <cellStyle name="Обычный 5 2 2 4 4 9" xfId="42019"/>
    <cellStyle name="Обычный 5 2 2 4 5" xfId="4906"/>
    <cellStyle name="Обычный 5 2 2 4 5 2" xfId="4907"/>
    <cellStyle name="Обычный 5 2 2 4 5 2 2" xfId="28323"/>
    <cellStyle name="Обычный 5 2 2 4 5 2 3" xfId="37519"/>
    <cellStyle name="Обычный 5 2 2 4 5 2 4" xfId="46447"/>
    <cellStyle name="Обычный 5 2 2 4 5 2 5" xfId="55367"/>
    <cellStyle name="Обычный 5 2 2 4 5 3" xfId="11677"/>
    <cellStyle name="Обычный 5 2 2 4 5 4" xfId="15536"/>
    <cellStyle name="Обычный 5 2 2 4 5 5" xfId="19396"/>
    <cellStyle name="Обычный 5 2 2 4 5 6" xfId="24458"/>
    <cellStyle name="Обычный 5 2 2 4 5 7" xfId="33660"/>
    <cellStyle name="Обычный 5 2 2 4 5 8" xfId="42587"/>
    <cellStyle name="Обычный 5 2 2 4 5 9" xfId="51507"/>
    <cellStyle name="Обычный 5 2 2 4 6" xfId="4908"/>
    <cellStyle name="Обычный 5 2 2 4 6 2" xfId="4909"/>
    <cellStyle name="Обычный 5 2 2 4 6 2 2" xfId="26991"/>
    <cellStyle name="Обычный 5 2 2 4 6 2 3" xfId="36188"/>
    <cellStyle name="Обычный 5 2 2 4 6 2 4" xfId="45116"/>
    <cellStyle name="Обычный 5 2 2 4 6 2 5" xfId="54036"/>
    <cellStyle name="Обычный 5 2 2 4 6 3" xfId="14205"/>
    <cellStyle name="Обычный 5 2 2 4 6 4" xfId="18065"/>
    <cellStyle name="Обычный 5 2 2 4 6 5" xfId="23127"/>
    <cellStyle name="Обычный 5 2 2 4 6 6" xfId="32388"/>
    <cellStyle name="Обычный 5 2 2 4 6 7" xfId="41256"/>
    <cellStyle name="Обычный 5 2 2 4 6 8" xfId="50176"/>
    <cellStyle name="Обычный 5 2 2 4 7" xfId="4910"/>
    <cellStyle name="Обычный 5 2 2 4 7 2" xfId="29684"/>
    <cellStyle name="Обычный 5 2 2 4 7 3" xfId="38880"/>
    <cellStyle name="Обычный 5 2 2 4 7 4" xfId="47808"/>
    <cellStyle name="Обычный 5 2 2 4 7 5" xfId="56728"/>
    <cellStyle name="Обычный 5 2 2 4 8" xfId="4911"/>
    <cellStyle name="Обычный 5 2 2 4 8 2" xfId="25819"/>
    <cellStyle name="Обычный 5 2 2 4 8 3" xfId="35020"/>
    <cellStyle name="Обычный 5 2 2 4 8 4" xfId="43948"/>
    <cellStyle name="Обычный 5 2 2 4 8 5" xfId="52868"/>
    <cellStyle name="Обычный 5 2 2 4 9" xfId="13038"/>
    <cellStyle name="Обычный 5 2 2 5" xfId="4912"/>
    <cellStyle name="Обычный 5 2 2 5 10" xfId="20758"/>
    <cellStyle name="Обычный 5 2 2 5 11" xfId="10459"/>
    <cellStyle name="Обычный 5 2 2 5 12" xfId="21959"/>
    <cellStyle name="Обычный 5 2 2 5 13" xfId="31536"/>
    <cellStyle name="Обычный 5 2 2 5 14" xfId="40089"/>
    <cellStyle name="Обычный 5 2 2 5 15" xfId="49009"/>
    <cellStyle name="Обычный 5 2 2 5 2" xfId="4913"/>
    <cellStyle name="Обычный 5 2 2 5 2 10" xfId="10763"/>
    <cellStyle name="Обычный 5 2 2 5 2 11" xfId="22258"/>
    <cellStyle name="Обычный 5 2 2 5 2 12" xfId="31537"/>
    <cellStyle name="Обычный 5 2 2 5 2 13" xfId="40388"/>
    <cellStyle name="Обычный 5 2 2 5 2 14" xfId="49308"/>
    <cellStyle name="Обычный 5 2 2 5 2 2" xfId="4914"/>
    <cellStyle name="Обычный 5 2 2 5 2 2 10" xfId="22858"/>
    <cellStyle name="Обычный 5 2 2 5 2 2 11" xfId="31538"/>
    <cellStyle name="Обычный 5 2 2 5 2 2 12" xfId="40987"/>
    <cellStyle name="Обычный 5 2 2 5 2 2 13" xfId="49907"/>
    <cellStyle name="Обычный 5 2 2 5 2 2 2" xfId="4915"/>
    <cellStyle name="Обычный 5 2 2 5 2 2 2 2" xfId="4916"/>
    <cellStyle name="Обычный 5 2 2 5 2 2 2 2 2" xfId="29386"/>
    <cellStyle name="Обычный 5 2 2 5 2 2 2 2 3" xfId="38582"/>
    <cellStyle name="Обычный 5 2 2 5 2 2 2 2 4" xfId="47510"/>
    <cellStyle name="Обычный 5 2 2 5 2 2 2 2 5" xfId="56430"/>
    <cellStyle name="Обычный 5 2 2 5 2 2 2 3" xfId="12740"/>
    <cellStyle name="Обычный 5 2 2 5 2 2 2 4" xfId="16599"/>
    <cellStyle name="Обычный 5 2 2 5 2 2 2 5" xfId="20459"/>
    <cellStyle name="Обычный 5 2 2 5 2 2 2 6" xfId="25521"/>
    <cellStyle name="Обычный 5 2 2 5 2 2 2 7" xfId="34722"/>
    <cellStyle name="Обычный 5 2 2 5 2 2 2 8" xfId="43650"/>
    <cellStyle name="Обычный 5 2 2 5 2 2 2 9" xfId="52570"/>
    <cellStyle name="Обычный 5 2 2 5 2 2 3" xfId="4917"/>
    <cellStyle name="Обычный 5 2 2 5 2 2 3 2" xfId="4918"/>
    <cellStyle name="Обычный 5 2 2 5 2 2 3 2 2" xfId="28055"/>
    <cellStyle name="Обычный 5 2 2 5 2 2 3 2 3" xfId="37251"/>
    <cellStyle name="Обычный 5 2 2 5 2 2 3 2 4" xfId="46179"/>
    <cellStyle name="Обычный 5 2 2 5 2 2 3 2 5" xfId="55099"/>
    <cellStyle name="Обычный 5 2 2 5 2 2 3 3" xfId="15268"/>
    <cellStyle name="Обычный 5 2 2 5 2 2 3 4" xfId="19128"/>
    <cellStyle name="Обычный 5 2 2 5 2 2 3 5" xfId="24190"/>
    <cellStyle name="Обычный 5 2 2 5 2 2 3 6" xfId="33393"/>
    <cellStyle name="Обычный 5 2 2 5 2 2 3 7" xfId="42319"/>
    <cellStyle name="Обычный 5 2 2 5 2 2 3 8" xfId="51239"/>
    <cellStyle name="Обычный 5 2 2 5 2 2 4" xfId="4919"/>
    <cellStyle name="Обычный 5 2 2 5 2 2 4 2" xfId="30583"/>
    <cellStyle name="Обычный 5 2 2 5 2 2 4 3" xfId="39779"/>
    <cellStyle name="Обычный 5 2 2 5 2 2 4 4" xfId="48707"/>
    <cellStyle name="Обычный 5 2 2 5 2 2 4 5" xfId="57627"/>
    <cellStyle name="Обычный 5 2 2 5 2 2 5" xfId="4920"/>
    <cellStyle name="Обычный 5 2 2 5 2 2 5 2" xfId="26722"/>
    <cellStyle name="Обычный 5 2 2 5 2 2 5 3" xfId="35919"/>
    <cellStyle name="Обычный 5 2 2 5 2 2 5 4" xfId="44847"/>
    <cellStyle name="Обычный 5 2 2 5 2 2 5 5" xfId="53767"/>
    <cellStyle name="Обычный 5 2 2 5 2 2 6" xfId="13937"/>
    <cellStyle name="Обычный 5 2 2 5 2 2 7" xfId="17796"/>
    <cellStyle name="Обычный 5 2 2 5 2 2 8" xfId="21656"/>
    <cellStyle name="Обычный 5 2 2 5 2 2 9" xfId="11284"/>
    <cellStyle name="Обычный 5 2 2 5 2 3" xfId="4921"/>
    <cellStyle name="Обычный 5 2 2 5 2 3 2" xfId="4922"/>
    <cellStyle name="Обычный 5 2 2 5 2 3 2 2" xfId="28788"/>
    <cellStyle name="Обычный 5 2 2 5 2 3 2 3" xfId="37984"/>
    <cellStyle name="Обычный 5 2 2 5 2 3 2 4" xfId="46912"/>
    <cellStyle name="Обычный 5 2 2 5 2 3 2 5" xfId="55832"/>
    <cellStyle name="Обычный 5 2 2 5 2 3 3" xfId="12142"/>
    <cellStyle name="Обычный 5 2 2 5 2 3 4" xfId="16001"/>
    <cellStyle name="Обычный 5 2 2 5 2 3 5" xfId="19861"/>
    <cellStyle name="Обычный 5 2 2 5 2 3 6" xfId="24923"/>
    <cellStyle name="Обычный 5 2 2 5 2 3 7" xfId="34124"/>
    <cellStyle name="Обычный 5 2 2 5 2 3 8" xfId="43052"/>
    <cellStyle name="Обычный 5 2 2 5 2 3 9" xfId="51972"/>
    <cellStyle name="Обычный 5 2 2 5 2 4" xfId="4923"/>
    <cellStyle name="Обычный 5 2 2 5 2 4 2" xfId="4924"/>
    <cellStyle name="Обычный 5 2 2 5 2 4 2 2" xfId="27457"/>
    <cellStyle name="Обычный 5 2 2 5 2 4 2 3" xfId="36653"/>
    <cellStyle name="Обычный 5 2 2 5 2 4 2 4" xfId="45581"/>
    <cellStyle name="Обычный 5 2 2 5 2 4 2 5" xfId="54501"/>
    <cellStyle name="Обычный 5 2 2 5 2 4 3" xfId="14670"/>
    <cellStyle name="Обычный 5 2 2 5 2 4 4" xfId="18530"/>
    <cellStyle name="Обычный 5 2 2 5 2 4 5" xfId="23592"/>
    <cellStyle name="Обычный 5 2 2 5 2 4 6" xfId="32796"/>
    <cellStyle name="Обычный 5 2 2 5 2 4 7" xfId="41721"/>
    <cellStyle name="Обычный 5 2 2 5 2 4 8" xfId="50641"/>
    <cellStyle name="Обычный 5 2 2 5 2 5" xfId="4925"/>
    <cellStyle name="Обычный 5 2 2 5 2 5 2" xfId="29984"/>
    <cellStyle name="Обычный 5 2 2 5 2 5 3" xfId="39180"/>
    <cellStyle name="Обычный 5 2 2 5 2 5 4" xfId="48108"/>
    <cellStyle name="Обычный 5 2 2 5 2 5 5" xfId="57028"/>
    <cellStyle name="Обычный 5 2 2 5 2 6" xfId="4926"/>
    <cellStyle name="Обычный 5 2 2 5 2 6 2" xfId="26123"/>
    <cellStyle name="Обычный 5 2 2 5 2 6 3" xfId="35320"/>
    <cellStyle name="Обычный 5 2 2 5 2 6 4" xfId="44248"/>
    <cellStyle name="Обычный 5 2 2 5 2 6 5" xfId="53168"/>
    <cellStyle name="Обычный 5 2 2 5 2 7" xfId="13338"/>
    <cellStyle name="Обычный 5 2 2 5 2 8" xfId="17197"/>
    <cellStyle name="Обычный 5 2 2 5 2 9" xfId="21057"/>
    <cellStyle name="Обычный 5 2 2 5 3" xfId="4927"/>
    <cellStyle name="Обычный 5 2 2 5 3 10" xfId="22559"/>
    <cellStyle name="Обычный 5 2 2 5 3 11" xfId="31539"/>
    <cellStyle name="Обычный 5 2 2 5 3 12" xfId="40688"/>
    <cellStyle name="Обычный 5 2 2 5 3 13" xfId="49608"/>
    <cellStyle name="Обычный 5 2 2 5 3 2" xfId="4928"/>
    <cellStyle name="Обычный 5 2 2 5 3 2 2" xfId="4929"/>
    <cellStyle name="Обычный 5 2 2 5 3 2 2 2" xfId="29087"/>
    <cellStyle name="Обычный 5 2 2 5 3 2 2 3" xfId="38283"/>
    <cellStyle name="Обычный 5 2 2 5 3 2 2 4" xfId="47211"/>
    <cellStyle name="Обычный 5 2 2 5 3 2 2 5" xfId="56131"/>
    <cellStyle name="Обычный 5 2 2 5 3 2 3" xfId="12441"/>
    <cellStyle name="Обычный 5 2 2 5 3 2 4" xfId="16300"/>
    <cellStyle name="Обычный 5 2 2 5 3 2 5" xfId="20160"/>
    <cellStyle name="Обычный 5 2 2 5 3 2 6" xfId="25222"/>
    <cellStyle name="Обычный 5 2 2 5 3 2 7" xfId="34423"/>
    <cellStyle name="Обычный 5 2 2 5 3 2 8" xfId="43351"/>
    <cellStyle name="Обычный 5 2 2 5 3 2 9" xfId="52271"/>
    <cellStyle name="Обычный 5 2 2 5 3 3" xfId="4930"/>
    <cellStyle name="Обычный 5 2 2 5 3 3 2" xfId="4931"/>
    <cellStyle name="Обычный 5 2 2 5 3 3 2 2" xfId="27756"/>
    <cellStyle name="Обычный 5 2 2 5 3 3 2 3" xfId="36952"/>
    <cellStyle name="Обычный 5 2 2 5 3 3 2 4" xfId="45880"/>
    <cellStyle name="Обычный 5 2 2 5 3 3 2 5" xfId="54800"/>
    <cellStyle name="Обычный 5 2 2 5 3 3 3" xfId="14969"/>
    <cellStyle name="Обычный 5 2 2 5 3 3 4" xfId="18829"/>
    <cellStyle name="Обычный 5 2 2 5 3 3 5" xfId="23891"/>
    <cellStyle name="Обычный 5 2 2 5 3 3 6" xfId="33094"/>
    <cellStyle name="Обычный 5 2 2 5 3 3 7" xfId="42020"/>
    <cellStyle name="Обычный 5 2 2 5 3 3 8" xfId="50940"/>
    <cellStyle name="Обычный 5 2 2 5 3 4" xfId="4932"/>
    <cellStyle name="Обычный 5 2 2 5 3 4 2" xfId="30284"/>
    <cellStyle name="Обычный 5 2 2 5 3 4 3" xfId="39480"/>
    <cellStyle name="Обычный 5 2 2 5 3 4 4" xfId="48408"/>
    <cellStyle name="Обычный 5 2 2 5 3 4 5" xfId="57328"/>
    <cellStyle name="Обычный 5 2 2 5 3 5" xfId="4933"/>
    <cellStyle name="Обычный 5 2 2 5 3 5 2" xfId="26423"/>
    <cellStyle name="Обычный 5 2 2 5 3 5 3" xfId="35620"/>
    <cellStyle name="Обычный 5 2 2 5 3 5 4" xfId="44548"/>
    <cellStyle name="Обычный 5 2 2 5 3 5 5" xfId="53468"/>
    <cellStyle name="Обычный 5 2 2 5 3 6" xfId="13638"/>
    <cellStyle name="Обычный 5 2 2 5 3 7" xfId="17497"/>
    <cellStyle name="Обычный 5 2 2 5 3 8" xfId="21357"/>
    <cellStyle name="Обычный 5 2 2 5 3 9" xfId="11015"/>
    <cellStyle name="Обычный 5 2 2 5 4" xfId="4934"/>
    <cellStyle name="Обычный 5 2 2 5 4 2" xfId="4935"/>
    <cellStyle name="Обычный 5 2 2 5 4 2 2" xfId="28489"/>
    <cellStyle name="Обычный 5 2 2 5 4 2 3" xfId="37685"/>
    <cellStyle name="Обычный 5 2 2 5 4 2 4" xfId="46613"/>
    <cellStyle name="Обычный 5 2 2 5 4 2 5" xfId="55533"/>
    <cellStyle name="Обычный 5 2 2 5 4 3" xfId="11843"/>
    <cellStyle name="Обычный 5 2 2 5 4 4" xfId="15702"/>
    <cellStyle name="Обычный 5 2 2 5 4 5" xfId="19562"/>
    <cellStyle name="Обычный 5 2 2 5 4 6" xfId="24624"/>
    <cellStyle name="Обычный 5 2 2 5 4 7" xfId="33826"/>
    <cellStyle name="Обычный 5 2 2 5 4 8" xfId="42753"/>
    <cellStyle name="Обычный 5 2 2 5 4 9" xfId="51673"/>
    <cellStyle name="Обычный 5 2 2 5 5" xfId="4936"/>
    <cellStyle name="Обычный 5 2 2 5 5 2" xfId="4937"/>
    <cellStyle name="Обычный 5 2 2 5 5 2 2" xfId="27157"/>
    <cellStyle name="Обычный 5 2 2 5 5 2 3" xfId="36354"/>
    <cellStyle name="Обычный 5 2 2 5 5 2 4" xfId="45282"/>
    <cellStyle name="Обычный 5 2 2 5 5 2 5" xfId="54202"/>
    <cellStyle name="Обычный 5 2 2 5 5 3" xfId="14371"/>
    <cellStyle name="Обычный 5 2 2 5 5 4" xfId="18231"/>
    <cellStyle name="Обычный 5 2 2 5 5 5" xfId="23293"/>
    <cellStyle name="Обычный 5 2 2 5 5 6" xfId="32498"/>
    <cellStyle name="Обычный 5 2 2 5 5 7" xfId="41422"/>
    <cellStyle name="Обычный 5 2 2 5 5 8" xfId="50342"/>
    <cellStyle name="Обычный 5 2 2 5 6" xfId="4938"/>
    <cellStyle name="Обычный 5 2 2 5 6 2" xfId="29685"/>
    <cellStyle name="Обычный 5 2 2 5 6 3" xfId="38881"/>
    <cellStyle name="Обычный 5 2 2 5 6 4" xfId="47809"/>
    <cellStyle name="Обычный 5 2 2 5 6 5" xfId="56729"/>
    <cellStyle name="Обычный 5 2 2 5 7" xfId="4939"/>
    <cellStyle name="Обычный 5 2 2 5 7 2" xfId="25820"/>
    <cellStyle name="Обычный 5 2 2 5 7 3" xfId="35021"/>
    <cellStyle name="Обычный 5 2 2 5 7 4" xfId="43949"/>
    <cellStyle name="Обычный 5 2 2 5 7 5" xfId="52869"/>
    <cellStyle name="Обычный 5 2 2 5 8" xfId="13039"/>
    <cellStyle name="Обычный 5 2 2 5 9" xfId="16898"/>
    <cellStyle name="Обычный 5 2 2 6" xfId="4940"/>
    <cellStyle name="Обычный 5 2 2 6 10" xfId="20759"/>
    <cellStyle name="Обычный 5 2 2 6 11" xfId="10460"/>
    <cellStyle name="Обычный 5 2 2 6 12" xfId="21960"/>
    <cellStyle name="Обычный 5 2 2 6 13" xfId="31540"/>
    <cellStyle name="Обычный 5 2 2 6 14" xfId="40090"/>
    <cellStyle name="Обычный 5 2 2 6 15" xfId="49010"/>
    <cellStyle name="Обычный 5 2 2 6 2" xfId="4941"/>
    <cellStyle name="Обычный 5 2 2 6 2 10" xfId="10764"/>
    <cellStyle name="Обычный 5 2 2 6 2 11" xfId="22259"/>
    <cellStyle name="Обычный 5 2 2 6 2 12" xfId="31541"/>
    <cellStyle name="Обычный 5 2 2 6 2 13" xfId="40389"/>
    <cellStyle name="Обычный 5 2 2 6 2 14" xfId="49309"/>
    <cellStyle name="Обычный 5 2 2 6 2 2" xfId="4942"/>
    <cellStyle name="Обычный 5 2 2 6 2 2 10" xfId="22859"/>
    <cellStyle name="Обычный 5 2 2 6 2 2 11" xfId="31542"/>
    <cellStyle name="Обычный 5 2 2 6 2 2 12" xfId="40988"/>
    <cellStyle name="Обычный 5 2 2 6 2 2 13" xfId="49908"/>
    <cellStyle name="Обычный 5 2 2 6 2 2 2" xfId="4943"/>
    <cellStyle name="Обычный 5 2 2 6 2 2 2 2" xfId="4944"/>
    <cellStyle name="Обычный 5 2 2 6 2 2 2 2 2" xfId="29387"/>
    <cellStyle name="Обычный 5 2 2 6 2 2 2 2 3" xfId="38583"/>
    <cellStyle name="Обычный 5 2 2 6 2 2 2 2 4" xfId="47511"/>
    <cellStyle name="Обычный 5 2 2 6 2 2 2 2 5" xfId="56431"/>
    <cellStyle name="Обычный 5 2 2 6 2 2 2 3" xfId="12741"/>
    <cellStyle name="Обычный 5 2 2 6 2 2 2 4" xfId="16600"/>
    <cellStyle name="Обычный 5 2 2 6 2 2 2 5" xfId="20460"/>
    <cellStyle name="Обычный 5 2 2 6 2 2 2 6" xfId="25522"/>
    <cellStyle name="Обычный 5 2 2 6 2 2 2 7" xfId="34723"/>
    <cellStyle name="Обычный 5 2 2 6 2 2 2 8" xfId="43651"/>
    <cellStyle name="Обычный 5 2 2 6 2 2 2 9" xfId="52571"/>
    <cellStyle name="Обычный 5 2 2 6 2 2 3" xfId="4945"/>
    <cellStyle name="Обычный 5 2 2 6 2 2 3 2" xfId="4946"/>
    <cellStyle name="Обычный 5 2 2 6 2 2 3 2 2" xfId="28056"/>
    <cellStyle name="Обычный 5 2 2 6 2 2 3 2 3" xfId="37252"/>
    <cellStyle name="Обычный 5 2 2 6 2 2 3 2 4" xfId="46180"/>
    <cellStyle name="Обычный 5 2 2 6 2 2 3 2 5" xfId="55100"/>
    <cellStyle name="Обычный 5 2 2 6 2 2 3 3" xfId="15269"/>
    <cellStyle name="Обычный 5 2 2 6 2 2 3 4" xfId="19129"/>
    <cellStyle name="Обычный 5 2 2 6 2 2 3 5" xfId="24191"/>
    <cellStyle name="Обычный 5 2 2 6 2 2 3 6" xfId="33394"/>
    <cellStyle name="Обычный 5 2 2 6 2 2 3 7" xfId="42320"/>
    <cellStyle name="Обычный 5 2 2 6 2 2 3 8" xfId="51240"/>
    <cellStyle name="Обычный 5 2 2 6 2 2 4" xfId="4947"/>
    <cellStyle name="Обычный 5 2 2 6 2 2 4 2" xfId="30584"/>
    <cellStyle name="Обычный 5 2 2 6 2 2 4 3" xfId="39780"/>
    <cellStyle name="Обычный 5 2 2 6 2 2 4 4" xfId="48708"/>
    <cellStyle name="Обычный 5 2 2 6 2 2 4 5" xfId="57628"/>
    <cellStyle name="Обычный 5 2 2 6 2 2 5" xfId="4948"/>
    <cellStyle name="Обычный 5 2 2 6 2 2 5 2" xfId="26723"/>
    <cellStyle name="Обычный 5 2 2 6 2 2 5 3" xfId="35920"/>
    <cellStyle name="Обычный 5 2 2 6 2 2 5 4" xfId="44848"/>
    <cellStyle name="Обычный 5 2 2 6 2 2 5 5" xfId="53768"/>
    <cellStyle name="Обычный 5 2 2 6 2 2 6" xfId="13938"/>
    <cellStyle name="Обычный 5 2 2 6 2 2 7" xfId="17797"/>
    <cellStyle name="Обычный 5 2 2 6 2 2 8" xfId="21657"/>
    <cellStyle name="Обычный 5 2 2 6 2 2 9" xfId="11285"/>
    <cellStyle name="Обычный 5 2 2 6 2 3" xfId="4949"/>
    <cellStyle name="Обычный 5 2 2 6 2 3 2" xfId="4950"/>
    <cellStyle name="Обычный 5 2 2 6 2 3 2 2" xfId="28789"/>
    <cellStyle name="Обычный 5 2 2 6 2 3 2 3" xfId="37985"/>
    <cellStyle name="Обычный 5 2 2 6 2 3 2 4" xfId="46913"/>
    <cellStyle name="Обычный 5 2 2 6 2 3 2 5" xfId="55833"/>
    <cellStyle name="Обычный 5 2 2 6 2 3 3" xfId="12143"/>
    <cellStyle name="Обычный 5 2 2 6 2 3 4" xfId="16002"/>
    <cellStyle name="Обычный 5 2 2 6 2 3 5" xfId="19862"/>
    <cellStyle name="Обычный 5 2 2 6 2 3 6" xfId="24924"/>
    <cellStyle name="Обычный 5 2 2 6 2 3 7" xfId="34125"/>
    <cellStyle name="Обычный 5 2 2 6 2 3 8" xfId="43053"/>
    <cellStyle name="Обычный 5 2 2 6 2 3 9" xfId="51973"/>
    <cellStyle name="Обычный 5 2 2 6 2 4" xfId="4951"/>
    <cellStyle name="Обычный 5 2 2 6 2 4 2" xfId="4952"/>
    <cellStyle name="Обычный 5 2 2 6 2 4 2 2" xfId="27458"/>
    <cellStyle name="Обычный 5 2 2 6 2 4 2 3" xfId="36654"/>
    <cellStyle name="Обычный 5 2 2 6 2 4 2 4" xfId="45582"/>
    <cellStyle name="Обычный 5 2 2 6 2 4 2 5" xfId="54502"/>
    <cellStyle name="Обычный 5 2 2 6 2 4 3" xfId="14671"/>
    <cellStyle name="Обычный 5 2 2 6 2 4 4" xfId="18531"/>
    <cellStyle name="Обычный 5 2 2 6 2 4 5" xfId="23593"/>
    <cellStyle name="Обычный 5 2 2 6 2 4 6" xfId="32797"/>
    <cellStyle name="Обычный 5 2 2 6 2 4 7" xfId="41722"/>
    <cellStyle name="Обычный 5 2 2 6 2 4 8" xfId="50642"/>
    <cellStyle name="Обычный 5 2 2 6 2 5" xfId="4953"/>
    <cellStyle name="Обычный 5 2 2 6 2 5 2" xfId="29985"/>
    <cellStyle name="Обычный 5 2 2 6 2 5 3" xfId="39181"/>
    <cellStyle name="Обычный 5 2 2 6 2 5 4" xfId="48109"/>
    <cellStyle name="Обычный 5 2 2 6 2 5 5" xfId="57029"/>
    <cellStyle name="Обычный 5 2 2 6 2 6" xfId="4954"/>
    <cellStyle name="Обычный 5 2 2 6 2 6 2" xfId="26124"/>
    <cellStyle name="Обычный 5 2 2 6 2 6 3" xfId="35321"/>
    <cellStyle name="Обычный 5 2 2 6 2 6 4" xfId="44249"/>
    <cellStyle name="Обычный 5 2 2 6 2 6 5" xfId="53169"/>
    <cellStyle name="Обычный 5 2 2 6 2 7" xfId="13339"/>
    <cellStyle name="Обычный 5 2 2 6 2 8" xfId="17198"/>
    <cellStyle name="Обычный 5 2 2 6 2 9" xfId="21058"/>
    <cellStyle name="Обычный 5 2 2 6 3" xfId="4955"/>
    <cellStyle name="Обычный 5 2 2 6 3 10" xfId="22560"/>
    <cellStyle name="Обычный 5 2 2 6 3 11" xfId="31543"/>
    <cellStyle name="Обычный 5 2 2 6 3 12" xfId="40689"/>
    <cellStyle name="Обычный 5 2 2 6 3 13" xfId="49609"/>
    <cellStyle name="Обычный 5 2 2 6 3 2" xfId="4956"/>
    <cellStyle name="Обычный 5 2 2 6 3 2 2" xfId="4957"/>
    <cellStyle name="Обычный 5 2 2 6 3 2 2 2" xfId="29088"/>
    <cellStyle name="Обычный 5 2 2 6 3 2 2 3" xfId="38284"/>
    <cellStyle name="Обычный 5 2 2 6 3 2 2 4" xfId="47212"/>
    <cellStyle name="Обычный 5 2 2 6 3 2 2 5" xfId="56132"/>
    <cellStyle name="Обычный 5 2 2 6 3 2 3" xfId="12442"/>
    <cellStyle name="Обычный 5 2 2 6 3 2 4" xfId="16301"/>
    <cellStyle name="Обычный 5 2 2 6 3 2 5" xfId="20161"/>
    <cellStyle name="Обычный 5 2 2 6 3 2 6" xfId="25223"/>
    <cellStyle name="Обычный 5 2 2 6 3 2 7" xfId="34424"/>
    <cellStyle name="Обычный 5 2 2 6 3 2 8" xfId="43352"/>
    <cellStyle name="Обычный 5 2 2 6 3 2 9" xfId="52272"/>
    <cellStyle name="Обычный 5 2 2 6 3 3" xfId="4958"/>
    <cellStyle name="Обычный 5 2 2 6 3 3 2" xfId="4959"/>
    <cellStyle name="Обычный 5 2 2 6 3 3 2 2" xfId="27757"/>
    <cellStyle name="Обычный 5 2 2 6 3 3 2 3" xfId="36953"/>
    <cellStyle name="Обычный 5 2 2 6 3 3 2 4" xfId="45881"/>
    <cellStyle name="Обычный 5 2 2 6 3 3 2 5" xfId="54801"/>
    <cellStyle name="Обычный 5 2 2 6 3 3 3" xfId="14970"/>
    <cellStyle name="Обычный 5 2 2 6 3 3 4" xfId="18830"/>
    <cellStyle name="Обычный 5 2 2 6 3 3 5" xfId="23892"/>
    <cellStyle name="Обычный 5 2 2 6 3 3 6" xfId="33095"/>
    <cellStyle name="Обычный 5 2 2 6 3 3 7" xfId="42021"/>
    <cellStyle name="Обычный 5 2 2 6 3 3 8" xfId="50941"/>
    <cellStyle name="Обычный 5 2 2 6 3 4" xfId="4960"/>
    <cellStyle name="Обычный 5 2 2 6 3 4 2" xfId="30285"/>
    <cellStyle name="Обычный 5 2 2 6 3 4 3" xfId="39481"/>
    <cellStyle name="Обычный 5 2 2 6 3 4 4" xfId="48409"/>
    <cellStyle name="Обычный 5 2 2 6 3 4 5" xfId="57329"/>
    <cellStyle name="Обычный 5 2 2 6 3 5" xfId="4961"/>
    <cellStyle name="Обычный 5 2 2 6 3 5 2" xfId="26424"/>
    <cellStyle name="Обычный 5 2 2 6 3 5 3" xfId="35621"/>
    <cellStyle name="Обычный 5 2 2 6 3 5 4" xfId="44549"/>
    <cellStyle name="Обычный 5 2 2 6 3 5 5" xfId="53469"/>
    <cellStyle name="Обычный 5 2 2 6 3 6" xfId="13639"/>
    <cellStyle name="Обычный 5 2 2 6 3 7" xfId="17498"/>
    <cellStyle name="Обычный 5 2 2 6 3 8" xfId="21358"/>
    <cellStyle name="Обычный 5 2 2 6 3 9" xfId="11016"/>
    <cellStyle name="Обычный 5 2 2 6 4" xfId="4962"/>
    <cellStyle name="Обычный 5 2 2 6 4 2" xfId="4963"/>
    <cellStyle name="Обычный 5 2 2 6 4 2 2" xfId="28490"/>
    <cellStyle name="Обычный 5 2 2 6 4 2 3" xfId="37686"/>
    <cellStyle name="Обычный 5 2 2 6 4 2 4" xfId="46614"/>
    <cellStyle name="Обычный 5 2 2 6 4 2 5" xfId="55534"/>
    <cellStyle name="Обычный 5 2 2 6 4 3" xfId="11844"/>
    <cellStyle name="Обычный 5 2 2 6 4 4" xfId="15703"/>
    <cellStyle name="Обычный 5 2 2 6 4 5" xfId="19563"/>
    <cellStyle name="Обычный 5 2 2 6 4 6" xfId="24625"/>
    <cellStyle name="Обычный 5 2 2 6 4 7" xfId="33827"/>
    <cellStyle name="Обычный 5 2 2 6 4 8" xfId="42754"/>
    <cellStyle name="Обычный 5 2 2 6 4 9" xfId="51674"/>
    <cellStyle name="Обычный 5 2 2 6 5" xfId="4964"/>
    <cellStyle name="Обычный 5 2 2 6 5 2" xfId="4965"/>
    <cellStyle name="Обычный 5 2 2 6 5 2 2" xfId="27158"/>
    <cellStyle name="Обычный 5 2 2 6 5 2 3" xfId="36355"/>
    <cellStyle name="Обычный 5 2 2 6 5 2 4" xfId="45283"/>
    <cellStyle name="Обычный 5 2 2 6 5 2 5" xfId="54203"/>
    <cellStyle name="Обычный 5 2 2 6 5 3" xfId="14372"/>
    <cellStyle name="Обычный 5 2 2 6 5 4" xfId="18232"/>
    <cellStyle name="Обычный 5 2 2 6 5 5" xfId="23294"/>
    <cellStyle name="Обычный 5 2 2 6 5 6" xfId="32499"/>
    <cellStyle name="Обычный 5 2 2 6 5 7" xfId="41423"/>
    <cellStyle name="Обычный 5 2 2 6 5 8" xfId="50343"/>
    <cellStyle name="Обычный 5 2 2 6 6" xfId="4966"/>
    <cellStyle name="Обычный 5 2 2 6 6 2" xfId="29686"/>
    <cellStyle name="Обычный 5 2 2 6 6 3" xfId="38882"/>
    <cellStyle name="Обычный 5 2 2 6 6 4" xfId="47810"/>
    <cellStyle name="Обычный 5 2 2 6 6 5" xfId="56730"/>
    <cellStyle name="Обычный 5 2 2 6 7" xfId="4967"/>
    <cellStyle name="Обычный 5 2 2 6 7 2" xfId="25821"/>
    <cellStyle name="Обычный 5 2 2 6 7 3" xfId="35022"/>
    <cellStyle name="Обычный 5 2 2 6 7 4" xfId="43950"/>
    <cellStyle name="Обычный 5 2 2 6 7 5" xfId="52870"/>
    <cellStyle name="Обычный 5 2 2 6 8" xfId="13040"/>
    <cellStyle name="Обычный 5 2 2 6 9" xfId="16899"/>
    <cellStyle name="Обычный 5 2 2 7" xfId="4968"/>
    <cellStyle name="Обычный 5 2 2 7 10" xfId="20760"/>
    <cellStyle name="Обычный 5 2 2 7 11" xfId="10461"/>
    <cellStyle name="Обычный 5 2 2 7 12" xfId="21961"/>
    <cellStyle name="Обычный 5 2 2 7 13" xfId="31544"/>
    <cellStyle name="Обычный 5 2 2 7 14" xfId="40091"/>
    <cellStyle name="Обычный 5 2 2 7 15" xfId="49011"/>
    <cellStyle name="Обычный 5 2 2 7 2" xfId="4969"/>
    <cellStyle name="Обычный 5 2 2 7 2 10" xfId="10765"/>
    <cellStyle name="Обычный 5 2 2 7 2 11" xfId="22260"/>
    <cellStyle name="Обычный 5 2 2 7 2 12" xfId="31545"/>
    <cellStyle name="Обычный 5 2 2 7 2 13" xfId="40390"/>
    <cellStyle name="Обычный 5 2 2 7 2 14" xfId="49310"/>
    <cellStyle name="Обычный 5 2 2 7 2 2" xfId="4970"/>
    <cellStyle name="Обычный 5 2 2 7 2 2 10" xfId="22860"/>
    <cellStyle name="Обычный 5 2 2 7 2 2 11" xfId="31546"/>
    <cellStyle name="Обычный 5 2 2 7 2 2 12" xfId="40989"/>
    <cellStyle name="Обычный 5 2 2 7 2 2 13" xfId="49909"/>
    <cellStyle name="Обычный 5 2 2 7 2 2 2" xfId="4971"/>
    <cellStyle name="Обычный 5 2 2 7 2 2 2 2" xfId="4972"/>
    <cellStyle name="Обычный 5 2 2 7 2 2 2 2 2" xfId="29388"/>
    <cellStyle name="Обычный 5 2 2 7 2 2 2 2 3" xfId="38584"/>
    <cellStyle name="Обычный 5 2 2 7 2 2 2 2 4" xfId="47512"/>
    <cellStyle name="Обычный 5 2 2 7 2 2 2 2 5" xfId="56432"/>
    <cellStyle name="Обычный 5 2 2 7 2 2 2 3" xfId="12742"/>
    <cellStyle name="Обычный 5 2 2 7 2 2 2 4" xfId="16601"/>
    <cellStyle name="Обычный 5 2 2 7 2 2 2 5" xfId="20461"/>
    <cellStyle name="Обычный 5 2 2 7 2 2 2 6" xfId="25523"/>
    <cellStyle name="Обычный 5 2 2 7 2 2 2 7" xfId="34724"/>
    <cellStyle name="Обычный 5 2 2 7 2 2 2 8" xfId="43652"/>
    <cellStyle name="Обычный 5 2 2 7 2 2 2 9" xfId="52572"/>
    <cellStyle name="Обычный 5 2 2 7 2 2 3" xfId="4973"/>
    <cellStyle name="Обычный 5 2 2 7 2 2 3 2" xfId="4974"/>
    <cellStyle name="Обычный 5 2 2 7 2 2 3 2 2" xfId="28057"/>
    <cellStyle name="Обычный 5 2 2 7 2 2 3 2 3" xfId="37253"/>
    <cellStyle name="Обычный 5 2 2 7 2 2 3 2 4" xfId="46181"/>
    <cellStyle name="Обычный 5 2 2 7 2 2 3 2 5" xfId="55101"/>
    <cellStyle name="Обычный 5 2 2 7 2 2 3 3" xfId="15270"/>
    <cellStyle name="Обычный 5 2 2 7 2 2 3 4" xfId="19130"/>
    <cellStyle name="Обычный 5 2 2 7 2 2 3 5" xfId="24192"/>
    <cellStyle name="Обычный 5 2 2 7 2 2 3 6" xfId="33395"/>
    <cellStyle name="Обычный 5 2 2 7 2 2 3 7" xfId="42321"/>
    <cellStyle name="Обычный 5 2 2 7 2 2 3 8" xfId="51241"/>
    <cellStyle name="Обычный 5 2 2 7 2 2 4" xfId="4975"/>
    <cellStyle name="Обычный 5 2 2 7 2 2 4 2" xfId="30585"/>
    <cellStyle name="Обычный 5 2 2 7 2 2 4 3" xfId="39781"/>
    <cellStyle name="Обычный 5 2 2 7 2 2 4 4" xfId="48709"/>
    <cellStyle name="Обычный 5 2 2 7 2 2 4 5" xfId="57629"/>
    <cellStyle name="Обычный 5 2 2 7 2 2 5" xfId="4976"/>
    <cellStyle name="Обычный 5 2 2 7 2 2 5 2" xfId="26724"/>
    <cellStyle name="Обычный 5 2 2 7 2 2 5 3" xfId="35921"/>
    <cellStyle name="Обычный 5 2 2 7 2 2 5 4" xfId="44849"/>
    <cellStyle name="Обычный 5 2 2 7 2 2 5 5" xfId="53769"/>
    <cellStyle name="Обычный 5 2 2 7 2 2 6" xfId="13939"/>
    <cellStyle name="Обычный 5 2 2 7 2 2 7" xfId="17798"/>
    <cellStyle name="Обычный 5 2 2 7 2 2 8" xfId="21658"/>
    <cellStyle name="Обычный 5 2 2 7 2 2 9" xfId="11286"/>
    <cellStyle name="Обычный 5 2 2 7 2 3" xfId="4977"/>
    <cellStyle name="Обычный 5 2 2 7 2 3 2" xfId="4978"/>
    <cellStyle name="Обычный 5 2 2 7 2 3 2 2" xfId="28790"/>
    <cellStyle name="Обычный 5 2 2 7 2 3 2 3" xfId="37986"/>
    <cellStyle name="Обычный 5 2 2 7 2 3 2 4" xfId="46914"/>
    <cellStyle name="Обычный 5 2 2 7 2 3 2 5" xfId="55834"/>
    <cellStyle name="Обычный 5 2 2 7 2 3 3" xfId="12144"/>
    <cellStyle name="Обычный 5 2 2 7 2 3 4" xfId="16003"/>
    <cellStyle name="Обычный 5 2 2 7 2 3 5" xfId="19863"/>
    <cellStyle name="Обычный 5 2 2 7 2 3 6" xfId="24925"/>
    <cellStyle name="Обычный 5 2 2 7 2 3 7" xfId="34126"/>
    <cellStyle name="Обычный 5 2 2 7 2 3 8" xfId="43054"/>
    <cellStyle name="Обычный 5 2 2 7 2 3 9" xfId="51974"/>
    <cellStyle name="Обычный 5 2 2 7 2 4" xfId="4979"/>
    <cellStyle name="Обычный 5 2 2 7 2 4 2" xfId="4980"/>
    <cellStyle name="Обычный 5 2 2 7 2 4 2 2" xfId="27459"/>
    <cellStyle name="Обычный 5 2 2 7 2 4 2 3" xfId="36655"/>
    <cellStyle name="Обычный 5 2 2 7 2 4 2 4" xfId="45583"/>
    <cellStyle name="Обычный 5 2 2 7 2 4 2 5" xfId="54503"/>
    <cellStyle name="Обычный 5 2 2 7 2 4 3" xfId="14672"/>
    <cellStyle name="Обычный 5 2 2 7 2 4 4" xfId="18532"/>
    <cellStyle name="Обычный 5 2 2 7 2 4 5" xfId="23594"/>
    <cellStyle name="Обычный 5 2 2 7 2 4 6" xfId="32798"/>
    <cellStyle name="Обычный 5 2 2 7 2 4 7" xfId="41723"/>
    <cellStyle name="Обычный 5 2 2 7 2 4 8" xfId="50643"/>
    <cellStyle name="Обычный 5 2 2 7 2 5" xfId="4981"/>
    <cellStyle name="Обычный 5 2 2 7 2 5 2" xfId="29986"/>
    <cellStyle name="Обычный 5 2 2 7 2 5 3" xfId="39182"/>
    <cellStyle name="Обычный 5 2 2 7 2 5 4" xfId="48110"/>
    <cellStyle name="Обычный 5 2 2 7 2 5 5" xfId="57030"/>
    <cellStyle name="Обычный 5 2 2 7 2 6" xfId="4982"/>
    <cellStyle name="Обычный 5 2 2 7 2 6 2" xfId="26125"/>
    <cellStyle name="Обычный 5 2 2 7 2 6 3" xfId="35322"/>
    <cellStyle name="Обычный 5 2 2 7 2 6 4" xfId="44250"/>
    <cellStyle name="Обычный 5 2 2 7 2 6 5" xfId="53170"/>
    <cellStyle name="Обычный 5 2 2 7 2 7" xfId="13340"/>
    <cellStyle name="Обычный 5 2 2 7 2 8" xfId="17199"/>
    <cellStyle name="Обычный 5 2 2 7 2 9" xfId="21059"/>
    <cellStyle name="Обычный 5 2 2 7 3" xfId="4983"/>
    <cellStyle name="Обычный 5 2 2 7 3 10" xfId="22561"/>
    <cellStyle name="Обычный 5 2 2 7 3 11" xfId="31547"/>
    <cellStyle name="Обычный 5 2 2 7 3 12" xfId="40690"/>
    <cellStyle name="Обычный 5 2 2 7 3 13" xfId="49610"/>
    <cellStyle name="Обычный 5 2 2 7 3 2" xfId="4984"/>
    <cellStyle name="Обычный 5 2 2 7 3 2 2" xfId="4985"/>
    <cellStyle name="Обычный 5 2 2 7 3 2 2 2" xfId="29089"/>
    <cellStyle name="Обычный 5 2 2 7 3 2 2 3" xfId="38285"/>
    <cellStyle name="Обычный 5 2 2 7 3 2 2 4" xfId="47213"/>
    <cellStyle name="Обычный 5 2 2 7 3 2 2 5" xfId="56133"/>
    <cellStyle name="Обычный 5 2 2 7 3 2 3" xfId="12443"/>
    <cellStyle name="Обычный 5 2 2 7 3 2 4" xfId="16302"/>
    <cellStyle name="Обычный 5 2 2 7 3 2 5" xfId="20162"/>
    <cellStyle name="Обычный 5 2 2 7 3 2 6" xfId="25224"/>
    <cellStyle name="Обычный 5 2 2 7 3 2 7" xfId="34425"/>
    <cellStyle name="Обычный 5 2 2 7 3 2 8" xfId="43353"/>
    <cellStyle name="Обычный 5 2 2 7 3 2 9" xfId="52273"/>
    <cellStyle name="Обычный 5 2 2 7 3 3" xfId="4986"/>
    <cellStyle name="Обычный 5 2 2 7 3 3 2" xfId="4987"/>
    <cellStyle name="Обычный 5 2 2 7 3 3 2 2" xfId="27758"/>
    <cellStyle name="Обычный 5 2 2 7 3 3 2 3" xfId="36954"/>
    <cellStyle name="Обычный 5 2 2 7 3 3 2 4" xfId="45882"/>
    <cellStyle name="Обычный 5 2 2 7 3 3 2 5" xfId="54802"/>
    <cellStyle name="Обычный 5 2 2 7 3 3 3" xfId="14971"/>
    <cellStyle name="Обычный 5 2 2 7 3 3 4" xfId="18831"/>
    <cellStyle name="Обычный 5 2 2 7 3 3 5" xfId="23893"/>
    <cellStyle name="Обычный 5 2 2 7 3 3 6" xfId="33096"/>
    <cellStyle name="Обычный 5 2 2 7 3 3 7" xfId="42022"/>
    <cellStyle name="Обычный 5 2 2 7 3 3 8" xfId="50942"/>
    <cellStyle name="Обычный 5 2 2 7 3 4" xfId="4988"/>
    <cellStyle name="Обычный 5 2 2 7 3 4 2" xfId="30286"/>
    <cellStyle name="Обычный 5 2 2 7 3 4 3" xfId="39482"/>
    <cellStyle name="Обычный 5 2 2 7 3 4 4" xfId="48410"/>
    <cellStyle name="Обычный 5 2 2 7 3 4 5" xfId="57330"/>
    <cellStyle name="Обычный 5 2 2 7 3 5" xfId="4989"/>
    <cellStyle name="Обычный 5 2 2 7 3 5 2" xfId="26425"/>
    <cellStyle name="Обычный 5 2 2 7 3 5 3" xfId="35622"/>
    <cellStyle name="Обычный 5 2 2 7 3 5 4" xfId="44550"/>
    <cellStyle name="Обычный 5 2 2 7 3 5 5" xfId="53470"/>
    <cellStyle name="Обычный 5 2 2 7 3 6" xfId="13640"/>
    <cellStyle name="Обычный 5 2 2 7 3 7" xfId="17499"/>
    <cellStyle name="Обычный 5 2 2 7 3 8" xfId="21359"/>
    <cellStyle name="Обычный 5 2 2 7 3 9" xfId="11017"/>
    <cellStyle name="Обычный 5 2 2 7 4" xfId="4990"/>
    <cellStyle name="Обычный 5 2 2 7 4 2" xfId="4991"/>
    <cellStyle name="Обычный 5 2 2 7 4 2 2" xfId="28491"/>
    <cellStyle name="Обычный 5 2 2 7 4 2 3" xfId="37687"/>
    <cellStyle name="Обычный 5 2 2 7 4 2 4" xfId="46615"/>
    <cellStyle name="Обычный 5 2 2 7 4 2 5" xfId="55535"/>
    <cellStyle name="Обычный 5 2 2 7 4 3" xfId="11845"/>
    <cellStyle name="Обычный 5 2 2 7 4 4" xfId="15704"/>
    <cellStyle name="Обычный 5 2 2 7 4 5" xfId="19564"/>
    <cellStyle name="Обычный 5 2 2 7 4 6" xfId="24626"/>
    <cellStyle name="Обычный 5 2 2 7 4 7" xfId="33828"/>
    <cellStyle name="Обычный 5 2 2 7 4 8" xfId="42755"/>
    <cellStyle name="Обычный 5 2 2 7 4 9" xfId="51675"/>
    <cellStyle name="Обычный 5 2 2 7 5" xfId="4992"/>
    <cellStyle name="Обычный 5 2 2 7 5 2" xfId="4993"/>
    <cellStyle name="Обычный 5 2 2 7 5 2 2" xfId="27159"/>
    <cellStyle name="Обычный 5 2 2 7 5 2 3" xfId="36356"/>
    <cellStyle name="Обычный 5 2 2 7 5 2 4" xfId="45284"/>
    <cellStyle name="Обычный 5 2 2 7 5 2 5" xfId="54204"/>
    <cellStyle name="Обычный 5 2 2 7 5 3" xfId="14373"/>
    <cellStyle name="Обычный 5 2 2 7 5 4" xfId="18233"/>
    <cellStyle name="Обычный 5 2 2 7 5 5" xfId="23295"/>
    <cellStyle name="Обычный 5 2 2 7 5 6" xfId="32500"/>
    <cellStyle name="Обычный 5 2 2 7 5 7" xfId="41424"/>
    <cellStyle name="Обычный 5 2 2 7 5 8" xfId="50344"/>
    <cellStyle name="Обычный 5 2 2 7 6" xfId="4994"/>
    <cellStyle name="Обычный 5 2 2 7 6 2" xfId="29687"/>
    <cellStyle name="Обычный 5 2 2 7 6 3" xfId="38883"/>
    <cellStyle name="Обычный 5 2 2 7 6 4" xfId="47811"/>
    <cellStyle name="Обычный 5 2 2 7 6 5" xfId="56731"/>
    <cellStyle name="Обычный 5 2 2 7 7" xfId="4995"/>
    <cellStyle name="Обычный 5 2 2 7 7 2" xfId="25822"/>
    <cellStyle name="Обычный 5 2 2 7 7 3" xfId="35023"/>
    <cellStyle name="Обычный 5 2 2 7 7 4" xfId="43951"/>
    <cellStyle name="Обычный 5 2 2 7 7 5" xfId="52871"/>
    <cellStyle name="Обычный 5 2 2 7 8" xfId="13041"/>
    <cellStyle name="Обычный 5 2 2 7 9" xfId="16900"/>
    <cellStyle name="Обычный 5 2 2 8" xfId="4996"/>
    <cellStyle name="Обычный 5 2 2 8 10" xfId="20761"/>
    <cellStyle name="Обычный 5 2 2 8 11" xfId="10462"/>
    <cellStyle name="Обычный 5 2 2 8 12" xfId="21962"/>
    <cellStyle name="Обычный 5 2 2 8 13" xfId="31548"/>
    <cellStyle name="Обычный 5 2 2 8 14" xfId="40092"/>
    <cellStyle name="Обычный 5 2 2 8 15" xfId="49012"/>
    <cellStyle name="Обычный 5 2 2 8 2" xfId="4997"/>
    <cellStyle name="Обычный 5 2 2 8 2 10" xfId="10766"/>
    <cellStyle name="Обычный 5 2 2 8 2 11" xfId="22261"/>
    <cellStyle name="Обычный 5 2 2 8 2 12" xfId="31549"/>
    <cellStyle name="Обычный 5 2 2 8 2 13" xfId="40391"/>
    <cellStyle name="Обычный 5 2 2 8 2 14" xfId="49311"/>
    <cellStyle name="Обычный 5 2 2 8 2 2" xfId="4998"/>
    <cellStyle name="Обычный 5 2 2 8 2 2 10" xfId="22861"/>
    <cellStyle name="Обычный 5 2 2 8 2 2 11" xfId="31550"/>
    <cellStyle name="Обычный 5 2 2 8 2 2 12" xfId="40990"/>
    <cellStyle name="Обычный 5 2 2 8 2 2 13" xfId="49910"/>
    <cellStyle name="Обычный 5 2 2 8 2 2 2" xfId="4999"/>
    <cellStyle name="Обычный 5 2 2 8 2 2 2 2" xfId="5000"/>
    <cellStyle name="Обычный 5 2 2 8 2 2 2 2 2" xfId="29389"/>
    <cellStyle name="Обычный 5 2 2 8 2 2 2 2 3" xfId="38585"/>
    <cellStyle name="Обычный 5 2 2 8 2 2 2 2 4" xfId="47513"/>
    <cellStyle name="Обычный 5 2 2 8 2 2 2 2 5" xfId="56433"/>
    <cellStyle name="Обычный 5 2 2 8 2 2 2 3" xfId="12743"/>
    <cellStyle name="Обычный 5 2 2 8 2 2 2 4" xfId="16602"/>
    <cellStyle name="Обычный 5 2 2 8 2 2 2 5" xfId="20462"/>
    <cellStyle name="Обычный 5 2 2 8 2 2 2 6" xfId="25524"/>
    <cellStyle name="Обычный 5 2 2 8 2 2 2 7" xfId="34725"/>
    <cellStyle name="Обычный 5 2 2 8 2 2 2 8" xfId="43653"/>
    <cellStyle name="Обычный 5 2 2 8 2 2 2 9" xfId="52573"/>
    <cellStyle name="Обычный 5 2 2 8 2 2 3" xfId="5001"/>
    <cellStyle name="Обычный 5 2 2 8 2 2 3 2" xfId="5002"/>
    <cellStyle name="Обычный 5 2 2 8 2 2 3 2 2" xfId="28058"/>
    <cellStyle name="Обычный 5 2 2 8 2 2 3 2 3" xfId="37254"/>
    <cellStyle name="Обычный 5 2 2 8 2 2 3 2 4" xfId="46182"/>
    <cellStyle name="Обычный 5 2 2 8 2 2 3 2 5" xfId="55102"/>
    <cellStyle name="Обычный 5 2 2 8 2 2 3 3" xfId="15271"/>
    <cellStyle name="Обычный 5 2 2 8 2 2 3 4" xfId="19131"/>
    <cellStyle name="Обычный 5 2 2 8 2 2 3 5" xfId="24193"/>
    <cellStyle name="Обычный 5 2 2 8 2 2 3 6" xfId="33396"/>
    <cellStyle name="Обычный 5 2 2 8 2 2 3 7" xfId="42322"/>
    <cellStyle name="Обычный 5 2 2 8 2 2 3 8" xfId="51242"/>
    <cellStyle name="Обычный 5 2 2 8 2 2 4" xfId="5003"/>
    <cellStyle name="Обычный 5 2 2 8 2 2 4 2" xfId="30586"/>
    <cellStyle name="Обычный 5 2 2 8 2 2 4 3" xfId="39782"/>
    <cellStyle name="Обычный 5 2 2 8 2 2 4 4" xfId="48710"/>
    <cellStyle name="Обычный 5 2 2 8 2 2 4 5" xfId="57630"/>
    <cellStyle name="Обычный 5 2 2 8 2 2 5" xfId="5004"/>
    <cellStyle name="Обычный 5 2 2 8 2 2 5 2" xfId="26725"/>
    <cellStyle name="Обычный 5 2 2 8 2 2 5 3" xfId="35922"/>
    <cellStyle name="Обычный 5 2 2 8 2 2 5 4" xfId="44850"/>
    <cellStyle name="Обычный 5 2 2 8 2 2 5 5" xfId="53770"/>
    <cellStyle name="Обычный 5 2 2 8 2 2 6" xfId="13940"/>
    <cellStyle name="Обычный 5 2 2 8 2 2 7" xfId="17799"/>
    <cellStyle name="Обычный 5 2 2 8 2 2 8" xfId="21659"/>
    <cellStyle name="Обычный 5 2 2 8 2 2 9" xfId="11287"/>
    <cellStyle name="Обычный 5 2 2 8 2 3" xfId="5005"/>
    <cellStyle name="Обычный 5 2 2 8 2 3 2" xfId="5006"/>
    <cellStyle name="Обычный 5 2 2 8 2 3 2 2" xfId="28791"/>
    <cellStyle name="Обычный 5 2 2 8 2 3 2 3" xfId="37987"/>
    <cellStyle name="Обычный 5 2 2 8 2 3 2 4" xfId="46915"/>
    <cellStyle name="Обычный 5 2 2 8 2 3 2 5" xfId="55835"/>
    <cellStyle name="Обычный 5 2 2 8 2 3 3" xfId="12145"/>
    <cellStyle name="Обычный 5 2 2 8 2 3 4" xfId="16004"/>
    <cellStyle name="Обычный 5 2 2 8 2 3 5" xfId="19864"/>
    <cellStyle name="Обычный 5 2 2 8 2 3 6" xfId="24926"/>
    <cellStyle name="Обычный 5 2 2 8 2 3 7" xfId="34127"/>
    <cellStyle name="Обычный 5 2 2 8 2 3 8" xfId="43055"/>
    <cellStyle name="Обычный 5 2 2 8 2 3 9" xfId="51975"/>
    <cellStyle name="Обычный 5 2 2 8 2 4" xfId="5007"/>
    <cellStyle name="Обычный 5 2 2 8 2 4 2" xfId="5008"/>
    <cellStyle name="Обычный 5 2 2 8 2 4 2 2" xfId="27460"/>
    <cellStyle name="Обычный 5 2 2 8 2 4 2 3" xfId="36656"/>
    <cellStyle name="Обычный 5 2 2 8 2 4 2 4" xfId="45584"/>
    <cellStyle name="Обычный 5 2 2 8 2 4 2 5" xfId="54504"/>
    <cellStyle name="Обычный 5 2 2 8 2 4 3" xfId="14673"/>
    <cellStyle name="Обычный 5 2 2 8 2 4 4" xfId="18533"/>
    <cellStyle name="Обычный 5 2 2 8 2 4 5" xfId="23595"/>
    <cellStyle name="Обычный 5 2 2 8 2 4 6" xfId="32799"/>
    <cellStyle name="Обычный 5 2 2 8 2 4 7" xfId="41724"/>
    <cellStyle name="Обычный 5 2 2 8 2 4 8" xfId="50644"/>
    <cellStyle name="Обычный 5 2 2 8 2 5" xfId="5009"/>
    <cellStyle name="Обычный 5 2 2 8 2 5 2" xfId="29987"/>
    <cellStyle name="Обычный 5 2 2 8 2 5 3" xfId="39183"/>
    <cellStyle name="Обычный 5 2 2 8 2 5 4" xfId="48111"/>
    <cellStyle name="Обычный 5 2 2 8 2 5 5" xfId="57031"/>
    <cellStyle name="Обычный 5 2 2 8 2 6" xfId="5010"/>
    <cellStyle name="Обычный 5 2 2 8 2 6 2" xfId="26126"/>
    <cellStyle name="Обычный 5 2 2 8 2 6 3" xfId="35323"/>
    <cellStyle name="Обычный 5 2 2 8 2 6 4" xfId="44251"/>
    <cellStyle name="Обычный 5 2 2 8 2 6 5" xfId="53171"/>
    <cellStyle name="Обычный 5 2 2 8 2 7" xfId="13341"/>
    <cellStyle name="Обычный 5 2 2 8 2 8" xfId="17200"/>
    <cellStyle name="Обычный 5 2 2 8 2 9" xfId="21060"/>
    <cellStyle name="Обычный 5 2 2 8 3" xfId="5011"/>
    <cellStyle name="Обычный 5 2 2 8 3 10" xfId="22562"/>
    <cellStyle name="Обычный 5 2 2 8 3 11" xfId="31551"/>
    <cellStyle name="Обычный 5 2 2 8 3 12" xfId="40691"/>
    <cellStyle name="Обычный 5 2 2 8 3 13" xfId="49611"/>
    <cellStyle name="Обычный 5 2 2 8 3 2" xfId="5012"/>
    <cellStyle name="Обычный 5 2 2 8 3 2 2" xfId="5013"/>
    <cellStyle name="Обычный 5 2 2 8 3 2 2 2" xfId="29090"/>
    <cellStyle name="Обычный 5 2 2 8 3 2 2 3" xfId="38286"/>
    <cellStyle name="Обычный 5 2 2 8 3 2 2 4" xfId="47214"/>
    <cellStyle name="Обычный 5 2 2 8 3 2 2 5" xfId="56134"/>
    <cellStyle name="Обычный 5 2 2 8 3 2 3" xfId="12444"/>
    <cellStyle name="Обычный 5 2 2 8 3 2 4" xfId="16303"/>
    <cellStyle name="Обычный 5 2 2 8 3 2 5" xfId="20163"/>
    <cellStyle name="Обычный 5 2 2 8 3 2 6" xfId="25225"/>
    <cellStyle name="Обычный 5 2 2 8 3 2 7" xfId="34426"/>
    <cellStyle name="Обычный 5 2 2 8 3 2 8" xfId="43354"/>
    <cellStyle name="Обычный 5 2 2 8 3 2 9" xfId="52274"/>
    <cellStyle name="Обычный 5 2 2 8 3 3" xfId="5014"/>
    <cellStyle name="Обычный 5 2 2 8 3 3 2" xfId="5015"/>
    <cellStyle name="Обычный 5 2 2 8 3 3 2 2" xfId="27759"/>
    <cellStyle name="Обычный 5 2 2 8 3 3 2 3" xfId="36955"/>
    <cellStyle name="Обычный 5 2 2 8 3 3 2 4" xfId="45883"/>
    <cellStyle name="Обычный 5 2 2 8 3 3 2 5" xfId="54803"/>
    <cellStyle name="Обычный 5 2 2 8 3 3 3" xfId="14972"/>
    <cellStyle name="Обычный 5 2 2 8 3 3 4" xfId="18832"/>
    <cellStyle name="Обычный 5 2 2 8 3 3 5" xfId="23894"/>
    <cellStyle name="Обычный 5 2 2 8 3 3 6" xfId="33097"/>
    <cellStyle name="Обычный 5 2 2 8 3 3 7" xfId="42023"/>
    <cellStyle name="Обычный 5 2 2 8 3 3 8" xfId="50943"/>
    <cellStyle name="Обычный 5 2 2 8 3 4" xfId="5016"/>
    <cellStyle name="Обычный 5 2 2 8 3 4 2" xfId="30287"/>
    <cellStyle name="Обычный 5 2 2 8 3 4 3" xfId="39483"/>
    <cellStyle name="Обычный 5 2 2 8 3 4 4" xfId="48411"/>
    <cellStyle name="Обычный 5 2 2 8 3 4 5" xfId="57331"/>
    <cellStyle name="Обычный 5 2 2 8 3 5" xfId="5017"/>
    <cellStyle name="Обычный 5 2 2 8 3 5 2" xfId="26426"/>
    <cellStyle name="Обычный 5 2 2 8 3 5 3" xfId="35623"/>
    <cellStyle name="Обычный 5 2 2 8 3 5 4" xfId="44551"/>
    <cellStyle name="Обычный 5 2 2 8 3 5 5" xfId="53471"/>
    <cellStyle name="Обычный 5 2 2 8 3 6" xfId="13641"/>
    <cellStyle name="Обычный 5 2 2 8 3 7" xfId="17500"/>
    <cellStyle name="Обычный 5 2 2 8 3 8" xfId="21360"/>
    <cellStyle name="Обычный 5 2 2 8 3 9" xfId="11018"/>
    <cellStyle name="Обычный 5 2 2 8 4" xfId="5018"/>
    <cellStyle name="Обычный 5 2 2 8 4 2" xfId="5019"/>
    <cellStyle name="Обычный 5 2 2 8 4 2 2" xfId="28492"/>
    <cellStyle name="Обычный 5 2 2 8 4 2 3" xfId="37688"/>
    <cellStyle name="Обычный 5 2 2 8 4 2 4" xfId="46616"/>
    <cellStyle name="Обычный 5 2 2 8 4 2 5" xfId="55536"/>
    <cellStyle name="Обычный 5 2 2 8 4 3" xfId="11846"/>
    <cellStyle name="Обычный 5 2 2 8 4 4" xfId="15705"/>
    <cellStyle name="Обычный 5 2 2 8 4 5" xfId="19565"/>
    <cellStyle name="Обычный 5 2 2 8 4 6" xfId="24627"/>
    <cellStyle name="Обычный 5 2 2 8 4 7" xfId="33829"/>
    <cellStyle name="Обычный 5 2 2 8 4 8" xfId="42756"/>
    <cellStyle name="Обычный 5 2 2 8 4 9" xfId="51676"/>
    <cellStyle name="Обычный 5 2 2 8 5" xfId="5020"/>
    <cellStyle name="Обычный 5 2 2 8 5 2" xfId="5021"/>
    <cellStyle name="Обычный 5 2 2 8 5 2 2" xfId="27160"/>
    <cellStyle name="Обычный 5 2 2 8 5 2 3" xfId="36357"/>
    <cellStyle name="Обычный 5 2 2 8 5 2 4" xfId="45285"/>
    <cellStyle name="Обычный 5 2 2 8 5 2 5" xfId="54205"/>
    <cellStyle name="Обычный 5 2 2 8 5 3" xfId="14374"/>
    <cellStyle name="Обычный 5 2 2 8 5 4" xfId="18234"/>
    <cellStyle name="Обычный 5 2 2 8 5 5" xfId="23296"/>
    <cellStyle name="Обычный 5 2 2 8 5 6" xfId="32501"/>
    <cellStyle name="Обычный 5 2 2 8 5 7" xfId="41425"/>
    <cellStyle name="Обычный 5 2 2 8 5 8" xfId="50345"/>
    <cellStyle name="Обычный 5 2 2 8 6" xfId="5022"/>
    <cellStyle name="Обычный 5 2 2 8 6 2" xfId="29688"/>
    <cellStyle name="Обычный 5 2 2 8 6 3" xfId="38884"/>
    <cellStyle name="Обычный 5 2 2 8 6 4" xfId="47812"/>
    <cellStyle name="Обычный 5 2 2 8 6 5" xfId="56732"/>
    <cellStyle name="Обычный 5 2 2 8 7" xfId="5023"/>
    <cellStyle name="Обычный 5 2 2 8 7 2" xfId="25823"/>
    <cellStyle name="Обычный 5 2 2 8 7 3" xfId="35024"/>
    <cellStyle name="Обычный 5 2 2 8 7 4" xfId="43952"/>
    <cellStyle name="Обычный 5 2 2 8 7 5" xfId="52872"/>
    <cellStyle name="Обычный 5 2 2 8 8" xfId="13042"/>
    <cellStyle name="Обычный 5 2 2 8 9" xfId="16901"/>
    <cellStyle name="Обычный 5 2 2 9" xfId="5024"/>
    <cellStyle name="Обычный 5 2 2 9 10" xfId="20762"/>
    <cellStyle name="Обычный 5 2 2 9 11" xfId="10463"/>
    <cellStyle name="Обычный 5 2 2 9 12" xfId="21963"/>
    <cellStyle name="Обычный 5 2 2 9 13" xfId="31552"/>
    <cellStyle name="Обычный 5 2 2 9 14" xfId="40093"/>
    <cellStyle name="Обычный 5 2 2 9 15" xfId="49013"/>
    <cellStyle name="Обычный 5 2 2 9 2" xfId="5025"/>
    <cellStyle name="Обычный 5 2 2 9 2 10" xfId="10767"/>
    <cellStyle name="Обычный 5 2 2 9 2 11" xfId="22262"/>
    <cellStyle name="Обычный 5 2 2 9 2 12" xfId="31553"/>
    <cellStyle name="Обычный 5 2 2 9 2 13" xfId="40392"/>
    <cellStyle name="Обычный 5 2 2 9 2 14" xfId="49312"/>
    <cellStyle name="Обычный 5 2 2 9 2 2" xfId="5026"/>
    <cellStyle name="Обычный 5 2 2 9 2 2 10" xfId="22862"/>
    <cellStyle name="Обычный 5 2 2 9 2 2 11" xfId="31554"/>
    <cellStyle name="Обычный 5 2 2 9 2 2 12" xfId="40991"/>
    <cellStyle name="Обычный 5 2 2 9 2 2 13" xfId="49911"/>
    <cellStyle name="Обычный 5 2 2 9 2 2 2" xfId="5027"/>
    <cellStyle name="Обычный 5 2 2 9 2 2 2 2" xfId="5028"/>
    <cellStyle name="Обычный 5 2 2 9 2 2 2 2 2" xfId="29390"/>
    <cellStyle name="Обычный 5 2 2 9 2 2 2 2 3" xfId="38586"/>
    <cellStyle name="Обычный 5 2 2 9 2 2 2 2 4" xfId="47514"/>
    <cellStyle name="Обычный 5 2 2 9 2 2 2 2 5" xfId="56434"/>
    <cellStyle name="Обычный 5 2 2 9 2 2 2 3" xfId="12744"/>
    <cellStyle name="Обычный 5 2 2 9 2 2 2 4" xfId="16603"/>
    <cellStyle name="Обычный 5 2 2 9 2 2 2 5" xfId="20463"/>
    <cellStyle name="Обычный 5 2 2 9 2 2 2 6" xfId="25525"/>
    <cellStyle name="Обычный 5 2 2 9 2 2 2 7" xfId="34726"/>
    <cellStyle name="Обычный 5 2 2 9 2 2 2 8" xfId="43654"/>
    <cellStyle name="Обычный 5 2 2 9 2 2 2 9" xfId="52574"/>
    <cellStyle name="Обычный 5 2 2 9 2 2 3" xfId="5029"/>
    <cellStyle name="Обычный 5 2 2 9 2 2 3 2" xfId="5030"/>
    <cellStyle name="Обычный 5 2 2 9 2 2 3 2 2" xfId="28059"/>
    <cellStyle name="Обычный 5 2 2 9 2 2 3 2 3" xfId="37255"/>
    <cellStyle name="Обычный 5 2 2 9 2 2 3 2 4" xfId="46183"/>
    <cellStyle name="Обычный 5 2 2 9 2 2 3 2 5" xfId="55103"/>
    <cellStyle name="Обычный 5 2 2 9 2 2 3 3" xfId="15272"/>
    <cellStyle name="Обычный 5 2 2 9 2 2 3 4" xfId="19132"/>
    <cellStyle name="Обычный 5 2 2 9 2 2 3 5" xfId="24194"/>
    <cellStyle name="Обычный 5 2 2 9 2 2 3 6" xfId="33397"/>
    <cellStyle name="Обычный 5 2 2 9 2 2 3 7" xfId="42323"/>
    <cellStyle name="Обычный 5 2 2 9 2 2 3 8" xfId="51243"/>
    <cellStyle name="Обычный 5 2 2 9 2 2 4" xfId="5031"/>
    <cellStyle name="Обычный 5 2 2 9 2 2 4 2" xfId="30587"/>
    <cellStyle name="Обычный 5 2 2 9 2 2 4 3" xfId="39783"/>
    <cellStyle name="Обычный 5 2 2 9 2 2 4 4" xfId="48711"/>
    <cellStyle name="Обычный 5 2 2 9 2 2 4 5" xfId="57631"/>
    <cellStyle name="Обычный 5 2 2 9 2 2 5" xfId="5032"/>
    <cellStyle name="Обычный 5 2 2 9 2 2 5 2" xfId="26726"/>
    <cellStyle name="Обычный 5 2 2 9 2 2 5 3" xfId="35923"/>
    <cellStyle name="Обычный 5 2 2 9 2 2 5 4" xfId="44851"/>
    <cellStyle name="Обычный 5 2 2 9 2 2 5 5" xfId="53771"/>
    <cellStyle name="Обычный 5 2 2 9 2 2 6" xfId="13941"/>
    <cellStyle name="Обычный 5 2 2 9 2 2 7" xfId="17800"/>
    <cellStyle name="Обычный 5 2 2 9 2 2 8" xfId="21660"/>
    <cellStyle name="Обычный 5 2 2 9 2 2 9" xfId="11288"/>
    <cellStyle name="Обычный 5 2 2 9 2 3" xfId="5033"/>
    <cellStyle name="Обычный 5 2 2 9 2 3 2" xfId="5034"/>
    <cellStyle name="Обычный 5 2 2 9 2 3 2 2" xfId="28792"/>
    <cellStyle name="Обычный 5 2 2 9 2 3 2 3" xfId="37988"/>
    <cellStyle name="Обычный 5 2 2 9 2 3 2 4" xfId="46916"/>
    <cellStyle name="Обычный 5 2 2 9 2 3 2 5" xfId="55836"/>
    <cellStyle name="Обычный 5 2 2 9 2 3 3" xfId="12146"/>
    <cellStyle name="Обычный 5 2 2 9 2 3 4" xfId="16005"/>
    <cellStyle name="Обычный 5 2 2 9 2 3 5" xfId="19865"/>
    <cellStyle name="Обычный 5 2 2 9 2 3 6" xfId="24927"/>
    <cellStyle name="Обычный 5 2 2 9 2 3 7" xfId="34128"/>
    <cellStyle name="Обычный 5 2 2 9 2 3 8" xfId="43056"/>
    <cellStyle name="Обычный 5 2 2 9 2 3 9" xfId="51976"/>
    <cellStyle name="Обычный 5 2 2 9 2 4" xfId="5035"/>
    <cellStyle name="Обычный 5 2 2 9 2 4 2" xfId="5036"/>
    <cellStyle name="Обычный 5 2 2 9 2 4 2 2" xfId="27461"/>
    <cellStyle name="Обычный 5 2 2 9 2 4 2 3" xfId="36657"/>
    <cellStyle name="Обычный 5 2 2 9 2 4 2 4" xfId="45585"/>
    <cellStyle name="Обычный 5 2 2 9 2 4 2 5" xfId="54505"/>
    <cellStyle name="Обычный 5 2 2 9 2 4 3" xfId="14674"/>
    <cellStyle name="Обычный 5 2 2 9 2 4 4" xfId="18534"/>
    <cellStyle name="Обычный 5 2 2 9 2 4 5" xfId="23596"/>
    <cellStyle name="Обычный 5 2 2 9 2 4 6" xfId="32800"/>
    <cellStyle name="Обычный 5 2 2 9 2 4 7" xfId="41725"/>
    <cellStyle name="Обычный 5 2 2 9 2 4 8" xfId="50645"/>
    <cellStyle name="Обычный 5 2 2 9 2 5" xfId="5037"/>
    <cellStyle name="Обычный 5 2 2 9 2 5 2" xfId="29988"/>
    <cellStyle name="Обычный 5 2 2 9 2 5 3" xfId="39184"/>
    <cellStyle name="Обычный 5 2 2 9 2 5 4" xfId="48112"/>
    <cellStyle name="Обычный 5 2 2 9 2 5 5" xfId="57032"/>
    <cellStyle name="Обычный 5 2 2 9 2 6" xfId="5038"/>
    <cellStyle name="Обычный 5 2 2 9 2 6 2" xfId="26127"/>
    <cellStyle name="Обычный 5 2 2 9 2 6 3" xfId="35324"/>
    <cellStyle name="Обычный 5 2 2 9 2 6 4" xfId="44252"/>
    <cellStyle name="Обычный 5 2 2 9 2 6 5" xfId="53172"/>
    <cellStyle name="Обычный 5 2 2 9 2 7" xfId="13342"/>
    <cellStyle name="Обычный 5 2 2 9 2 8" xfId="17201"/>
    <cellStyle name="Обычный 5 2 2 9 2 9" xfId="21061"/>
    <cellStyle name="Обычный 5 2 2 9 3" xfId="5039"/>
    <cellStyle name="Обычный 5 2 2 9 3 10" xfId="22563"/>
    <cellStyle name="Обычный 5 2 2 9 3 11" xfId="31555"/>
    <cellStyle name="Обычный 5 2 2 9 3 12" xfId="40692"/>
    <cellStyle name="Обычный 5 2 2 9 3 13" xfId="49612"/>
    <cellStyle name="Обычный 5 2 2 9 3 2" xfId="5040"/>
    <cellStyle name="Обычный 5 2 2 9 3 2 2" xfId="5041"/>
    <cellStyle name="Обычный 5 2 2 9 3 2 2 2" xfId="29091"/>
    <cellStyle name="Обычный 5 2 2 9 3 2 2 3" xfId="38287"/>
    <cellStyle name="Обычный 5 2 2 9 3 2 2 4" xfId="47215"/>
    <cellStyle name="Обычный 5 2 2 9 3 2 2 5" xfId="56135"/>
    <cellStyle name="Обычный 5 2 2 9 3 2 3" xfId="12445"/>
    <cellStyle name="Обычный 5 2 2 9 3 2 4" xfId="16304"/>
    <cellStyle name="Обычный 5 2 2 9 3 2 5" xfId="20164"/>
    <cellStyle name="Обычный 5 2 2 9 3 2 6" xfId="25226"/>
    <cellStyle name="Обычный 5 2 2 9 3 2 7" xfId="34427"/>
    <cellStyle name="Обычный 5 2 2 9 3 2 8" xfId="43355"/>
    <cellStyle name="Обычный 5 2 2 9 3 2 9" xfId="52275"/>
    <cellStyle name="Обычный 5 2 2 9 3 3" xfId="5042"/>
    <cellStyle name="Обычный 5 2 2 9 3 3 2" xfId="5043"/>
    <cellStyle name="Обычный 5 2 2 9 3 3 2 2" xfId="27760"/>
    <cellStyle name="Обычный 5 2 2 9 3 3 2 3" xfId="36956"/>
    <cellStyle name="Обычный 5 2 2 9 3 3 2 4" xfId="45884"/>
    <cellStyle name="Обычный 5 2 2 9 3 3 2 5" xfId="54804"/>
    <cellStyle name="Обычный 5 2 2 9 3 3 3" xfId="14973"/>
    <cellStyle name="Обычный 5 2 2 9 3 3 4" xfId="18833"/>
    <cellStyle name="Обычный 5 2 2 9 3 3 5" xfId="23895"/>
    <cellStyle name="Обычный 5 2 2 9 3 3 6" xfId="33098"/>
    <cellStyle name="Обычный 5 2 2 9 3 3 7" xfId="42024"/>
    <cellStyle name="Обычный 5 2 2 9 3 3 8" xfId="50944"/>
    <cellStyle name="Обычный 5 2 2 9 3 4" xfId="5044"/>
    <cellStyle name="Обычный 5 2 2 9 3 4 2" xfId="30288"/>
    <cellStyle name="Обычный 5 2 2 9 3 4 3" xfId="39484"/>
    <cellStyle name="Обычный 5 2 2 9 3 4 4" xfId="48412"/>
    <cellStyle name="Обычный 5 2 2 9 3 4 5" xfId="57332"/>
    <cellStyle name="Обычный 5 2 2 9 3 5" xfId="5045"/>
    <cellStyle name="Обычный 5 2 2 9 3 5 2" xfId="26427"/>
    <cellStyle name="Обычный 5 2 2 9 3 5 3" xfId="35624"/>
    <cellStyle name="Обычный 5 2 2 9 3 5 4" xfId="44552"/>
    <cellStyle name="Обычный 5 2 2 9 3 5 5" xfId="53472"/>
    <cellStyle name="Обычный 5 2 2 9 3 6" xfId="13642"/>
    <cellStyle name="Обычный 5 2 2 9 3 7" xfId="17501"/>
    <cellStyle name="Обычный 5 2 2 9 3 8" xfId="21361"/>
    <cellStyle name="Обычный 5 2 2 9 3 9" xfId="11019"/>
    <cellStyle name="Обычный 5 2 2 9 4" xfId="5046"/>
    <cellStyle name="Обычный 5 2 2 9 4 2" xfId="5047"/>
    <cellStyle name="Обычный 5 2 2 9 4 2 2" xfId="28493"/>
    <cellStyle name="Обычный 5 2 2 9 4 2 3" xfId="37689"/>
    <cellStyle name="Обычный 5 2 2 9 4 2 4" xfId="46617"/>
    <cellStyle name="Обычный 5 2 2 9 4 2 5" xfId="55537"/>
    <cellStyle name="Обычный 5 2 2 9 4 3" xfId="11847"/>
    <cellStyle name="Обычный 5 2 2 9 4 4" xfId="15706"/>
    <cellStyle name="Обычный 5 2 2 9 4 5" xfId="19566"/>
    <cellStyle name="Обычный 5 2 2 9 4 6" xfId="24628"/>
    <cellStyle name="Обычный 5 2 2 9 4 7" xfId="33830"/>
    <cellStyle name="Обычный 5 2 2 9 4 8" xfId="42757"/>
    <cellStyle name="Обычный 5 2 2 9 4 9" xfId="51677"/>
    <cellStyle name="Обычный 5 2 2 9 5" xfId="5048"/>
    <cellStyle name="Обычный 5 2 2 9 5 2" xfId="5049"/>
    <cellStyle name="Обычный 5 2 2 9 5 2 2" xfId="27161"/>
    <cellStyle name="Обычный 5 2 2 9 5 2 3" xfId="36358"/>
    <cellStyle name="Обычный 5 2 2 9 5 2 4" xfId="45286"/>
    <cellStyle name="Обычный 5 2 2 9 5 2 5" xfId="54206"/>
    <cellStyle name="Обычный 5 2 2 9 5 3" xfId="14375"/>
    <cellStyle name="Обычный 5 2 2 9 5 4" xfId="18235"/>
    <cellStyle name="Обычный 5 2 2 9 5 5" xfId="23297"/>
    <cellStyle name="Обычный 5 2 2 9 5 6" xfId="32502"/>
    <cellStyle name="Обычный 5 2 2 9 5 7" xfId="41426"/>
    <cellStyle name="Обычный 5 2 2 9 5 8" xfId="50346"/>
    <cellStyle name="Обычный 5 2 2 9 6" xfId="5050"/>
    <cellStyle name="Обычный 5 2 2 9 6 2" xfId="29689"/>
    <cellStyle name="Обычный 5 2 2 9 6 3" xfId="38885"/>
    <cellStyle name="Обычный 5 2 2 9 6 4" xfId="47813"/>
    <cellStyle name="Обычный 5 2 2 9 6 5" xfId="56733"/>
    <cellStyle name="Обычный 5 2 2 9 7" xfId="5051"/>
    <cellStyle name="Обычный 5 2 2 9 7 2" xfId="25824"/>
    <cellStyle name="Обычный 5 2 2 9 7 3" xfId="35025"/>
    <cellStyle name="Обычный 5 2 2 9 7 4" xfId="43953"/>
    <cellStyle name="Обычный 5 2 2 9 7 5" xfId="52873"/>
    <cellStyle name="Обычный 5 2 2 9 8" xfId="13043"/>
    <cellStyle name="Обычный 5 2 2 9 9" xfId="16902"/>
    <cellStyle name="Обычный 5 2 20" xfId="5052"/>
    <cellStyle name="Обычный 5 2 20 10" xfId="50809"/>
    <cellStyle name="Обычный 5 2 20 2" xfId="5053"/>
    <cellStyle name="Обычный 5 2 20 2 2" xfId="5054"/>
    <cellStyle name="Обычный 5 2 20 2 2 2" xfId="28956"/>
    <cellStyle name="Обычный 5 2 20 2 2 3" xfId="38152"/>
    <cellStyle name="Обычный 5 2 20 2 2 4" xfId="47080"/>
    <cellStyle name="Обычный 5 2 20 2 2 5" xfId="56000"/>
    <cellStyle name="Обычный 5 2 20 2 3" xfId="12310"/>
    <cellStyle name="Обычный 5 2 20 2 4" xfId="16169"/>
    <cellStyle name="Обычный 5 2 20 2 5" xfId="20029"/>
    <cellStyle name="Обычный 5 2 20 2 6" xfId="25091"/>
    <cellStyle name="Обычный 5 2 20 2 7" xfId="34292"/>
    <cellStyle name="Обычный 5 2 20 2 8" xfId="43220"/>
    <cellStyle name="Обычный 5 2 20 2 9" xfId="52140"/>
    <cellStyle name="Обычный 5 2 20 3" xfId="5055"/>
    <cellStyle name="Обычный 5 2 20 3 2" xfId="27625"/>
    <cellStyle name="Обычный 5 2 20 3 3" xfId="36821"/>
    <cellStyle name="Обычный 5 2 20 3 4" xfId="45749"/>
    <cellStyle name="Обычный 5 2 20 3 5" xfId="54669"/>
    <cellStyle name="Обычный 5 2 20 4" xfId="11464"/>
    <cellStyle name="Обычный 5 2 20 5" xfId="14838"/>
    <cellStyle name="Обычный 5 2 20 6" xfId="18698"/>
    <cellStyle name="Обычный 5 2 20 7" xfId="23760"/>
    <cellStyle name="Обычный 5 2 20 8" xfId="32964"/>
    <cellStyle name="Обычный 5 2 20 9" xfId="41889"/>
    <cellStyle name="Обычный 5 2 21" xfId="5056"/>
    <cellStyle name="Обычный 5 2 21 2" xfId="5057"/>
    <cellStyle name="Обычный 5 2 21 2 2" xfId="28229"/>
    <cellStyle name="Обычный 5 2 21 2 3" xfId="37425"/>
    <cellStyle name="Обычный 5 2 21 2 4" xfId="46353"/>
    <cellStyle name="Обычный 5 2 21 2 5" xfId="55273"/>
    <cellStyle name="Обычный 5 2 21 3" xfId="11583"/>
    <cellStyle name="Обычный 5 2 21 4" xfId="15442"/>
    <cellStyle name="Обычный 5 2 21 5" xfId="19302"/>
    <cellStyle name="Обычный 5 2 21 6" xfId="24364"/>
    <cellStyle name="Обычный 5 2 21 7" xfId="33567"/>
    <cellStyle name="Обычный 5 2 21 8" xfId="42493"/>
    <cellStyle name="Обычный 5 2 21 9" xfId="51413"/>
    <cellStyle name="Обычный 5 2 22" xfId="5058"/>
    <cellStyle name="Обычный 5 2 22 2" xfId="5059"/>
    <cellStyle name="Обычный 5 2 22 2 2" xfId="26897"/>
    <cellStyle name="Обычный 5 2 22 2 3" xfId="36094"/>
    <cellStyle name="Обычный 5 2 22 2 4" xfId="45022"/>
    <cellStyle name="Обычный 5 2 22 2 5" xfId="53942"/>
    <cellStyle name="Обычный 5 2 22 3" xfId="14111"/>
    <cellStyle name="Обычный 5 2 22 4" xfId="17971"/>
    <cellStyle name="Обычный 5 2 22 5" xfId="23033"/>
    <cellStyle name="Обычный 5 2 22 6" xfId="32277"/>
    <cellStyle name="Обычный 5 2 22 7" xfId="41162"/>
    <cellStyle name="Обычный 5 2 22 8" xfId="50082"/>
    <cellStyle name="Обычный 5 2 23" xfId="5060"/>
    <cellStyle name="Обычный 5 2 23 2" xfId="29554"/>
    <cellStyle name="Обычный 5 2 23 3" xfId="38750"/>
    <cellStyle name="Обычный 5 2 23 4" xfId="47678"/>
    <cellStyle name="Обычный 5 2 23 5" xfId="56598"/>
    <cellStyle name="Обычный 5 2 24" xfId="5061"/>
    <cellStyle name="Обычный 5 2 24 2" xfId="25689"/>
    <cellStyle name="Обычный 5 2 24 3" xfId="34890"/>
    <cellStyle name="Обычный 5 2 24 4" xfId="43818"/>
    <cellStyle name="Обычный 5 2 24 5" xfId="52738"/>
    <cellStyle name="Обычный 5 2 25" xfId="12908"/>
    <cellStyle name="Обычный 5 2 26" xfId="16767"/>
    <cellStyle name="Обычный 5 2 27" xfId="20627"/>
    <cellStyle name="Обычный 5 2 28" xfId="10227"/>
    <cellStyle name="Обычный 5 2 29" xfId="21828"/>
    <cellStyle name="Обычный 5 2 3" xfId="5062"/>
    <cellStyle name="Обычный 5 2 3 2" xfId="5063"/>
    <cellStyle name="Обычный 5 2 3 2 10" xfId="17044"/>
    <cellStyle name="Обычный 5 2 3 2 11" xfId="20904"/>
    <cellStyle name="Обычный 5 2 3 2 12" xfId="10610"/>
    <cellStyle name="Обычный 5 2 3 2 13" xfId="22105"/>
    <cellStyle name="Обычный 5 2 3 2 14" xfId="31556"/>
    <cellStyle name="Обычный 5 2 3 2 15" xfId="40235"/>
    <cellStyle name="Обычный 5 2 3 2 16" xfId="49155"/>
    <cellStyle name="Обычный 5 2 3 2 2" xfId="5064"/>
    <cellStyle name="Обычный 5 2 3 2 2 10" xfId="10909"/>
    <cellStyle name="Обычный 5 2 3 2 2 11" xfId="22405"/>
    <cellStyle name="Обычный 5 2 3 2 2 12" xfId="31557"/>
    <cellStyle name="Обычный 5 2 3 2 2 13" xfId="40534"/>
    <cellStyle name="Обычный 5 2 3 2 2 14" xfId="49454"/>
    <cellStyle name="Обычный 5 2 3 2 2 2" xfId="5065"/>
    <cellStyle name="Обычный 5 2 3 2 2 2 10" xfId="23004"/>
    <cellStyle name="Обычный 5 2 3 2 2 2 11" xfId="31558"/>
    <cellStyle name="Обычный 5 2 3 2 2 2 12" xfId="41133"/>
    <cellStyle name="Обычный 5 2 3 2 2 2 13" xfId="50053"/>
    <cellStyle name="Обычный 5 2 3 2 2 2 2" xfId="5066"/>
    <cellStyle name="Обычный 5 2 3 2 2 2 2 2" xfId="5067"/>
    <cellStyle name="Обычный 5 2 3 2 2 2 2 2 2" xfId="29532"/>
    <cellStyle name="Обычный 5 2 3 2 2 2 2 2 3" xfId="38728"/>
    <cellStyle name="Обычный 5 2 3 2 2 2 2 2 4" xfId="47656"/>
    <cellStyle name="Обычный 5 2 3 2 2 2 2 2 5" xfId="56576"/>
    <cellStyle name="Обычный 5 2 3 2 2 2 2 3" xfId="12886"/>
    <cellStyle name="Обычный 5 2 3 2 2 2 2 4" xfId="16745"/>
    <cellStyle name="Обычный 5 2 3 2 2 2 2 5" xfId="20605"/>
    <cellStyle name="Обычный 5 2 3 2 2 2 2 6" xfId="25667"/>
    <cellStyle name="Обычный 5 2 3 2 2 2 2 7" xfId="34868"/>
    <cellStyle name="Обычный 5 2 3 2 2 2 2 8" xfId="43796"/>
    <cellStyle name="Обычный 5 2 3 2 2 2 2 9" xfId="52716"/>
    <cellStyle name="Обычный 5 2 3 2 2 2 3" xfId="5068"/>
    <cellStyle name="Обычный 5 2 3 2 2 2 3 2" xfId="5069"/>
    <cellStyle name="Обычный 5 2 3 2 2 2 3 2 2" xfId="28201"/>
    <cellStyle name="Обычный 5 2 3 2 2 2 3 2 3" xfId="37397"/>
    <cellStyle name="Обычный 5 2 3 2 2 2 3 2 4" xfId="46325"/>
    <cellStyle name="Обычный 5 2 3 2 2 2 3 2 5" xfId="55245"/>
    <cellStyle name="Обычный 5 2 3 2 2 2 3 3" xfId="15414"/>
    <cellStyle name="Обычный 5 2 3 2 2 2 3 4" xfId="19274"/>
    <cellStyle name="Обычный 5 2 3 2 2 2 3 5" xfId="24336"/>
    <cellStyle name="Обычный 5 2 3 2 2 2 3 6" xfId="33539"/>
    <cellStyle name="Обычный 5 2 3 2 2 2 3 7" xfId="42465"/>
    <cellStyle name="Обычный 5 2 3 2 2 2 3 8" xfId="51385"/>
    <cellStyle name="Обычный 5 2 3 2 2 2 4" xfId="5070"/>
    <cellStyle name="Обычный 5 2 3 2 2 2 4 2" xfId="30729"/>
    <cellStyle name="Обычный 5 2 3 2 2 2 4 3" xfId="39925"/>
    <cellStyle name="Обычный 5 2 3 2 2 2 4 4" xfId="48853"/>
    <cellStyle name="Обычный 5 2 3 2 2 2 4 5" xfId="57773"/>
    <cellStyle name="Обычный 5 2 3 2 2 2 5" xfId="5071"/>
    <cellStyle name="Обычный 5 2 3 2 2 2 5 2" xfId="26868"/>
    <cellStyle name="Обычный 5 2 3 2 2 2 5 3" xfId="36065"/>
    <cellStyle name="Обычный 5 2 3 2 2 2 5 4" xfId="44993"/>
    <cellStyle name="Обычный 5 2 3 2 2 2 5 5" xfId="53913"/>
    <cellStyle name="Обычный 5 2 3 2 2 2 6" xfId="14083"/>
    <cellStyle name="Обычный 5 2 3 2 2 2 7" xfId="17942"/>
    <cellStyle name="Обычный 5 2 3 2 2 2 8" xfId="21802"/>
    <cellStyle name="Обычный 5 2 3 2 2 2 9" xfId="11430"/>
    <cellStyle name="Обычный 5 2 3 2 2 3" xfId="5072"/>
    <cellStyle name="Обычный 5 2 3 2 2 3 2" xfId="5073"/>
    <cellStyle name="Обычный 5 2 3 2 2 3 2 2" xfId="28934"/>
    <cellStyle name="Обычный 5 2 3 2 2 3 2 3" xfId="38130"/>
    <cellStyle name="Обычный 5 2 3 2 2 3 2 4" xfId="47058"/>
    <cellStyle name="Обычный 5 2 3 2 2 3 2 5" xfId="55978"/>
    <cellStyle name="Обычный 5 2 3 2 2 3 3" xfId="12288"/>
    <cellStyle name="Обычный 5 2 3 2 2 3 4" xfId="16147"/>
    <cellStyle name="Обычный 5 2 3 2 2 3 5" xfId="20007"/>
    <cellStyle name="Обычный 5 2 3 2 2 3 6" xfId="25069"/>
    <cellStyle name="Обычный 5 2 3 2 2 3 7" xfId="34270"/>
    <cellStyle name="Обычный 5 2 3 2 2 3 8" xfId="43198"/>
    <cellStyle name="Обычный 5 2 3 2 2 3 9" xfId="52118"/>
    <cellStyle name="Обычный 5 2 3 2 2 4" xfId="5074"/>
    <cellStyle name="Обычный 5 2 3 2 2 4 2" xfId="5075"/>
    <cellStyle name="Обычный 5 2 3 2 2 4 2 2" xfId="27603"/>
    <cellStyle name="Обычный 5 2 3 2 2 4 2 3" xfId="36799"/>
    <cellStyle name="Обычный 5 2 3 2 2 4 2 4" xfId="45727"/>
    <cellStyle name="Обычный 5 2 3 2 2 4 2 5" xfId="54647"/>
    <cellStyle name="Обычный 5 2 3 2 2 4 3" xfId="14816"/>
    <cellStyle name="Обычный 5 2 3 2 2 4 4" xfId="18676"/>
    <cellStyle name="Обычный 5 2 3 2 2 4 5" xfId="23738"/>
    <cellStyle name="Обычный 5 2 3 2 2 4 6" xfId="32942"/>
    <cellStyle name="Обычный 5 2 3 2 2 4 7" xfId="41867"/>
    <cellStyle name="Обычный 5 2 3 2 2 4 8" xfId="50787"/>
    <cellStyle name="Обычный 5 2 3 2 2 5" xfId="5076"/>
    <cellStyle name="Обычный 5 2 3 2 2 5 2" xfId="30130"/>
    <cellStyle name="Обычный 5 2 3 2 2 5 3" xfId="39326"/>
    <cellStyle name="Обычный 5 2 3 2 2 5 4" xfId="48254"/>
    <cellStyle name="Обычный 5 2 3 2 2 5 5" xfId="57174"/>
    <cellStyle name="Обычный 5 2 3 2 2 6" xfId="5077"/>
    <cellStyle name="Обычный 5 2 3 2 2 6 2" xfId="26269"/>
    <cellStyle name="Обычный 5 2 3 2 2 6 3" xfId="35466"/>
    <cellStyle name="Обычный 5 2 3 2 2 6 4" xfId="44394"/>
    <cellStyle name="Обычный 5 2 3 2 2 6 5" xfId="53314"/>
    <cellStyle name="Обычный 5 2 3 2 2 7" xfId="13484"/>
    <cellStyle name="Обычный 5 2 3 2 2 8" xfId="17343"/>
    <cellStyle name="Обычный 5 2 3 2 2 9" xfId="21203"/>
    <cellStyle name="Обычный 5 2 3 2 3" xfId="5078"/>
    <cellStyle name="Обычный 5 2 3 2 3 10" xfId="22705"/>
    <cellStyle name="Обычный 5 2 3 2 3 11" xfId="31559"/>
    <cellStyle name="Обычный 5 2 3 2 3 12" xfId="40834"/>
    <cellStyle name="Обычный 5 2 3 2 3 13" xfId="49754"/>
    <cellStyle name="Обычный 5 2 3 2 3 2" xfId="5079"/>
    <cellStyle name="Обычный 5 2 3 2 3 2 2" xfId="5080"/>
    <cellStyle name="Обычный 5 2 3 2 3 2 2 2" xfId="28635"/>
    <cellStyle name="Обычный 5 2 3 2 3 2 2 3" xfId="37831"/>
    <cellStyle name="Обычный 5 2 3 2 3 2 2 4" xfId="46759"/>
    <cellStyle name="Обычный 5 2 3 2 3 2 2 5" xfId="55679"/>
    <cellStyle name="Обычный 5 2 3 2 3 2 3" xfId="11989"/>
    <cellStyle name="Обычный 5 2 3 2 3 2 4" xfId="15848"/>
    <cellStyle name="Обычный 5 2 3 2 3 2 5" xfId="19708"/>
    <cellStyle name="Обычный 5 2 3 2 3 2 6" xfId="24770"/>
    <cellStyle name="Обычный 5 2 3 2 3 2 7" xfId="33971"/>
    <cellStyle name="Обычный 5 2 3 2 3 2 8" xfId="42899"/>
    <cellStyle name="Обычный 5 2 3 2 3 2 9" xfId="51819"/>
    <cellStyle name="Обычный 5 2 3 2 3 3" xfId="5081"/>
    <cellStyle name="Обычный 5 2 3 2 3 3 2" xfId="5082"/>
    <cellStyle name="Обычный 5 2 3 2 3 3 2 2" xfId="27304"/>
    <cellStyle name="Обычный 5 2 3 2 3 3 2 3" xfId="36500"/>
    <cellStyle name="Обычный 5 2 3 2 3 3 2 4" xfId="45428"/>
    <cellStyle name="Обычный 5 2 3 2 3 3 2 5" xfId="54348"/>
    <cellStyle name="Обычный 5 2 3 2 3 3 3" xfId="14517"/>
    <cellStyle name="Обычный 5 2 3 2 3 3 4" xfId="18377"/>
    <cellStyle name="Обычный 5 2 3 2 3 3 5" xfId="23439"/>
    <cellStyle name="Обычный 5 2 3 2 3 3 6" xfId="32643"/>
    <cellStyle name="Обычный 5 2 3 2 3 3 7" xfId="41568"/>
    <cellStyle name="Обычный 5 2 3 2 3 3 8" xfId="50488"/>
    <cellStyle name="Обычный 5 2 3 2 3 4" xfId="5083"/>
    <cellStyle name="Обычный 5 2 3 2 3 4 2" xfId="30430"/>
    <cellStyle name="Обычный 5 2 3 2 3 4 3" xfId="39626"/>
    <cellStyle name="Обычный 5 2 3 2 3 4 4" xfId="48554"/>
    <cellStyle name="Обычный 5 2 3 2 3 4 5" xfId="57474"/>
    <cellStyle name="Обычный 5 2 3 2 3 5" xfId="5084"/>
    <cellStyle name="Обычный 5 2 3 2 3 5 2" xfId="26569"/>
    <cellStyle name="Обычный 5 2 3 2 3 5 3" xfId="35766"/>
    <cellStyle name="Обычный 5 2 3 2 3 5 4" xfId="44694"/>
    <cellStyle name="Обычный 5 2 3 2 3 5 5" xfId="53614"/>
    <cellStyle name="Обычный 5 2 3 2 3 6" xfId="13784"/>
    <cellStyle name="Обычный 5 2 3 2 3 7" xfId="17643"/>
    <cellStyle name="Обычный 5 2 3 2 3 8" xfId="21503"/>
    <cellStyle name="Обычный 5 2 3 2 3 9" xfId="11131"/>
    <cellStyle name="Обычный 5 2 3 2 4" xfId="5085"/>
    <cellStyle name="Обычный 5 2 3 2 4 10" xfId="51086"/>
    <cellStyle name="Обычный 5 2 3 2 4 2" xfId="5086"/>
    <cellStyle name="Обычный 5 2 3 2 4 2 2" xfId="5087"/>
    <cellStyle name="Обычный 5 2 3 2 4 2 2 2" xfId="29233"/>
    <cellStyle name="Обычный 5 2 3 2 4 2 2 3" xfId="38429"/>
    <cellStyle name="Обычный 5 2 3 2 4 2 2 4" xfId="47357"/>
    <cellStyle name="Обычный 5 2 3 2 4 2 2 5" xfId="56277"/>
    <cellStyle name="Обычный 5 2 3 2 4 2 3" xfId="12587"/>
    <cellStyle name="Обычный 5 2 3 2 4 2 4" xfId="16446"/>
    <cellStyle name="Обычный 5 2 3 2 4 2 5" xfId="20306"/>
    <cellStyle name="Обычный 5 2 3 2 4 2 6" xfId="25368"/>
    <cellStyle name="Обычный 5 2 3 2 4 2 7" xfId="34569"/>
    <cellStyle name="Обычный 5 2 3 2 4 2 8" xfId="43497"/>
    <cellStyle name="Обычный 5 2 3 2 4 2 9" xfId="52417"/>
    <cellStyle name="Обычный 5 2 3 2 4 3" xfId="5088"/>
    <cellStyle name="Обычный 5 2 3 2 4 3 2" xfId="27902"/>
    <cellStyle name="Обычный 5 2 3 2 4 3 3" xfId="37098"/>
    <cellStyle name="Обычный 5 2 3 2 4 3 4" xfId="46026"/>
    <cellStyle name="Обычный 5 2 3 2 4 3 5" xfId="54946"/>
    <cellStyle name="Обычный 5 2 3 2 4 4" xfId="11550"/>
    <cellStyle name="Обычный 5 2 3 2 4 5" xfId="15115"/>
    <cellStyle name="Обычный 5 2 3 2 4 6" xfId="18975"/>
    <cellStyle name="Обычный 5 2 3 2 4 7" xfId="24037"/>
    <cellStyle name="Обычный 5 2 3 2 4 8" xfId="33240"/>
    <cellStyle name="Обычный 5 2 3 2 4 9" xfId="42166"/>
    <cellStyle name="Обычный 5 2 3 2 5" xfId="5089"/>
    <cellStyle name="Обычный 5 2 3 2 5 2" xfId="5090"/>
    <cellStyle name="Обычный 5 2 3 2 5 2 2" xfId="28290"/>
    <cellStyle name="Обычный 5 2 3 2 5 2 3" xfId="37486"/>
    <cellStyle name="Обычный 5 2 3 2 5 2 4" xfId="46414"/>
    <cellStyle name="Обычный 5 2 3 2 5 2 5" xfId="55334"/>
    <cellStyle name="Обычный 5 2 3 2 5 3" xfId="11644"/>
    <cellStyle name="Обычный 5 2 3 2 5 4" xfId="15503"/>
    <cellStyle name="Обычный 5 2 3 2 5 5" xfId="19363"/>
    <cellStyle name="Обычный 5 2 3 2 5 6" xfId="24425"/>
    <cellStyle name="Обычный 5 2 3 2 5 7" xfId="33627"/>
    <cellStyle name="Обычный 5 2 3 2 5 8" xfId="42554"/>
    <cellStyle name="Обычный 5 2 3 2 5 9" xfId="51474"/>
    <cellStyle name="Обычный 5 2 3 2 6" xfId="5091"/>
    <cellStyle name="Обычный 5 2 3 2 6 2" xfId="5092"/>
    <cellStyle name="Обычный 5 2 3 2 6 2 2" xfId="26958"/>
    <cellStyle name="Обычный 5 2 3 2 6 2 3" xfId="36155"/>
    <cellStyle name="Обычный 5 2 3 2 6 2 4" xfId="45083"/>
    <cellStyle name="Обычный 5 2 3 2 6 2 5" xfId="54003"/>
    <cellStyle name="Обычный 5 2 3 2 6 3" xfId="14172"/>
    <cellStyle name="Обычный 5 2 3 2 6 4" xfId="18032"/>
    <cellStyle name="Обычный 5 2 3 2 6 5" xfId="23094"/>
    <cellStyle name="Обычный 5 2 3 2 6 6" xfId="32313"/>
    <cellStyle name="Обычный 5 2 3 2 6 7" xfId="41223"/>
    <cellStyle name="Обычный 5 2 3 2 6 8" xfId="50143"/>
    <cellStyle name="Обычный 5 2 3 2 7" xfId="5093"/>
    <cellStyle name="Обычный 5 2 3 2 7 2" xfId="29831"/>
    <cellStyle name="Обычный 5 2 3 2 7 3" xfId="39027"/>
    <cellStyle name="Обычный 5 2 3 2 7 4" xfId="47955"/>
    <cellStyle name="Обычный 5 2 3 2 7 5" xfId="56875"/>
    <cellStyle name="Обычный 5 2 3 2 8" xfId="5094"/>
    <cellStyle name="Обычный 5 2 3 2 8 2" xfId="25970"/>
    <cellStyle name="Обычный 5 2 3 2 8 3" xfId="35167"/>
    <cellStyle name="Обычный 5 2 3 2 8 4" xfId="44095"/>
    <cellStyle name="Обычный 5 2 3 2 8 5" xfId="53015"/>
    <cellStyle name="Обычный 5 2 3 2 9" xfId="13185"/>
    <cellStyle name="Обычный 5 2 3 3" xfId="5095"/>
    <cellStyle name="Обычный 5 2 3 3 10" xfId="41268"/>
    <cellStyle name="Обычный 5 2 3 3 11" xfId="50188"/>
    <cellStyle name="Обычный 5 2 3 3 2" xfId="5096"/>
    <cellStyle name="Обычный 5 2 3 3 2 2" xfId="5097"/>
    <cellStyle name="Обычный 5 2 3 3 2 2 2" xfId="28335"/>
    <cellStyle name="Обычный 5 2 3 3 2 2 3" xfId="37531"/>
    <cellStyle name="Обычный 5 2 3 3 2 2 4" xfId="46459"/>
    <cellStyle name="Обычный 5 2 3 3 2 2 5" xfId="55379"/>
    <cellStyle name="Обычный 5 2 3 3 2 3" xfId="11689"/>
    <cellStyle name="Обычный 5 2 3 3 2 4" xfId="15548"/>
    <cellStyle name="Обычный 5 2 3 3 2 5" xfId="19408"/>
    <cellStyle name="Обычный 5 2 3 3 2 6" xfId="24470"/>
    <cellStyle name="Обычный 5 2 3 3 2 7" xfId="33672"/>
    <cellStyle name="Обычный 5 2 3 3 2 8" xfId="42599"/>
    <cellStyle name="Обычный 5 2 3 3 2 9" xfId="51519"/>
    <cellStyle name="Обычный 5 2 3 3 3" xfId="5098"/>
    <cellStyle name="Обычный 5 2 3 3 3 2" xfId="27003"/>
    <cellStyle name="Обычный 5 2 3 3 3 3" xfId="36200"/>
    <cellStyle name="Обычный 5 2 3 3 3 4" xfId="45128"/>
    <cellStyle name="Обычный 5 2 3 3 3 5" xfId="54048"/>
    <cellStyle name="Обычный 5 2 3 3 4" xfId="11459"/>
    <cellStyle name="Обычный 5 2 3 3 5" xfId="14217"/>
    <cellStyle name="Обычный 5 2 3 3 6" xfId="18077"/>
    <cellStyle name="Обычный 5 2 3 3 7" xfId="10464"/>
    <cellStyle name="Обычный 5 2 3 3 8" xfId="23139"/>
    <cellStyle name="Обычный 5 2 3 3 9" xfId="32365"/>
    <cellStyle name="Обычный 5 2 3 4" xfId="5099"/>
    <cellStyle name="Обычный 5 2 3 5" xfId="5100"/>
    <cellStyle name="Обычный 5 2 3 5 2" xfId="5101"/>
    <cellStyle name="Обычный 5 2 3 5 2 2" xfId="28235"/>
    <cellStyle name="Обычный 5 2 3 5 2 3" xfId="37431"/>
    <cellStyle name="Обычный 5 2 3 5 2 4" xfId="46359"/>
    <cellStyle name="Обычный 5 2 3 5 2 5" xfId="55279"/>
    <cellStyle name="Обычный 5 2 3 5 3" xfId="11589"/>
    <cellStyle name="Обычный 5 2 3 5 4" xfId="15448"/>
    <cellStyle name="Обычный 5 2 3 5 5" xfId="19308"/>
    <cellStyle name="Обычный 5 2 3 5 6" xfId="24370"/>
    <cellStyle name="Обычный 5 2 3 5 7" xfId="33572"/>
    <cellStyle name="Обычный 5 2 3 5 8" xfId="42499"/>
    <cellStyle name="Обычный 5 2 3 5 9" xfId="51419"/>
    <cellStyle name="Обычный 5 2 3 6" xfId="5102"/>
    <cellStyle name="Обычный 5 2 3 6 2" xfId="5103"/>
    <cellStyle name="Обычный 5 2 3 6 2 2" xfId="26903"/>
    <cellStyle name="Обычный 5 2 3 6 2 3" xfId="36100"/>
    <cellStyle name="Обычный 5 2 3 6 2 4" xfId="45028"/>
    <cellStyle name="Обычный 5 2 3 6 2 5" xfId="53948"/>
    <cellStyle name="Обычный 5 2 3 6 3" xfId="14117"/>
    <cellStyle name="Обычный 5 2 3 6 4" xfId="17977"/>
    <cellStyle name="Обычный 5 2 3 6 5" xfId="23039"/>
    <cellStyle name="Обычный 5 2 3 6 6" xfId="31776"/>
    <cellStyle name="Обычный 5 2 3 6 7" xfId="41168"/>
    <cellStyle name="Обычный 5 2 3 6 8" xfId="50088"/>
    <cellStyle name="Обычный 5 2 3 7" xfId="10251"/>
    <cellStyle name="Обычный 5 2 30" xfId="31468"/>
    <cellStyle name="Обычный 5 2 31" xfId="39958"/>
    <cellStyle name="Обычный 5 2 32" xfId="48878"/>
    <cellStyle name="Обычный 5 2 4" xfId="5104"/>
    <cellStyle name="Обычный 5 2 4 2" xfId="5105"/>
    <cellStyle name="Обычный 5 2 4 3" xfId="5106"/>
    <cellStyle name="Обычный 5 2 4 3 2" xfId="5107"/>
    <cellStyle name="Обычный 5 2 4 3 2 2" xfId="28279"/>
    <cellStyle name="Обычный 5 2 4 3 2 3" xfId="37475"/>
    <cellStyle name="Обычный 5 2 4 3 2 4" xfId="46403"/>
    <cellStyle name="Обычный 5 2 4 3 2 5" xfId="55323"/>
    <cellStyle name="Обычный 5 2 4 3 3" xfId="11633"/>
    <cellStyle name="Обычный 5 2 4 3 4" xfId="15492"/>
    <cellStyle name="Обычный 5 2 4 3 5" xfId="19352"/>
    <cellStyle name="Обычный 5 2 4 3 6" xfId="24414"/>
    <cellStyle name="Обычный 5 2 4 3 7" xfId="33616"/>
    <cellStyle name="Обычный 5 2 4 3 8" xfId="42543"/>
    <cellStyle name="Обычный 5 2 4 3 9" xfId="51463"/>
    <cellStyle name="Обычный 5 2 4 4" xfId="5108"/>
    <cellStyle name="Обычный 5 2 4 4 2" xfId="5109"/>
    <cellStyle name="Обычный 5 2 4 4 2 2" xfId="26947"/>
    <cellStyle name="Обычный 5 2 4 4 2 3" xfId="36144"/>
    <cellStyle name="Обычный 5 2 4 4 2 4" xfId="45072"/>
    <cellStyle name="Обычный 5 2 4 4 2 5" xfId="53992"/>
    <cellStyle name="Обычный 5 2 4 4 3" xfId="14161"/>
    <cellStyle name="Обычный 5 2 4 4 4" xfId="18021"/>
    <cellStyle name="Обычный 5 2 4 4 5" xfId="23083"/>
    <cellStyle name="Обычный 5 2 4 4 6" xfId="32320"/>
    <cellStyle name="Обычный 5 2 4 4 7" xfId="41212"/>
    <cellStyle name="Обычный 5 2 4 4 8" xfId="50132"/>
    <cellStyle name="Обычный 5 2 4 5" xfId="10274"/>
    <cellStyle name="Обычный 5 2 5" xfId="5110"/>
    <cellStyle name="Обычный 5 2 5 2" xfId="5111"/>
    <cellStyle name="Обычный 5 2 5 3" xfId="5112"/>
    <cellStyle name="Обычный 5 2 5 3 2" xfId="5113"/>
    <cellStyle name="Обычный 5 2 5 3 2 2" xfId="28257"/>
    <cellStyle name="Обычный 5 2 5 3 2 3" xfId="37453"/>
    <cellStyle name="Обычный 5 2 5 3 2 4" xfId="46381"/>
    <cellStyle name="Обычный 5 2 5 3 2 5" xfId="55301"/>
    <cellStyle name="Обычный 5 2 5 3 3" xfId="11611"/>
    <cellStyle name="Обычный 5 2 5 3 4" xfId="15470"/>
    <cellStyle name="Обычный 5 2 5 3 5" xfId="19330"/>
    <cellStyle name="Обычный 5 2 5 3 6" xfId="24392"/>
    <cellStyle name="Обычный 5 2 5 3 7" xfId="33594"/>
    <cellStyle name="Обычный 5 2 5 3 8" xfId="42521"/>
    <cellStyle name="Обычный 5 2 5 3 9" xfId="51441"/>
    <cellStyle name="Обычный 5 2 5 4" xfId="5114"/>
    <cellStyle name="Обычный 5 2 5 4 2" xfId="5115"/>
    <cellStyle name="Обычный 5 2 5 4 2 2" xfId="26925"/>
    <cellStyle name="Обычный 5 2 5 4 2 3" xfId="36122"/>
    <cellStyle name="Обычный 5 2 5 4 2 4" xfId="45050"/>
    <cellStyle name="Обычный 5 2 5 4 2 5" xfId="53970"/>
    <cellStyle name="Обычный 5 2 5 4 3" xfId="14139"/>
    <cellStyle name="Обычный 5 2 5 4 4" xfId="17999"/>
    <cellStyle name="Обычный 5 2 5 4 5" xfId="23061"/>
    <cellStyle name="Обычный 5 2 5 4 6" xfId="31771"/>
    <cellStyle name="Обычный 5 2 5 4 7" xfId="41190"/>
    <cellStyle name="Обычный 5 2 5 4 8" xfId="50110"/>
    <cellStyle name="Обычный 5 2 5 5" xfId="10296"/>
    <cellStyle name="Обычный 5 2 6" xfId="5116"/>
    <cellStyle name="Обычный 5 2 6 2" xfId="5117"/>
    <cellStyle name="Обычный 5 2 6 3" xfId="5118"/>
    <cellStyle name="Обычный 5 2 6 3 2" xfId="5119"/>
    <cellStyle name="Обычный 5 2 6 3 2 2" xfId="28312"/>
    <cellStyle name="Обычный 5 2 6 3 2 3" xfId="37508"/>
    <cellStyle name="Обычный 5 2 6 3 2 4" xfId="46436"/>
    <cellStyle name="Обычный 5 2 6 3 2 5" xfId="55356"/>
    <cellStyle name="Обычный 5 2 6 3 3" xfId="11666"/>
    <cellStyle name="Обычный 5 2 6 3 4" xfId="15525"/>
    <cellStyle name="Обычный 5 2 6 3 5" xfId="19385"/>
    <cellStyle name="Обычный 5 2 6 3 6" xfId="24447"/>
    <cellStyle name="Обычный 5 2 6 3 7" xfId="33649"/>
    <cellStyle name="Обычный 5 2 6 3 8" xfId="42576"/>
    <cellStyle name="Обычный 5 2 6 3 9" xfId="51496"/>
    <cellStyle name="Обычный 5 2 6 4" xfId="5120"/>
    <cellStyle name="Обычный 5 2 6 4 2" xfId="5121"/>
    <cellStyle name="Обычный 5 2 6 4 2 2" xfId="26980"/>
    <cellStyle name="Обычный 5 2 6 4 2 3" xfId="36177"/>
    <cellStyle name="Обычный 5 2 6 4 2 4" xfId="45105"/>
    <cellStyle name="Обычный 5 2 6 4 2 5" xfId="54025"/>
    <cellStyle name="Обычный 5 2 6 4 3" xfId="14194"/>
    <cellStyle name="Обычный 5 2 6 4 4" xfId="18054"/>
    <cellStyle name="Обычный 5 2 6 4 5" xfId="23116"/>
    <cellStyle name="Обычный 5 2 6 4 6" xfId="32403"/>
    <cellStyle name="Обычный 5 2 6 4 7" xfId="41245"/>
    <cellStyle name="Обычный 5 2 6 4 8" xfId="50165"/>
    <cellStyle name="Обычный 5 2 7" xfId="5122"/>
    <cellStyle name="Обычный 5 2 7 10" xfId="20763"/>
    <cellStyle name="Обычный 5 2 7 11" xfId="10465"/>
    <cellStyle name="Обычный 5 2 7 12" xfId="21964"/>
    <cellStyle name="Обычный 5 2 7 13" xfId="31560"/>
    <cellStyle name="Обычный 5 2 7 14" xfId="40094"/>
    <cellStyle name="Обычный 5 2 7 15" xfId="49014"/>
    <cellStyle name="Обычный 5 2 7 2" xfId="5123"/>
    <cellStyle name="Обычный 5 2 7 2 10" xfId="10768"/>
    <cellStyle name="Обычный 5 2 7 2 11" xfId="22263"/>
    <cellStyle name="Обычный 5 2 7 2 12" xfId="31561"/>
    <cellStyle name="Обычный 5 2 7 2 13" xfId="40393"/>
    <cellStyle name="Обычный 5 2 7 2 14" xfId="49313"/>
    <cellStyle name="Обычный 5 2 7 2 2" xfId="5124"/>
    <cellStyle name="Обычный 5 2 7 2 2 10" xfId="22863"/>
    <cellStyle name="Обычный 5 2 7 2 2 11" xfId="31562"/>
    <cellStyle name="Обычный 5 2 7 2 2 12" xfId="40992"/>
    <cellStyle name="Обычный 5 2 7 2 2 13" xfId="49912"/>
    <cellStyle name="Обычный 5 2 7 2 2 2" xfId="5125"/>
    <cellStyle name="Обычный 5 2 7 2 2 2 2" xfId="5126"/>
    <cellStyle name="Обычный 5 2 7 2 2 2 2 2" xfId="29391"/>
    <cellStyle name="Обычный 5 2 7 2 2 2 2 3" xfId="38587"/>
    <cellStyle name="Обычный 5 2 7 2 2 2 2 4" xfId="47515"/>
    <cellStyle name="Обычный 5 2 7 2 2 2 2 5" xfId="56435"/>
    <cellStyle name="Обычный 5 2 7 2 2 2 3" xfId="12745"/>
    <cellStyle name="Обычный 5 2 7 2 2 2 4" xfId="16604"/>
    <cellStyle name="Обычный 5 2 7 2 2 2 5" xfId="20464"/>
    <cellStyle name="Обычный 5 2 7 2 2 2 6" xfId="25526"/>
    <cellStyle name="Обычный 5 2 7 2 2 2 7" xfId="34727"/>
    <cellStyle name="Обычный 5 2 7 2 2 2 8" xfId="43655"/>
    <cellStyle name="Обычный 5 2 7 2 2 2 9" xfId="52575"/>
    <cellStyle name="Обычный 5 2 7 2 2 3" xfId="5127"/>
    <cellStyle name="Обычный 5 2 7 2 2 3 2" xfId="5128"/>
    <cellStyle name="Обычный 5 2 7 2 2 3 2 2" xfId="28060"/>
    <cellStyle name="Обычный 5 2 7 2 2 3 2 3" xfId="37256"/>
    <cellStyle name="Обычный 5 2 7 2 2 3 2 4" xfId="46184"/>
    <cellStyle name="Обычный 5 2 7 2 2 3 2 5" xfId="55104"/>
    <cellStyle name="Обычный 5 2 7 2 2 3 3" xfId="15273"/>
    <cellStyle name="Обычный 5 2 7 2 2 3 4" xfId="19133"/>
    <cellStyle name="Обычный 5 2 7 2 2 3 5" xfId="24195"/>
    <cellStyle name="Обычный 5 2 7 2 2 3 6" xfId="33398"/>
    <cellStyle name="Обычный 5 2 7 2 2 3 7" xfId="42324"/>
    <cellStyle name="Обычный 5 2 7 2 2 3 8" xfId="51244"/>
    <cellStyle name="Обычный 5 2 7 2 2 4" xfId="5129"/>
    <cellStyle name="Обычный 5 2 7 2 2 4 2" xfId="30588"/>
    <cellStyle name="Обычный 5 2 7 2 2 4 3" xfId="39784"/>
    <cellStyle name="Обычный 5 2 7 2 2 4 4" xfId="48712"/>
    <cellStyle name="Обычный 5 2 7 2 2 4 5" xfId="57632"/>
    <cellStyle name="Обычный 5 2 7 2 2 5" xfId="5130"/>
    <cellStyle name="Обычный 5 2 7 2 2 5 2" xfId="26727"/>
    <cellStyle name="Обычный 5 2 7 2 2 5 3" xfId="35924"/>
    <cellStyle name="Обычный 5 2 7 2 2 5 4" xfId="44852"/>
    <cellStyle name="Обычный 5 2 7 2 2 5 5" xfId="53772"/>
    <cellStyle name="Обычный 5 2 7 2 2 6" xfId="13942"/>
    <cellStyle name="Обычный 5 2 7 2 2 7" xfId="17801"/>
    <cellStyle name="Обычный 5 2 7 2 2 8" xfId="21661"/>
    <cellStyle name="Обычный 5 2 7 2 2 9" xfId="11289"/>
    <cellStyle name="Обычный 5 2 7 2 3" xfId="5131"/>
    <cellStyle name="Обычный 5 2 7 2 3 2" xfId="5132"/>
    <cellStyle name="Обычный 5 2 7 2 3 2 2" xfId="28793"/>
    <cellStyle name="Обычный 5 2 7 2 3 2 3" xfId="37989"/>
    <cellStyle name="Обычный 5 2 7 2 3 2 4" xfId="46917"/>
    <cellStyle name="Обычный 5 2 7 2 3 2 5" xfId="55837"/>
    <cellStyle name="Обычный 5 2 7 2 3 3" xfId="12147"/>
    <cellStyle name="Обычный 5 2 7 2 3 4" xfId="16006"/>
    <cellStyle name="Обычный 5 2 7 2 3 5" xfId="19866"/>
    <cellStyle name="Обычный 5 2 7 2 3 6" xfId="24928"/>
    <cellStyle name="Обычный 5 2 7 2 3 7" xfId="34129"/>
    <cellStyle name="Обычный 5 2 7 2 3 8" xfId="43057"/>
    <cellStyle name="Обычный 5 2 7 2 3 9" xfId="51977"/>
    <cellStyle name="Обычный 5 2 7 2 4" xfId="5133"/>
    <cellStyle name="Обычный 5 2 7 2 4 2" xfId="5134"/>
    <cellStyle name="Обычный 5 2 7 2 4 2 2" xfId="27462"/>
    <cellStyle name="Обычный 5 2 7 2 4 2 3" xfId="36658"/>
    <cellStyle name="Обычный 5 2 7 2 4 2 4" xfId="45586"/>
    <cellStyle name="Обычный 5 2 7 2 4 2 5" xfId="54506"/>
    <cellStyle name="Обычный 5 2 7 2 4 3" xfId="14675"/>
    <cellStyle name="Обычный 5 2 7 2 4 4" xfId="18535"/>
    <cellStyle name="Обычный 5 2 7 2 4 5" xfId="23597"/>
    <cellStyle name="Обычный 5 2 7 2 4 6" xfId="32801"/>
    <cellStyle name="Обычный 5 2 7 2 4 7" xfId="41726"/>
    <cellStyle name="Обычный 5 2 7 2 4 8" xfId="50646"/>
    <cellStyle name="Обычный 5 2 7 2 5" xfId="5135"/>
    <cellStyle name="Обычный 5 2 7 2 5 2" xfId="29989"/>
    <cellStyle name="Обычный 5 2 7 2 5 3" xfId="39185"/>
    <cellStyle name="Обычный 5 2 7 2 5 4" xfId="48113"/>
    <cellStyle name="Обычный 5 2 7 2 5 5" xfId="57033"/>
    <cellStyle name="Обычный 5 2 7 2 6" xfId="5136"/>
    <cellStyle name="Обычный 5 2 7 2 6 2" xfId="26128"/>
    <cellStyle name="Обычный 5 2 7 2 6 3" xfId="35325"/>
    <cellStyle name="Обычный 5 2 7 2 6 4" xfId="44253"/>
    <cellStyle name="Обычный 5 2 7 2 6 5" xfId="53173"/>
    <cellStyle name="Обычный 5 2 7 2 7" xfId="13343"/>
    <cellStyle name="Обычный 5 2 7 2 8" xfId="17202"/>
    <cellStyle name="Обычный 5 2 7 2 9" xfId="21062"/>
    <cellStyle name="Обычный 5 2 7 3" xfId="5137"/>
    <cellStyle name="Обычный 5 2 7 3 10" xfId="22564"/>
    <cellStyle name="Обычный 5 2 7 3 11" xfId="31563"/>
    <cellStyle name="Обычный 5 2 7 3 12" xfId="40693"/>
    <cellStyle name="Обычный 5 2 7 3 13" xfId="49613"/>
    <cellStyle name="Обычный 5 2 7 3 2" xfId="5138"/>
    <cellStyle name="Обычный 5 2 7 3 2 2" xfId="5139"/>
    <cellStyle name="Обычный 5 2 7 3 2 2 2" xfId="29092"/>
    <cellStyle name="Обычный 5 2 7 3 2 2 3" xfId="38288"/>
    <cellStyle name="Обычный 5 2 7 3 2 2 4" xfId="47216"/>
    <cellStyle name="Обычный 5 2 7 3 2 2 5" xfId="56136"/>
    <cellStyle name="Обычный 5 2 7 3 2 3" xfId="12446"/>
    <cellStyle name="Обычный 5 2 7 3 2 4" xfId="16305"/>
    <cellStyle name="Обычный 5 2 7 3 2 5" xfId="20165"/>
    <cellStyle name="Обычный 5 2 7 3 2 6" xfId="25227"/>
    <cellStyle name="Обычный 5 2 7 3 2 7" xfId="34428"/>
    <cellStyle name="Обычный 5 2 7 3 2 8" xfId="43356"/>
    <cellStyle name="Обычный 5 2 7 3 2 9" xfId="52276"/>
    <cellStyle name="Обычный 5 2 7 3 3" xfId="5140"/>
    <cellStyle name="Обычный 5 2 7 3 3 2" xfId="5141"/>
    <cellStyle name="Обычный 5 2 7 3 3 2 2" xfId="27761"/>
    <cellStyle name="Обычный 5 2 7 3 3 2 3" xfId="36957"/>
    <cellStyle name="Обычный 5 2 7 3 3 2 4" xfId="45885"/>
    <cellStyle name="Обычный 5 2 7 3 3 2 5" xfId="54805"/>
    <cellStyle name="Обычный 5 2 7 3 3 3" xfId="14974"/>
    <cellStyle name="Обычный 5 2 7 3 3 4" xfId="18834"/>
    <cellStyle name="Обычный 5 2 7 3 3 5" xfId="23896"/>
    <cellStyle name="Обычный 5 2 7 3 3 6" xfId="33099"/>
    <cellStyle name="Обычный 5 2 7 3 3 7" xfId="42025"/>
    <cellStyle name="Обычный 5 2 7 3 3 8" xfId="50945"/>
    <cellStyle name="Обычный 5 2 7 3 4" xfId="5142"/>
    <cellStyle name="Обычный 5 2 7 3 4 2" xfId="30289"/>
    <cellStyle name="Обычный 5 2 7 3 4 3" xfId="39485"/>
    <cellStyle name="Обычный 5 2 7 3 4 4" xfId="48413"/>
    <cellStyle name="Обычный 5 2 7 3 4 5" xfId="57333"/>
    <cellStyle name="Обычный 5 2 7 3 5" xfId="5143"/>
    <cellStyle name="Обычный 5 2 7 3 5 2" xfId="26428"/>
    <cellStyle name="Обычный 5 2 7 3 5 3" xfId="35625"/>
    <cellStyle name="Обычный 5 2 7 3 5 4" xfId="44553"/>
    <cellStyle name="Обычный 5 2 7 3 5 5" xfId="53473"/>
    <cellStyle name="Обычный 5 2 7 3 6" xfId="13643"/>
    <cellStyle name="Обычный 5 2 7 3 7" xfId="17502"/>
    <cellStyle name="Обычный 5 2 7 3 8" xfId="21362"/>
    <cellStyle name="Обычный 5 2 7 3 9" xfId="11020"/>
    <cellStyle name="Обычный 5 2 7 4" xfId="5144"/>
    <cellStyle name="Обычный 5 2 7 4 2" xfId="5145"/>
    <cellStyle name="Обычный 5 2 7 4 2 2" xfId="28494"/>
    <cellStyle name="Обычный 5 2 7 4 2 3" xfId="37690"/>
    <cellStyle name="Обычный 5 2 7 4 2 4" xfId="46618"/>
    <cellStyle name="Обычный 5 2 7 4 2 5" xfId="55538"/>
    <cellStyle name="Обычный 5 2 7 4 3" xfId="11848"/>
    <cellStyle name="Обычный 5 2 7 4 4" xfId="15707"/>
    <cellStyle name="Обычный 5 2 7 4 5" xfId="19567"/>
    <cellStyle name="Обычный 5 2 7 4 6" xfId="24629"/>
    <cellStyle name="Обычный 5 2 7 4 7" xfId="33831"/>
    <cellStyle name="Обычный 5 2 7 4 8" xfId="42758"/>
    <cellStyle name="Обычный 5 2 7 4 9" xfId="51678"/>
    <cellStyle name="Обычный 5 2 7 5" xfId="5146"/>
    <cellStyle name="Обычный 5 2 7 5 2" xfId="5147"/>
    <cellStyle name="Обычный 5 2 7 5 2 2" xfId="27162"/>
    <cellStyle name="Обычный 5 2 7 5 2 3" xfId="36359"/>
    <cellStyle name="Обычный 5 2 7 5 2 4" xfId="45287"/>
    <cellStyle name="Обычный 5 2 7 5 2 5" xfId="54207"/>
    <cellStyle name="Обычный 5 2 7 5 3" xfId="14376"/>
    <cellStyle name="Обычный 5 2 7 5 4" xfId="18236"/>
    <cellStyle name="Обычный 5 2 7 5 5" xfId="23298"/>
    <cellStyle name="Обычный 5 2 7 5 6" xfId="32503"/>
    <cellStyle name="Обычный 5 2 7 5 7" xfId="41427"/>
    <cellStyle name="Обычный 5 2 7 5 8" xfId="50347"/>
    <cellStyle name="Обычный 5 2 7 6" xfId="5148"/>
    <cellStyle name="Обычный 5 2 7 6 2" xfId="29690"/>
    <cellStyle name="Обычный 5 2 7 6 3" xfId="38886"/>
    <cellStyle name="Обычный 5 2 7 6 4" xfId="47814"/>
    <cellStyle name="Обычный 5 2 7 6 5" xfId="56734"/>
    <cellStyle name="Обычный 5 2 7 7" xfId="5149"/>
    <cellStyle name="Обычный 5 2 7 7 2" xfId="25825"/>
    <cellStyle name="Обычный 5 2 7 7 3" xfId="35026"/>
    <cellStyle name="Обычный 5 2 7 7 4" xfId="43954"/>
    <cellStyle name="Обычный 5 2 7 7 5" xfId="52874"/>
    <cellStyle name="Обычный 5 2 7 8" xfId="13044"/>
    <cellStyle name="Обычный 5 2 7 9" xfId="16903"/>
    <cellStyle name="Обычный 5 2 8" xfId="5150"/>
    <cellStyle name="Обычный 5 2 8 10" xfId="20764"/>
    <cellStyle name="Обычный 5 2 8 11" xfId="10466"/>
    <cellStyle name="Обычный 5 2 8 12" xfId="21965"/>
    <cellStyle name="Обычный 5 2 8 13" xfId="31564"/>
    <cellStyle name="Обычный 5 2 8 14" xfId="40095"/>
    <cellStyle name="Обычный 5 2 8 15" xfId="49015"/>
    <cellStyle name="Обычный 5 2 8 2" xfId="5151"/>
    <cellStyle name="Обычный 5 2 8 2 10" xfId="10769"/>
    <cellStyle name="Обычный 5 2 8 2 11" xfId="22264"/>
    <cellStyle name="Обычный 5 2 8 2 12" xfId="31565"/>
    <cellStyle name="Обычный 5 2 8 2 13" xfId="40394"/>
    <cellStyle name="Обычный 5 2 8 2 14" xfId="49314"/>
    <cellStyle name="Обычный 5 2 8 2 2" xfId="5152"/>
    <cellStyle name="Обычный 5 2 8 2 2 10" xfId="22864"/>
    <cellStyle name="Обычный 5 2 8 2 2 11" xfId="31566"/>
    <cellStyle name="Обычный 5 2 8 2 2 12" xfId="40993"/>
    <cellStyle name="Обычный 5 2 8 2 2 13" xfId="49913"/>
    <cellStyle name="Обычный 5 2 8 2 2 2" xfId="5153"/>
    <cellStyle name="Обычный 5 2 8 2 2 2 2" xfId="5154"/>
    <cellStyle name="Обычный 5 2 8 2 2 2 2 2" xfId="29392"/>
    <cellStyle name="Обычный 5 2 8 2 2 2 2 3" xfId="38588"/>
    <cellStyle name="Обычный 5 2 8 2 2 2 2 4" xfId="47516"/>
    <cellStyle name="Обычный 5 2 8 2 2 2 2 5" xfId="56436"/>
    <cellStyle name="Обычный 5 2 8 2 2 2 3" xfId="12746"/>
    <cellStyle name="Обычный 5 2 8 2 2 2 4" xfId="16605"/>
    <cellStyle name="Обычный 5 2 8 2 2 2 5" xfId="20465"/>
    <cellStyle name="Обычный 5 2 8 2 2 2 6" xfId="25527"/>
    <cellStyle name="Обычный 5 2 8 2 2 2 7" xfId="34728"/>
    <cellStyle name="Обычный 5 2 8 2 2 2 8" xfId="43656"/>
    <cellStyle name="Обычный 5 2 8 2 2 2 9" xfId="52576"/>
    <cellStyle name="Обычный 5 2 8 2 2 3" xfId="5155"/>
    <cellStyle name="Обычный 5 2 8 2 2 3 2" xfId="5156"/>
    <cellStyle name="Обычный 5 2 8 2 2 3 2 2" xfId="28061"/>
    <cellStyle name="Обычный 5 2 8 2 2 3 2 3" xfId="37257"/>
    <cellStyle name="Обычный 5 2 8 2 2 3 2 4" xfId="46185"/>
    <cellStyle name="Обычный 5 2 8 2 2 3 2 5" xfId="55105"/>
    <cellStyle name="Обычный 5 2 8 2 2 3 3" xfId="15274"/>
    <cellStyle name="Обычный 5 2 8 2 2 3 4" xfId="19134"/>
    <cellStyle name="Обычный 5 2 8 2 2 3 5" xfId="24196"/>
    <cellStyle name="Обычный 5 2 8 2 2 3 6" xfId="33399"/>
    <cellStyle name="Обычный 5 2 8 2 2 3 7" xfId="42325"/>
    <cellStyle name="Обычный 5 2 8 2 2 3 8" xfId="51245"/>
    <cellStyle name="Обычный 5 2 8 2 2 4" xfId="5157"/>
    <cellStyle name="Обычный 5 2 8 2 2 4 2" xfId="30589"/>
    <cellStyle name="Обычный 5 2 8 2 2 4 3" xfId="39785"/>
    <cellStyle name="Обычный 5 2 8 2 2 4 4" xfId="48713"/>
    <cellStyle name="Обычный 5 2 8 2 2 4 5" xfId="57633"/>
    <cellStyle name="Обычный 5 2 8 2 2 5" xfId="5158"/>
    <cellStyle name="Обычный 5 2 8 2 2 5 2" xfId="26728"/>
    <cellStyle name="Обычный 5 2 8 2 2 5 3" xfId="35925"/>
    <cellStyle name="Обычный 5 2 8 2 2 5 4" xfId="44853"/>
    <cellStyle name="Обычный 5 2 8 2 2 5 5" xfId="53773"/>
    <cellStyle name="Обычный 5 2 8 2 2 6" xfId="13943"/>
    <cellStyle name="Обычный 5 2 8 2 2 7" xfId="17802"/>
    <cellStyle name="Обычный 5 2 8 2 2 8" xfId="21662"/>
    <cellStyle name="Обычный 5 2 8 2 2 9" xfId="11290"/>
    <cellStyle name="Обычный 5 2 8 2 3" xfId="5159"/>
    <cellStyle name="Обычный 5 2 8 2 3 2" xfId="5160"/>
    <cellStyle name="Обычный 5 2 8 2 3 2 2" xfId="28794"/>
    <cellStyle name="Обычный 5 2 8 2 3 2 3" xfId="37990"/>
    <cellStyle name="Обычный 5 2 8 2 3 2 4" xfId="46918"/>
    <cellStyle name="Обычный 5 2 8 2 3 2 5" xfId="55838"/>
    <cellStyle name="Обычный 5 2 8 2 3 3" xfId="12148"/>
    <cellStyle name="Обычный 5 2 8 2 3 4" xfId="16007"/>
    <cellStyle name="Обычный 5 2 8 2 3 5" xfId="19867"/>
    <cellStyle name="Обычный 5 2 8 2 3 6" xfId="24929"/>
    <cellStyle name="Обычный 5 2 8 2 3 7" xfId="34130"/>
    <cellStyle name="Обычный 5 2 8 2 3 8" xfId="43058"/>
    <cellStyle name="Обычный 5 2 8 2 3 9" xfId="51978"/>
    <cellStyle name="Обычный 5 2 8 2 4" xfId="5161"/>
    <cellStyle name="Обычный 5 2 8 2 4 2" xfId="5162"/>
    <cellStyle name="Обычный 5 2 8 2 4 2 2" xfId="27463"/>
    <cellStyle name="Обычный 5 2 8 2 4 2 3" xfId="36659"/>
    <cellStyle name="Обычный 5 2 8 2 4 2 4" xfId="45587"/>
    <cellStyle name="Обычный 5 2 8 2 4 2 5" xfId="54507"/>
    <cellStyle name="Обычный 5 2 8 2 4 3" xfId="14676"/>
    <cellStyle name="Обычный 5 2 8 2 4 4" xfId="18536"/>
    <cellStyle name="Обычный 5 2 8 2 4 5" xfId="23598"/>
    <cellStyle name="Обычный 5 2 8 2 4 6" xfId="32802"/>
    <cellStyle name="Обычный 5 2 8 2 4 7" xfId="41727"/>
    <cellStyle name="Обычный 5 2 8 2 4 8" xfId="50647"/>
    <cellStyle name="Обычный 5 2 8 2 5" xfId="5163"/>
    <cellStyle name="Обычный 5 2 8 2 5 2" xfId="29990"/>
    <cellStyle name="Обычный 5 2 8 2 5 3" xfId="39186"/>
    <cellStyle name="Обычный 5 2 8 2 5 4" xfId="48114"/>
    <cellStyle name="Обычный 5 2 8 2 5 5" xfId="57034"/>
    <cellStyle name="Обычный 5 2 8 2 6" xfId="5164"/>
    <cellStyle name="Обычный 5 2 8 2 6 2" xfId="26129"/>
    <cellStyle name="Обычный 5 2 8 2 6 3" xfId="35326"/>
    <cellStyle name="Обычный 5 2 8 2 6 4" xfId="44254"/>
    <cellStyle name="Обычный 5 2 8 2 6 5" xfId="53174"/>
    <cellStyle name="Обычный 5 2 8 2 7" xfId="13344"/>
    <cellStyle name="Обычный 5 2 8 2 8" xfId="17203"/>
    <cellStyle name="Обычный 5 2 8 2 9" xfId="21063"/>
    <cellStyle name="Обычный 5 2 8 3" xfId="5165"/>
    <cellStyle name="Обычный 5 2 8 3 10" xfId="22565"/>
    <cellStyle name="Обычный 5 2 8 3 11" xfId="31567"/>
    <cellStyle name="Обычный 5 2 8 3 12" xfId="40694"/>
    <cellStyle name="Обычный 5 2 8 3 13" xfId="49614"/>
    <cellStyle name="Обычный 5 2 8 3 2" xfId="5166"/>
    <cellStyle name="Обычный 5 2 8 3 2 2" xfId="5167"/>
    <cellStyle name="Обычный 5 2 8 3 2 2 2" xfId="29093"/>
    <cellStyle name="Обычный 5 2 8 3 2 2 3" xfId="38289"/>
    <cellStyle name="Обычный 5 2 8 3 2 2 4" xfId="47217"/>
    <cellStyle name="Обычный 5 2 8 3 2 2 5" xfId="56137"/>
    <cellStyle name="Обычный 5 2 8 3 2 3" xfId="12447"/>
    <cellStyle name="Обычный 5 2 8 3 2 4" xfId="16306"/>
    <cellStyle name="Обычный 5 2 8 3 2 5" xfId="20166"/>
    <cellStyle name="Обычный 5 2 8 3 2 6" xfId="25228"/>
    <cellStyle name="Обычный 5 2 8 3 2 7" xfId="34429"/>
    <cellStyle name="Обычный 5 2 8 3 2 8" xfId="43357"/>
    <cellStyle name="Обычный 5 2 8 3 2 9" xfId="52277"/>
    <cellStyle name="Обычный 5 2 8 3 3" xfId="5168"/>
    <cellStyle name="Обычный 5 2 8 3 3 2" xfId="5169"/>
    <cellStyle name="Обычный 5 2 8 3 3 2 2" xfId="27762"/>
    <cellStyle name="Обычный 5 2 8 3 3 2 3" xfId="36958"/>
    <cellStyle name="Обычный 5 2 8 3 3 2 4" xfId="45886"/>
    <cellStyle name="Обычный 5 2 8 3 3 2 5" xfId="54806"/>
    <cellStyle name="Обычный 5 2 8 3 3 3" xfId="14975"/>
    <cellStyle name="Обычный 5 2 8 3 3 4" xfId="18835"/>
    <cellStyle name="Обычный 5 2 8 3 3 5" xfId="23897"/>
    <cellStyle name="Обычный 5 2 8 3 3 6" xfId="33100"/>
    <cellStyle name="Обычный 5 2 8 3 3 7" xfId="42026"/>
    <cellStyle name="Обычный 5 2 8 3 3 8" xfId="50946"/>
    <cellStyle name="Обычный 5 2 8 3 4" xfId="5170"/>
    <cellStyle name="Обычный 5 2 8 3 4 2" xfId="30290"/>
    <cellStyle name="Обычный 5 2 8 3 4 3" xfId="39486"/>
    <cellStyle name="Обычный 5 2 8 3 4 4" xfId="48414"/>
    <cellStyle name="Обычный 5 2 8 3 4 5" xfId="57334"/>
    <cellStyle name="Обычный 5 2 8 3 5" xfId="5171"/>
    <cellStyle name="Обычный 5 2 8 3 5 2" xfId="26429"/>
    <cellStyle name="Обычный 5 2 8 3 5 3" xfId="35626"/>
    <cellStyle name="Обычный 5 2 8 3 5 4" xfId="44554"/>
    <cellStyle name="Обычный 5 2 8 3 5 5" xfId="53474"/>
    <cellStyle name="Обычный 5 2 8 3 6" xfId="13644"/>
    <cellStyle name="Обычный 5 2 8 3 7" xfId="17503"/>
    <cellStyle name="Обычный 5 2 8 3 8" xfId="21363"/>
    <cellStyle name="Обычный 5 2 8 3 9" xfId="11021"/>
    <cellStyle name="Обычный 5 2 8 4" xfId="5172"/>
    <cellStyle name="Обычный 5 2 8 4 2" xfId="5173"/>
    <cellStyle name="Обычный 5 2 8 4 2 2" xfId="28495"/>
    <cellStyle name="Обычный 5 2 8 4 2 3" xfId="37691"/>
    <cellStyle name="Обычный 5 2 8 4 2 4" xfId="46619"/>
    <cellStyle name="Обычный 5 2 8 4 2 5" xfId="55539"/>
    <cellStyle name="Обычный 5 2 8 4 3" xfId="11849"/>
    <cellStyle name="Обычный 5 2 8 4 4" xfId="15708"/>
    <cellStyle name="Обычный 5 2 8 4 5" xfId="19568"/>
    <cellStyle name="Обычный 5 2 8 4 6" xfId="24630"/>
    <cellStyle name="Обычный 5 2 8 4 7" xfId="33832"/>
    <cellStyle name="Обычный 5 2 8 4 8" xfId="42759"/>
    <cellStyle name="Обычный 5 2 8 4 9" xfId="51679"/>
    <cellStyle name="Обычный 5 2 8 5" xfId="5174"/>
    <cellStyle name="Обычный 5 2 8 5 2" xfId="5175"/>
    <cellStyle name="Обычный 5 2 8 5 2 2" xfId="27163"/>
    <cellStyle name="Обычный 5 2 8 5 2 3" xfId="36360"/>
    <cellStyle name="Обычный 5 2 8 5 2 4" xfId="45288"/>
    <cellStyle name="Обычный 5 2 8 5 2 5" xfId="54208"/>
    <cellStyle name="Обычный 5 2 8 5 3" xfId="14377"/>
    <cellStyle name="Обычный 5 2 8 5 4" xfId="18237"/>
    <cellStyle name="Обычный 5 2 8 5 5" xfId="23299"/>
    <cellStyle name="Обычный 5 2 8 5 6" xfId="32504"/>
    <cellStyle name="Обычный 5 2 8 5 7" xfId="41428"/>
    <cellStyle name="Обычный 5 2 8 5 8" xfId="50348"/>
    <cellStyle name="Обычный 5 2 8 6" xfId="5176"/>
    <cellStyle name="Обычный 5 2 8 6 2" xfId="29691"/>
    <cellStyle name="Обычный 5 2 8 6 3" xfId="38887"/>
    <cellStyle name="Обычный 5 2 8 6 4" xfId="47815"/>
    <cellStyle name="Обычный 5 2 8 6 5" xfId="56735"/>
    <cellStyle name="Обычный 5 2 8 7" xfId="5177"/>
    <cellStyle name="Обычный 5 2 8 7 2" xfId="25826"/>
    <cellStyle name="Обычный 5 2 8 7 3" xfId="35027"/>
    <cellStyle name="Обычный 5 2 8 7 4" xfId="43955"/>
    <cellStyle name="Обычный 5 2 8 7 5" xfId="52875"/>
    <cellStyle name="Обычный 5 2 8 8" xfId="13045"/>
    <cellStyle name="Обычный 5 2 8 9" xfId="16904"/>
    <cellStyle name="Обычный 5 2 9" xfId="5178"/>
    <cellStyle name="Обычный 5 2 9 10" xfId="20765"/>
    <cellStyle name="Обычный 5 2 9 11" xfId="10467"/>
    <cellStyle name="Обычный 5 2 9 12" xfId="21966"/>
    <cellStyle name="Обычный 5 2 9 13" xfId="31568"/>
    <cellStyle name="Обычный 5 2 9 14" xfId="40096"/>
    <cellStyle name="Обычный 5 2 9 15" xfId="49016"/>
    <cellStyle name="Обычный 5 2 9 2" xfId="5179"/>
    <cellStyle name="Обычный 5 2 9 2 10" xfId="10770"/>
    <cellStyle name="Обычный 5 2 9 2 11" xfId="22265"/>
    <cellStyle name="Обычный 5 2 9 2 12" xfId="31569"/>
    <cellStyle name="Обычный 5 2 9 2 13" xfId="40395"/>
    <cellStyle name="Обычный 5 2 9 2 14" xfId="49315"/>
    <cellStyle name="Обычный 5 2 9 2 2" xfId="5180"/>
    <cellStyle name="Обычный 5 2 9 2 2 10" xfId="22865"/>
    <cellStyle name="Обычный 5 2 9 2 2 11" xfId="31570"/>
    <cellStyle name="Обычный 5 2 9 2 2 12" xfId="40994"/>
    <cellStyle name="Обычный 5 2 9 2 2 13" xfId="49914"/>
    <cellStyle name="Обычный 5 2 9 2 2 2" xfId="5181"/>
    <cellStyle name="Обычный 5 2 9 2 2 2 2" xfId="5182"/>
    <cellStyle name="Обычный 5 2 9 2 2 2 2 2" xfId="29393"/>
    <cellStyle name="Обычный 5 2 9 2 2 2 2 3" xfId="38589"/>
    <cellStyle name="Обычный 5 2 9 2 2 2 2 4" xfId="47517"/>
    <cellStyle name="Обычный 5 2 9 2 2 2 2 5" xfId="56437"/>
    <cellStyle name="Обычный 5 2 9 2 2 2 3" xfId="12747"/>
    <cellStyle name="Обычный 5 2 9 2 2 2 4" xfId="16606"/>
    <cellStyle name="Обычный 5 2 9 2 2 2 5" xfId="20466"/>
    <cellStyle name="Обычный 5 2 9 2 2 2 6" xfId="25528"/>
    <cellStyle name="Обычный 5 2 9 2 2 2 7" xfId="34729"/>
    <cellStyle name="Обычный 5 2 9 2 2 2 8" xfId="43657"/>
    <cellStyle name="Обычный 5 2 9 2 2 2 9" xfId="52577"/>
    <cellStyle name="Обычный 5 2 9 2 2 3" xfId="5183"/>
    <cellStyle name="Обычный 5 2 9 2 2 3 2" xfId="5184"/>
    <cellStyle name="Обычный 5 2 9 2 2 3 2 2" xfId="28062"/>
    <cellStyle name="Обычный 5 2 9 2 2 3 2 3" xfId="37258"/>
    <cellStyle name="Обычный 5 2 9 2 2 3 2 4" xfId="46186"/>
    <cellStyle name="Обычный 5 2 9 2 2 3 2 5" xfId="55106"/>
    <cellStyle name="Обычный 5 2 9 2 2 3 3" xfId="15275"/>
    <cellStyle name="Обычный 5 2 9 2 2 3 4" xfId="19135"/>
    <cellStyle name="Обычный 5 2 9 2 2 3 5" xfId="24197"/>
    <cellStyle name="Обычный 5 2 9 2 2 3 6" xfId="33400"/>
    <cellStyle name="Обычный 5 2 9 2 2 3 7" xfId="42326"/>
    <cellStyle name="Обычный 5 2 9 2 2 3 8" xfId="51246"/>
    <cellStyle name="Обычный 5 2 9 2 2 4" xfId="5185"/>
    <cellStyle name="Обычный 5 2 9 2 2 4 2" xfId="30590"/>
    <cellStyle name="Обычный 5 2 9 2 2 4 3" xfId="39786"/>
    <cellStyle name="Обычный 5 2 9 2 2 4 4" xfId="48714"/>
    <cellStyle name="Обычный 5 2 9 2 2 4 5" xfId="57634"/>
    <cellStyle name="Обычный 5 2 9 2 2 5" xfId="5186"/>
    <cellStyle name="Обычный 5 2 9 2 2 5 2" xfId="26729"/>
    <cellStyle name="Обычный 5 2 9 2 2 5 3" xfId="35926"/>
    <cellStyle name="Обычный 5 2 9 2 2 5 4" xfId="44854"/>
    <cellStyle name="Обычный 5 2 9 2 2 5 5" xfId="53774"/>
    <cellStyle name="Обычный 5 2 9 2 2 6" xfId="13944"/>
    <cellStyle name="Обычный 5 2 9 2 2 7" xfId="17803"/>
    <cellStyle name="Обычный 5 2 9 2 2 8" xfId="21663"/>
    <cellStyle name="Обычный 5 2 9 2 2 9" xfId="11291"/>
    <cellStyle name="Обычный 5 2 9 2 3" xfId="5187"/>
    <cellStyle name="Обычный 5 2 9 2 3 2" xfId="5188"/>
    <cellStyle name="Обычный 5 2 9 2 3 2 2" xfId="28795"/>
    <cellStyle name="Обычный 5 2 9 2 3 2 3" xfId="37991"/>
    <cellStyle name="Обычный 5 2 9 2 3 2 4" xfId="46919"/>
    <cellStyle name="Обычный 5 2 9 2 3 2 5" xfId="55839"/>
    <cellStyle name="Обычный 5 2 9 2 3 3" xfId="12149"/>
    <cellStyle name="Обычный 5 2 9 2 3 4" xfId="16008"/>
    <cellStyle name="Обычный 5 2 9 2 3 5" xfId="19868"/>
    <cellStyle name="Обычный 5 2 9 2 3 6" xfId="24930"/>
    <cellStyle name="Обычный 5 2 9 2 3 7" xfId="34131"/>
    <cellStyle name="Обычный 5 2 9 2 3 8" xfId="43059"/>
    <cellStyle name="Обычный 5 2 9 2 3 9" xfId="51979"/>
    <cellStyle name="Обычный 5 2 9 2 4" xfId="5189"/>
    <cellStyle name="Обычный 5 2 9 2 4 2" xfId="5190"/>
    <cellStyle name="Обычный 5 2 9 2 4 2 2" xfId="27464"/>
    <cellStyle name="Обычный 5 2 9 2 4 2 3" xfId="36660"/>
    <cellStyle name="Обычный 5 2 9 2 4 2 4" xfId="45588"/>
    <cellStyle name="Обычный 5 2 9 2 4 2 5" xfId="54508"/>
    <cellStyle name="Обычный 5 2 9 2 4 3" xfId="14677"/>
    <cellStyle name="Обычный 5 2 9 2 4 4" xfId="18537"/>
    <cellStyle name="Обычный 5 2 9 2 4 5" xfId="23599"/>
    <cellStyle name="Обычный 5 2 9 2 4 6" xfId="32803"/>
    <cellStyle name="Обычный 5 2 9 2 4 7" xfId="41728"/>
    <cellStyle name="Обычный 5 2 9 2 4 8" xfId="50648"/>
    <cellStyle name="Обычный 5 2 9 2 5" xfId="5191"/>
    <cellStyle name="Обычный 5 2 9 2 5 2" xfId="29991"/>
    <cellStyle name="Обычный 5 2 9 2 5 3" xfId="39187"/>
    <cellStyle name="Обычный 5 2 9 2 5 4" xfId="48115"/>
    <cellStyle name="Обычный 5 2 9 2 5 5" xfId="57035"/>
    <cellStyle name="Обычный 5 2 9 2 6" xfId="5192"/>
    <cellStyle name="Обычный 5 2 9 2 6 2" xfId="26130"/>
    <cellStyle name="Обычный 5 2 9 2 6 3" xfId="35327"/>
    <cellStyle name="Обычный 5 2 9 2 6 4" xfId="44255"/>
    <cellStyle name="Обычный 5 2 9 2 6 5" xfId="53175"/>
    <cellStyle name="Обычный 5 2 9 2 7" xfId="13345"/>
    <cellStyle name="Обычный 5 2 9 2 8" xfId="17204"/>
    <cellStyle name="Обычный 5 2 9 2 9" xfId="21064"/>
    <cellStyle name="Обычный 5 2 9 3" xfId="5193"/>
    <cellStyle name="Обычный 5 2 9 3 10" xfId="22566"/>
    <cellStyle name="Обычный 5 2 9 3 11" xfId="31571"/>
    <cellStyle name="Обычный 5 2 9 3 12" xfId="40695"/>
    <cellStyle name="Обычный 5 2 9 3 13" xfId="49615"/>
    <cellStyle name="Обычный 5 2 9 3 2" xfId="5194"/>
    <cellStyle name="Обычный 5 2 9 3 2 2" xfId="5195"/>
    <cellStyle name="Обычный 5 2 9 3 2 2 2" xfId="29094"/>
    <cellStyle name="Обычный 5 2 9 3 2 2 3" xfId="38290"/>
    <cellStyle name="Обычный 5 2 9 3 2 2 4" xfId="47218"/>
    <cellStyle name="Обычный 5 2 9 3 2 2 5" xfId="56138"/>
    <cellStyle name="Обычный 5 2 9 3 2 3" xfId="12448"/>
    <cellStyle name="Обычный 5 2 9 3 2 4" xfId="16307"/>
    <cellStyle name="Обычный 5 2 9 3 2 5" xfId="20167"/>
    <cellStyle name="Обычный 5 2 9 3 2 6" xfId="25229"/>
    <cellStyle name="Обычный 5 2 9 3 2 7" xfId="34430"/>
    <cellStyle name="Обычный 5 2 9 3 2 8" xfId="43358"/>
    <cellStyle name="Обычный 5 2 9 3 2 9" xfId="52278"/>
    <cellStyle name="Обычный 5 2 9 3 3" xfId="5196"/>
    <cellStyle name="Обычный 5 2 9 3 3 2" xfId="5197"/>
    <cellStyle name="Обычный 5 2 9 3 3 2 2" xfId="27763"/>
    <cellStyle name="Обычный 5 2 9 3 3 2 3" xfId="36959"/>
    <cellStyle name="Обычный 5 2 9 3 3 2 4" xfId="45887"/>
    <cellStyle name="Обычный 5 2 9 3 3 2 5" xfId="54807"/>
    <cellStyle name="Обычный 5 2 9 3 3 3" xfId="14976"/>
    <cellStyle name="Обычный 5 2 9 3 3 4" xfId="18836"/>
    <cellStyle name="Обычный 5 2 9 3 3 5" xfId="23898"/>
    <cellStyle name="Обычный 5 2 9 3 3 6" xfId="33101"/>
    <cellStyle name="Обычный 5 2 9 3 3 7" xfId="42027"/>
    <cellStyle name="Обычный 5 2 9 3 3 8" xfId="50947"/>
    <cellStyle name="Обычный 5 2 9 3 4" xfId="5198"/>
    <cellStyle name="Обычный 5 2 9 3 4 2" xfId="30291"/>
    <cellStyle name="Обычный 5 2 9 3 4 3" xfId="39487"/>
    <cellStyle name="Обычный 5 2 9 3 4 4" xfId="48415"/>
    <cellStyle name="Обычный 5 2 9 3 4 5" xfId="57335"/>
    <cellStyle name="Обычный 5 2 9 3 5" xfId="5199"/>
    <cellStyle name="Обычный 5 2 9 3 5 2" xfId="26430"/>
    <cellStyle name="Обычный 5 2 9 3 5 3" xfId="35627"/>
    <cellStyle name="Обычный 5 2 9 3 5 4" xfId="44555"/>
    <cellStyle name="Обычный 5 2 9 3 5 5" xfId="53475"/>
    <cellStyle name="Обычный 5 2 9 3 6" xfId="13645"/>
    <cellStyle name="Обычный 5 2 9 3 7" xfId="17504"/>
    <cellStyle name="Обычный 5 2 9 3 8" xfId="21364"/>
    <cellStyle name="Обычный 5 2 9 3 9" xfId="11022"/>
    <cellStyle name="Обычный 5 2 9 4" xfId="5200"/>
    <cellStyle name="Обычный 5 2 9 4 2" xfId="5201"/>
    <cellStyle name="Обычный 5 2 9 4 2 2" xfId="28496"/>
    <cellStyle name="Обычный 5 2 9 4 2 3" xfId="37692"/>
    <cellStyle name="Обычный 5 2 9 4 2 4" xfId="46620"/>
    <cellStyle name="Обычный 5 2 9 4 2 5" xfId="55540"/>
    <cellStyle name="Обычный 5 2 9 4 3" xfId="11850"/>
    <cellStyle name="Обычный 5 2 9 4 4" xfId="15709"/>
    <cellStyle name="Обычный 5 2 9 4 5" xfId="19569"/>
    <cellStyle name="Обычный 5 2 9 4 6" xfId="24631"/>
    <cellStyle name="Обычный 5 2 9 4 7" xfId="33833"/>
    <cellStyle name="Обычный 5 2 9 4 8" xfId="42760"/>
    <cellStyle name="Обычный 5 2 9 4 9" xfId="51680"/>
    <cellStyle name="Обычный 5 2 9 5" xfId="5202"/>
    <cellStyle name="Обычный 5 2 9 5 2" xfId="5203"/>
    <cellStyle name="Обычный 5 2 9 5 2 2" xfId="27164"/>
    <cellStyle name="Обычный 5 2 9 5 2 3" xfId="36361"/>
    <cellStyle name="Обычный 5 2 9 5 2 4" xfId="45289"/>
    <cellStyle name="Обычный 5 2 9 5 2 5" xfId="54209"/>
    <cellStyle name="Обычный 5 2 9 5 3" xfId="14378"/>
    <cellStyle name="Обычный 5 2 9 5 4" xfId="18238"/>
    <cellStyle name="Обычный 5 2 9 5 5" xfId="23300"/>
    <cellStyle name="Обычный 5 2 9 5 6" xfId="32505"/>
    <cellStyle name="Обычный 5 2 9 5 7" xfId="41429"/>
    <cellStyle name="Обычный 5 2 9 5 8" xfId="50349"/>
    <cellStyle name="Обычный 5 2 9 6" xfId="5204"/>
    <cellStyle name="Обычный 5 2 9 6 2" xfId="29692"/>
    <cellStyle name="Обычный 5 2 9 6 3" xfId="38888"/>
    <cellStyle name="Обычный 5 2 9 6 4" xfId="47816"/>
    <cellStyle name="Обычный 5 2 9 6 5" xfId="56736"/>
    <cellStyle name="Обычный 5 2 9 7" xfId="5205"/>
    <cellStyle name="Обычный 5 2 9 7 2" xfId="25827"/>
    <cellStyle name="Обычный 5 2 9 7 3" xfId="35028"/>
    <cellStyle name="Обычный 5 2 9 7 4" xfId="43956"/>
    <cellStyle name="Обычный 5 2 9 7 5" xfId="52876"/>
    <cellStyle name="Обычный 5 2 9 8" xfId="13046"/>
    <cellStyle name="Обычный 5 2 9 9" xfId="16905"/>
    <cellStyle name="Обычный 5 20" xfId="5206"/>
    <cellStyle name="Обычный 5 20 10" xfId="20881"/>
    <cellStyle name="Обычный 5 20 11" xfId="10587"/>
    <cellStyle name="Обычный 5 20 12" xfId="22082"/>
    <cellStyle name="Обычный 5 20 13" xfId="31572"/>
    <cellStyle name="Обычный 5 20 14" xfId="40212"/>
    <cellStyle name="Обычный 5 20 15" xfId="49132"/>
    <cellStyle name="Обычный 5 20 2" xfId="5207"/>
    <cellStyle name="Обычный 5 20 2 10" xfId="10886"/>
    <cellStyle name="Обычный 5 20 2 11" xfId="22382"/>
    <cellStyle name="Обычный 5 20 2 12" xfId="31573"/>
    <cellStyle name="Обычный 5 20 2 13" xfId="40511"/>
    <cellStyle name="Обычный 5 20 2 14" xfId="49431"/>
    <cellStyle name="Обычный 5 20 2 2" xfId="5208"/>
    <cellStyle name="Обычный 5 20 2 2 10" xfId="22981"/>
    <cellStyle name="Обычный 5 20 2 2 11" xfId="31574"/>
    <cellStyle name="Обычный 5 20 2 2 12" xfId="41110"/>
    <cellStyle name="Обычный 5 20 2 2 13" xfId="50030"/>
    <cellStyle name="Обычный 5 20 2 2 2" xfId="5209"/>
    <cellStyle name="Обычный 5 20 2 2 2 2" xfId="5210"/>
    <cellStyle name="Обычный 5 20 2 2 2 2 2" xfId="29509"/>
    <cellStyle name="Обычный 5 20 2 2 2 2 3" xfId="38705"/>
    <cellStyle name="Обычный 5 20 2 2 2 2 4" xfId="47633"/>
    <cellStyle name="Обычный 5 20 2 2 2 2 5" xfId="56553"/>
    <cellStyle name="Обычный 5 20 2 2 2 3" xfId="12863"/>
    <cellStyle name="Обычный 5 20 2 2 2 4" xfId="16722"/>
    <cellStyle name="Обычный 5 20 2 2 2 5" xfId="20582"/>
    <cellStyle name="Обычный 5 20 2 2 2 6" xfId="25644"/>
    <cellStyle name="Обычный 5 20 2 2 2 7" xfId="34845"/>
    <cellStyle name="Обычный 5 20 2 2 2 8" xfId="43773"/>
    <cellStyle name="Обычный 5 20 2 2 2 9" xfId="52693"/>
    <cellStyle name="Обычный 5 20 2 2 3" xfId="5211"/>
    <cellStyle name="Обычный 5 20 2 2 3 2" xfId="5212"/>
    <cellStyle name="Обычный 5 20 2 2 3 2 2" xfId="28178"/>
    <cellStyle name="Обычный 5 20 2 2 3 2 3" xfId="37374"/>
    <cellStyle name="Обычный 5 20 2 2 3 2 4" xfId="46302"/>
    <cellStyle name="Обычный 5 20 2 2 3 2 5" xfId="55222"/>
    <cellStyle name="Обычный 5 20 2 2 3 3" xfId="15391"/>
    <cellStyle name="Обычный 5 20 2 2 3 4" xfId="19251"/>
    <cellStyle name="Обычный 5 20 2 2 3 5" xfId="24313"/>
    <cellStyle name="Обычный 5 20 2 2 3 6" xfId="33516"/>
    <cellStyle name="Обычный 5 20 2 2 3 7" xfId="42442"/>
    <cellStyle name="Обычный 5 20 2 2 3 8" xfId="51362"/>
    <cellStyle name="Обычный 5 20 2 2 4" xfId="5213"/>
    <cellStyle name="Обычный 5 20 2 2 4 2" xfId="30706"/>
    <cellStyle name="Обычный 5 20 2 2 4 3" xfId="39902"/>
    <cellStyle name="Обычный 5 20 2 2 4 4" xfId="48830"/>
    <cellStyle name="Обычный 5 20 2 2 4 5" xfId="57750"/>
    <cellStyle name="Обычный 5 20 2 2 5" xfId="5214"/>
    <cellStyle name="Обычный 5 20 2 2 5 2" xfId="26845"/>
    <cellStyle name="Обычный 5 20 2 2 5 3" xfId="36042"/>
    <cellStyle name="Обычный 5 20 2 2 5 4" xfId="44970"/>
    <cellStyle name="Обычный 5 20 2 2 5 5" xfId="53890"/>
    <cellStyle name="Обычный 5 20 2 2 6" xfId="14060"/>
    <cellStyle name="Обычный 5 20 2 2 7" xfId="17919"/>
    <cellStyle name="Обычный 5 20 2 2 8" xfId="21779"/>
    <cellStyle name="Обычный 5 20 2 2 9" xfId="11407"/>
    <cellStyle name="Обычный 5 20 2 3" xfId="5215"/>
    <cellStyle name="Обычный 5 20 2 3 2" xfId="5216"/>
    <cellStyle name="Обычный 5 20 2 3 2 2" xfId="28911"/>
    <cellStyle name="Обычный 5 20 2 3 2 3" xfId="38107"/>
    <cellStyle name="Обычный 5 20 2 3 2 4" xfId="47035"/>
    <cellStyle name="Обычный 5 20 2 3 2 5" xfId="55955"/>
    <cellStyle name="Обычный 5 20 2 3 3" xfId="12265"/>
    <cellStyle name="Обычный 5 20 2 3 4" xfId="16124"/>
    <cellStyle name="Обычный 5 20 2 3 5" xfId="19984"/>
    <cellStyle name="Обычный 5 20 2 3 6" xfId="25046"/>
    <cellStyle name="Обычный 5 20 2 3 7" xfId="34247"/>
    <cellStyle name="Обычный 5 20 2 3 8" xfId="43175"/>
    <cellStyle name="Обычный 5 20 2 3 9" xfId="52095"/>
    <cellStyle name="Обычный 5 20 2 4" xfId="5217"/>
    <cellStyle name="Обычный 5 20 2 4 2" xfId="5218"/>
    <cellStyle name="Обычный 5 20 2 4 2 2" xfId="27580"/>
    <cellStyle name="Обычный 5 20 2 4 2 3" xfId="36776"/>
    <cellStyle name="Обычный 5 20 2 4 2 4" xfId="45704"/>
    <cellStyle name="Обычный 5 20 2 4 2 5" xfId="54624"/>
    <cellStyle name="Обычный 5 20 2 4 3" xfId="14793"/>
    <cellStyle name="Обычный 5 20 2 4 4" xfId="18653"/>
    <cellStyle name="Обычный 5 20 2 4 5" xfId="23715"/>
    <cellStyle name="Обычный 5 20 2 4 6" xfId="32919"/>
    <cellStyle name="Обычный 5 20 2 4 7" xfId="41844"/>
    <cellStyle name="Обычный 5 20 2 4 8" xfId="50764"/>
    <cellStyle name="Обычный 5 20 2 5" xfId="5219"/>
    <cellStyle name="Обычный 5 20 2 5 2" xfId="30107"/>
    <cellStyle name="Обычный 5 20 2 5 3" xfId="39303"/>
    <cellStyle name="Обычный 5 20 2 5 4" xfId="48231"/>
    <cellStyle name="Обычный 5 20 2 5 5" xfId="57151"/>
    <cellStyle name="Обычный 5 20 2 6" xfId="5220"/>
    <cellStyle name="Обычный 5 20 2 6 2" xfId="26246"/>
    <cellStyle name="Обычный 5 20 2 6 3" xfId="35443"/>
    <cellStyle name="Обычный 5 20 2 6 4" xfId="44371"/>
    <cellStyle name="Обычный 5 20 2 6 5" xfId="53291"/>
    <cellStyle name="Обычный 5 20 2 7" xfId="13461"/>
    <cellStyle name="Обычный 5 20 2 8" xfId="17320"/>
    <cellStyle name="Обычный 5 20 2 9" xfId="21180"/>
    <cellStyle name="Обычный 5 20 3" xfId="5221"/>
    <cellStyle name="Обычный 5 20 3 10" xfId="22682"/>
    <cellStyle name="Обычный 5 20 3 11" xfId="31575"/>
    <cellStyle name="Обычный 5 20 3 12" xfId="40811"/>
    <cellStyle name="Обычный 5 20 3 13" xfId="49731"/>
    <cellStyle name="Обычный 5 20 3 2" xfId="5222"/>
    <cellStyle name="Обычный 5 20 3 2 2" xfId="5223"/>
    <cellStyle name="Обычный 5 20 3 2 2 2" xfId="29210"/>
    <cellStyle name="Обычный 5 20 3 2 2 3" xfId="38406"/>
    <cellStyle name="Обычный 5 20 3 2 2 4" xfId="47334"/>
    <cellStyle name="Обычный 5 20 3 2 2 5" xfId="56254"/>
    <cellStyle name="Обычный 5 20 3 2 3" xfId="12564"/>
    <cellStyle name="Обычный 5 20 3 2 4" xfId="16423"/>
    <cellStyle name="Обычный 5 20 3 2 5" xfId="20283"/>
    <cellStyle name="Обычный 5 20 3 2 6" xfId="25345"/>
    <cellStyle name="Обычный 5 20 3 2 7" xfId="34546"/>
    <cellStyle name="Обычный 5 20 3 2 8" xfId="43474"/>
    <cellStyle name="Обычный 5 20 3 2 9" xfId="52394"/>
    <cellStyle name="Обычный 5 20 3 3" xfId="5224"/>
    <cellStyle name="Обычный 5 20 3 3 2" xfId="5225"/>
    <cellStyle name="Обычный 5 20 3 3 2 2" xfId="27879"/>
    <cellStyle name="Обычный 5 20 3 3 2 3" xfId="37075"/>
    <cellStyle name="Обычный 5 20 3 3 2 4" xfId="46003"/>
    <cellStyle name="Обычный 5 20 3 3 2 5" xfId="54923"/>
    <cellStyle name="Обычный 5 20 3 3 3" xfId="15092"/>
    <cellStyle name="Обычный 5 20 3 3 4" xfId="18952"/>
    <cellStyle name="Обычный 5 20 3 3 5" xfId="24014"/>
    <cellStyle name="Обычный 5 20 3 3 6" xfId="33217"/>
    <cellStyle name="Обычный 5 20 3 3 7" xfId="42143"/>
    <cellStyle name="Обычный 5 20 3 3 8" xfId="51063"/>
    <cellStyle name="Обычный 5 20 3 4" xfId="5226"/>
    <cellStyle name="Обычный 5 20 3 4 2" xfId="30407"/>
    <cellStyle name="Обычный 5 20 3 4 3" xfId="39603"/>
    <cellStyle name="Обычный 5 20 3 4 4" xfId="48531"/>
    <cellStyle name="Обычный 5 20 3 4 5" xfId="57451"/>
    <cellStyle name="Обычный 5 20 3 5" xfId="5227"/>
    <cellStyle name="Обычный 5 20 3 5 2" xfId="26546"/>
    <cellStyle name="Обычный 5 20 3 5 3" xfId="35743"/>
    <cellStyle name="Обычный 5 20 3 5 4" xfId="44671"/>
    <cellStyle name="Обычный 5 20 3 5 5" xfId="53591"/>
    <cellStyle name="Обычный 5 20 3 6" xfId="13761"/>
    <cellStyle name="Обычный 5 20 3 7" xfId="17620"/>
    <cellStyle name="Обычный 5 20 3 8" xfId="21480"/>
    <cellStyle name="Обычный 5 20 3 9" xfId="11108"/>
    <cellStyle name="Обычный 5 20 4" xfId="5228"/>
    <cellStyle name="Обычный 5 20 4 2" xfId="5229"/>
    <cellStyle name="Обычный 5 20 4 2 2" xfId="28612"/>
    <cellStyle name="Обычный 5 20 4 2 3" xfId="37808"/>
    <cellStyle name="Обычный 5 20 4 2 4" xfId="46736"/>
    <cellStyle name="Обычный 5 20 4 2 5" xfId="55656"/>
    <cellStyle name="Обычный 5 20 4 3" xfId="11966"/>
    <cellStyle name="Обычный 5 20 4 4" xfId="15825"/>
    <cellStyle name="Обычный 5 20 4 5" xfId="19685"/>
    <cellStyle name="Обычный 5 20 4 6" xfId="24747"/>
    <cellStyle name="Обычный 5 20 4 7" xfId="33948"/>
    <cellStyle name="Обычный 5 20 4 8" xfId="42876"/>
    <cellStyle name="Обычный 5 20 4 9" xfId="51796"/>
    <cellStyle name="Обычный 5 20 5" xfId="5230"/>
    <cellStyle name="Обычный 5 20 5 2" xfId="5231"/>
    <cellStyle name="Обычный 5 20 5 2 2" xfId="27281"/>
    <cellStyle name="Обычный 5 20 5 2 3" xfId="36477"/>
    <cellStyle name="Обычный 5 20 5 2 4" xfId="45405"/>
    <cellStyle name="Обычный 5 20 5 2 5" xfId="54325"/>
    <cellStyle name="Обычный 5 20 5 3" xfId="14494"/>
    <cellStyle name="Обычный 5 20 5 4" xfId="18354"/>
    <cellStyle name="Обычный 5 20 5 5" xfId="23416"/>
    <cellStyle name="Обычный 5 20 5 6" xfId="32620"/>
    <cellStyle name="Обычный 5 20 5 7" xfId="41545"/>
    <cellStyle name="Обычный 5 20 5 8" xfId="50465"/>
    <cellStyle name="Обычный 5 20 6" xfId="5232"/>
    <cellStyle name="Обычный 5 20 6 2" xfId="29808"/>
    <cellStyle name="Обычный 5 20 6 3" xfId="39004"/>
    <cellStyle name="Обычный 5 20 6 4" xfId="47932"/>
    <cellStyle name="Обычный 5 20 6 5" xfId="56852"/>
    <cellStyle name="Обычный 5 20 7" xfId="5233"/>
    <cellStyle name="Обычный 5 20 7 2" xfId="25947"/>
    <cellStyle name="Обычный 5 20 7 3" xfId="35144"/>
    <cellStyle name="Обычный 5 20 7 4" xfId="44072"/>
    <cellStyle name="Обычный 5 20 7 5" xfId="52992"/>
    <cellStyle name="Обычный 5 20 8" xfId="13162"/>
    <cellStyle name="Обычный 5 20 9" xfId="17021"/>
    <cellStyle name="Обычный 5 21" xfId="5234"/>
    <cellStyle name="Обычный 5 21 10" xfId="10631"/>
    <cellStyle name="Обычный 5 21 11" xfId="22126"/>
    <cellStyle name="Обычный 5 21 12" xfId="31576"/>
    <cellStyle name="Обычный 5 21 13" xfId="40256"/>
    <cellStyle name="Обычный 5 21 14" xfId="49176"/>
    <cellStyle name="Обычный 5 21 2" xfId="5235"/>
    <cellStyle name="Обычный 5 21 2 10" xfId="22726"/>
    <cellStyle name="Обычный 5 21 2 11" xfId="31577"/>
    <cellStyle name="Обычный 5 21 2 12" xfId="40855"/>
    <cellStyle name="Обычный 5 21 2 13" xfId="49775"/>
    <cellStyle name="Обычный 5 21 2 2" xfId="5236"/>
    <cellStyle name="Обычный 5 21 2 2 2" xfId="5237"/>
    <cellStyle name="Обычный 5 21 2 2 2 2" xfId="29254"/>
    <cellStyle name="Обычный 5 21 2 2 2 3" xfId="38450"/>
    <cellStyle name="Обычный 5 21 2 2 2 4" xfId="47378"/>
    <cellStyle name="Обычный 5 21 2 2 2 5" xfId="56298"/>
    <cellStyle name="Обычный 5 21 2 2 3" xfId="12608"/>
    <cellStyle name="Обычный 5 21 2 2 4" xfId="16467"/>
    <cellStyle name="Обычный 5 21 2 2 5" xfId="20327"/>
    <cellStyle name="Обычный 5 21 2 2 6" xfId="25389"/>
    <cellStyle name="Обычный 5 21 2 2 7" xfId="34590"/>
    <cellStyle name="Обычный 5 21 2 2 8" xfId="43518"/>
    <cellStyle name="Обычный 5 21 2 2 9" xfId="52438"/>
    <cellStyle name="Обычный 5 21 2 3" xfId="5238"/>
    <cellStyle name="Обычный 5 21 2 3 2" xfId="5239"/>
    <cellStyle name="Обычный 5 21 2 3 2 2" xfId="27923"/>
    <cellStyle name="Обычный 5 21 2 3 2 3" xfId="37119"/>
    <cellStyle name="Обычный 5 21 2 3 2 4" xfId="46047"/>
    <cellStyle name="Обычный 5 21 2 3 2 5" xfId="54967"/>
    <cellStyle name="Обычный 5 21 2 3 3" xfId="15136"/>
    <cellStyle name="Обычный 5 21 2 3 4" xfId="18996"/>
    <cellStyle name="Обычный 5 21 2 3 5" xfId="24058"/>
    <cellStyle name="Обычный 5 21 2 3 6" xfId="33261"/>
    <cellStyle name="Обычный 5 21 2 3 7" xfId="42187"/>
    <cellStyle name="Обычный 5 21 2 3 8" xfId="51107"/>
    <cellStyle name="Обычный 5 21 2 4" xfId="5240"/>
    <cellStyle name="Обычный 5 21 2 4 2" xfId="30451"/>
    <cellStyle name="Обычный 5 21 2 4 3" xfId="39647"/>
    <cellStyle name="Обычный 5 21 2 4 4" xfId="48575"/>
    <cellStyle name="Обычный 5 21 2 4 5" xfId="57495"/>
    <cellStyle name="Обычный 5 21 2 5" xfId="5241"/>
    <cellStyle name="Обычный 5 21 2 5 2" xfId="26590"/>
    <cellStyle name="Обычный 5 21 2 5 3" xfId="35787"/>
    <cellStyle name="Обычный 5 21 2 5 4" xfId="44715"/>
    <cellStyle name="Обычный 5 21 2 5 5" xfId="53635"/>
    <cellStyle name="Обычный 5 21 2 6" xfId="13805"/>
    <cellStyle name="Обычный 5 21 2 7" xfId="17664"/>
    <cellStyle name="Обычный 5 21 2 8" xfId="21524"/>
    <cellStyle name="Обычный 5 21 2 9" xfId="11152"/>
    <cellStyle name="Обычный 5 21 3" xfId="5242"/>
    <cellStyle name="Обычный 5 21 3 2" xfId="5243"/>
    <cellStyle name="Обычный 5 21 3 2 2" xfId="28656"/>
    <cellStyle name="Обычный 5 21 3 2 3" xfId="37852"/>
    <cellStyle name="Обычный 5 21 3 2 4" xfId="46780"/>
    <cellStyle name="Обычный 5 21 3 2 5" xfId="55700"/>
    <cellStyle name="Обычный 5 21 3 3" xfId="12010"/>
    <cellStyle name="Обычный 5 21 3 4" xfId="15869"/>
    <cellStyle name="Обычный 5 21 3 5" xfId="19729"/>
    <cellStyle name="Обычный 5 21 3 6" xfId="24791"/>
    <cellStyle name="Обычный 5 21 3 7" xfId="33992"/>
    <cellStyle name="Обычный 5 21 3 8" xfId="42920"/>
    <cellStyle name="Обычный 5 21 3 9" xfId="51840"/>
    <cellStyle name="Обычный 5 21 4" xfId="5244"/>
    <cellStyle name="Обычный 5 21 4 2" xfId="5245"/>
    <cellStyle name="Обычный 5 21 4 2 2" xfId="27325"/>
    <cellStyle name="Обычный 5 21 4 2 3" xfId="36521"/>
    <cellStyle name="Обычный 5 21 4 2 4" xfId="45449"/>
    <cellStyle name="Обычный 5 21 4 2 5" xfId="54369"/>
    <cellStyle name="Обычный 5 21 4 3" xfId="14538"/>
    <cellStyle name="Обычный 5 21 4 4" xfId="18398"/>
    <cellStyle name="Обычный 5 21 4 5" xfId="23460"/>
    <cellStyle name="Обычный 5 21 4 6" xfId="32664"/>
    <cellStyle name="Обычный 5 21 4 7" xfId="41589"/>
    <cellStyle name="Обычный 5 21 4 8" xfId="50509"/>
    <cellStyle name="Обычный 5 21 5" xfId="5246"/>
    <cellStyle name="Обычный 5 21 5 2" xfId="29852"/>
    <cellStyle name="Обычный 5 21 5 3" xfId="39048"/>
    <cellStyle name="Обычный 5 21 5 4" xfId="47976"/>
    <cellStyle name="Обычный 5 21 5 5" xfId="56896"/>
    <cellStyle name="Обычный 5 21 6" xfId="5247"/>
    <cellStyle name="Обычный 5 21 6 2" xfId="25991"/>
    <cellStyle name="Обычный 5 21 6 3" xfId="35188"/>
    <cellStyle name="Обычный 5 21 6 4" xfId="44116"/>
    <cellStyle name="Обычный 5 21 6 5" xfId="53036"/>
    <cellStyle name="Обычный 5 21 7" xfId="13206"/>
    <cellStyle name="Обычный 5 21 8" xfId="17065"/>
    <cellStyle name="Обычный 5 21 9" xfId="20925"/>
    <cellStyle name="Обычный 5 22" xfId="5248"/>
    <cellStyle name="Обычный 5 22 10" xfId="22427"/>
    <cellStyle name="Обычный 5 22 11" xfId="31578"/>
    <cellStyle name="Обычный 5 22 12" xfId="40556"/>
    <cellStyle name="Обычный 5 22 13" xfId="49476"/>
    <cellStyle name="Обычный 5 22 2" xfId="5249"/>
    <cellStyle name="Обычный 5 22 2 2" xfId="5250"/>
    <cellStyle name="Обычный 5 22 2 2 2" xfId="28357"/>
    <cellStyle name="Обычный 5 22 2 2 3" xfId="37553"/>
    <cellStyle name="Обычный 5 22 2 2 4" xfId="46481"/>
    <cellStyle name="Обычный 5 22 2 2 5" xfId="55401"/>
    <cellStyle name="Обычный 5 22 2 3" xfId="11711"/>
    <cellStyle name="Обычный 5 22 2 4" xfId="15570"/>
    <cellStyle name="Обычный 5 22 2 5" xfId="19430"/>
    <cellStyle name="Обычный 5 22 2 6" xfId="24492"/>
    <cellStyle name="Обычный 5 22 2 7" xfId="33694"/>
    <cellStyle name="Обычный 5 22 2 8" xfId="42621"/>
    <cellStyle name="Обычный 5 22 2 9" xfId="51541"/>
    <cellStyle name="Обычный 5 22 3" xfId="5251"/>
    <cellStyle name="Обычный 5 22 3 2" xfId="5252"/>
    <cellStyle name="Обычный 5 22 3 2 2" xfId="27025"/>
    <cellStyle name="Обычный 5 22 3 2 3" xfId="36222"/>
    <cellStyle name="Обычный 5 22 3 2 4" xfId="45150"/>
    <cellStyle name="Обычный 5 22 3 2 5" xfId="54070"/>
    <cellStyle name="Обычный 5 22 3 3" xfId="14239"/>
    <cellStyle name="Обычный 5 22 3 4" xfId="18099"/>
    <cellStyle name="Обычный 5 22 3 5" xfId="23161"/>
    <cellStyle name="Обычный 5 22 3 6" xfId="32410"/>
    <cellStyle name="Обычный 5 22 3 7" xfId="41290"/>
    <cellStyle name="Обычный 5 22 3 8" xfId="50210"/>
    <cellStyle name="Обычный 5 22 4" xfId="5253"/>
    <cellStyle name="Обычный 5 22 4 2" xfId="30152"/>
    <cellStyle name="Обычный 5 22 4 3" xfId="39348"/>
    <cellStyle name="Обычный 5 22 4 4" xfId="48276"/>
    <cellStyle name="Обычный 5 22 4 5" xfId="57196"/>
    <cellStyle name="Обычный 5 22 5" xfId="5254"/>
    <cellStyle name="Обычный 5 22 5 2" xfId="26291"/>
    <cellStyle name="Обычный 5 22 5 3" xfId="35488"/>
    <cellStyle name="Обычный 5 22 5 4" xfId="44416"/>
    <cellStyle name="Обычный 5 22 5 5" xfId="53336"/>
    <cellStyle name="Обычный 5 22 6" xfId="13506"/>
    <cellStyle name="Обычный 5 22 7" xfId="17365"/>
    <cellStyle name="Обычный 5 22 8" xfId="21225"/>
    <cellStyle name="Обычный 5 22 9" xfId="10323"/>
    <cellStyle name="Обычный 5 23" xfId="5255"/>
    <cellStyle name="Обычный 5 23 10" xfId="50808"/>
    <cellStyle name="Обычный 5 23 2" xfId="5256"/>
    <cellStyle name="Обычный 5 23 2 2" xfId="5257"/>
    <cellStyle name="Обычный 5 23 2 2 2" xfId="28955"/>
    <cellStyle name="Обычный 5 23 2 2 3" xfId="38151"/>
    <cellStyle name="Обычный 5 23 2 2 4" xfId="47079"/>
    <cellStyle name="Обычный 5 23 2 2 5" xfId="55999"/>
    <cellStyle name="Обычный 5 23 2 3" xfId="12309"/>
    <cellStyle name="Обычный 5 23 2 4" xfId="16168"/>
    <cellStyle name="Обычный 5 23 2 5" xfId="20028"/>
    <cellStyle name="Обычный 5 23 2 6" xfId="25090"/>
    <cellStyle name="Обычный 5 23 2 7" xfId="34291"/>
    <cellStyle name="Обычный 5 23 2 8" xfId="43219"/>
    <cellStyle name="Обычный 5 23 2 9" xfId="52139"/>
    <cellStyle name="Обычный 5 23 3" xfId="5258"/>
    <cellStyle name="Обычный 5 23 3 2" xfId="27624"/>
    <cellStyle name="Обычный 5 23 3 3" xfId="36820"/>
    <cellStyle name="Обычный 5 23 3 4" xfId="45748"/>
    <cellStyle name="Обычный 5 23 3 5" xfId="54668"/>
    <cellStyle name="Обычный 5 23 4" xfId="11463"/>
    <cellStyle name="Обычный 5 23 5" xfId="14837"/>
    <cellStyle name="Обычный 5 23 6" xfId="18697"/>
    <cellStyle name="Обычный 5 23 7" xfId="23759"/>
    <cellStyle name="Обычный 5 23 8" xfId="32963"/>
    <cellStyle name="Обычный 5 23 9" xfId="41888"/>
    <cellStyle name="Обычный 5 24" xfId="5259"/>
    <cellStyle name="Обычный 5 24 2" xfId="5260"/>
    <cellStyle name="Обычный 5 24 2 2" xfId="28228"/>
    <cellStyle name="Обычный 5 24 2 3" xfId="37424"/>
    <cellStyle name="Обычный 5 24 2 4" xfId="46352"/>
    <cellStyle name="Обычный 5 24 2 5" xfId="55272"/>
    <cellStyle name="Обычный 5 24 3" xfId="11582"/>
    <cellStyle name="Обычный 5 24 4" xfId="15441"/>
    <cellStyle name="Обычный 5 24 5" xfId="19301"/>
    <cellStyle name="Обычный 5 24 6" xfId="24363"/>
    <cellStyle name="Обычный 5 24 7" xfId="33566"/>
    <cellStyle name="Обычный 5 24 8" xfId="42492"/>
    <cellStyle name="Обычный 5 24 9" xfId="51412"/>
    <cellStyle name="Обычный 5 25" xfId="5261"/>
    <cellStyle name="Обычный 5 25 10" xfId="50081"/>
    <cellStyle name="Обычный 5 25 2" xfId="5262"/>
    <cellStyle name="Обычный 5 25 2 2" xfId="26896"/>
    <cellStyle name="Обычный 5 25 2 3" xfId="36093"/>
    <cellStyle name="Обычный 5 25 2 4" xfId="45021"/>
    <cellStyle name="Обычный 5 25 2 5" xfId="53941"/>
    <cellStyle name="Обычный 5 25 3" xfId="11457"/>
    <cellStyle name="Обычный 5 25 4" xfId="14110"/>
    <cellStyle name="Обычный 5 25 5" xfId="17970"/>
    <cellStyle name="Обычный 5 25 6" xfId="11454"/>
    <cellStyle name="Обычный 5 25 7" xfId="23032"/>
    <cellStyle name="Обычный 5 25 8" xfId="32358"/>
    <cellStyle name="Обычный 5 25 9" xfId="41161"/>
    <cellStyle name="Обычный 5 26" xfId="5263"/>
    <cellStyle name="Обычный 5 26 2" xfId="29553"/>
    <cellStyle name="Обычный 5 26 3" xfId="38749"/>
    <cellStyle name="Обычный 5 26 4" xfId="47677"/>
    <cellStyle name="Обычный 5 26 5" xfId="56597"/>
    <cellStyle name="Обычный 5 27" xfId="5264"/>
    <cellStyle name="Обычный 5 27 2" xfId="25688"/>
    <cellStyle name="Обычный 5 27 3" xfId="34889"/>
    <cellStyle name="Обычный 5 27 4" xfId="43817"/>
    <cellStyle name="Обычный 5 27 5" xfId="52737"/>
    <cellStyle name="Обычный 5 28" xfId="5265"/>
    <cellStyle name="Обычный 5 28 2" xfId="12907"/>
    <cellStyle name="Обычный 5 29" xfId="16766"/>
    <cellStyle name="Обычный 5 3" xfId="5266"/>
    <cellStyle name="Обычный 5 3 10" xfId="5267"/>
    <cellStyle name="Обычный 5 3 10 10" xfId="20766"/>
    <cellStyle name="Обычный 5 3 10 11" xfId="10468"/>
    <cellStyle name="Обычный 5 3 10 12" xfId="21967"/>
    <cellStyle name="Обычный 5 3 10 13" xfId="31580"/>
    <cellStyle name="Обычный 5 3 10 14" xfId="40097"/>
    <cellStyle name="Обычный 5 3 10 15" xfId="49017"/>
    <cellStyle name="Обычный 5 3 10 2" xfId="5268"/>
    <cellStyle name="Обычный 5 3 10 2 10" xfId="10771"/>
    <cellStyle name="Обычный 5 3 10 2 11" xfId="22266"/>
    <cellStyle name="Обычный 5 3 10 2 12" xfId="31581"/>
    <cellStyle name="Обычный 5 3 10 2 13" xfId="40396"/>
    <cellStyle name="Обычный 5 3 10 2 14" xfId="49316"/>
    <cellStyle name="Обычный 5 3 10 2 2" xfId="5269"/>
    <cellStyle name="Обычный 5 3 10 2 2 10" xfId="22866"/>
    <cellStyle name="Обычный 5 3 10 2 2 11" xfId="31582"/>
    <cellStyle name="Обычный 5 3 10 2 2 12" xfId="40995"/>
    <cellStyle name="Обычный 5 3 10 2 2 13" xfId="49915"/>
    <cellStyle name="Обычный 5 3 10 2 2 2" xfId="5270"/>
    <cellStyle name="Обычный 5 3 10 2 2 2 2" xfId="5271"/>
    <cellStyle name="Обычный 5 3 10 2 2 2 2 2" xfId="29394"/>
    <cellStyle name="Обычный 5 3 10 2 2 2 2 3" xfId="38590"/>
    <cellStyle name="Обычный 5 3 10 2 2 2 2 4" xfId="47518"/>
    <cellStyle name="Обычный 5 3 10 2 2 2 2 5" xfId="56438"/>
    <cellStyle name="Обычный 5 3 10 2 2 2 3" xfId="12748"/>
    <cellStyle name="Обычный 5 3 10 2 2 2 4" xfId="16607"/>
    <cellStyle name="Обычный 5 3 10 2 2 2 5" xfId="20467"/>
    <cellStyle name="Обычный 5 3 10 2 2 2 6" xfId="25529"/>
    <cellStyle name="Обычный 5 3 10 2 2 2 7" xfId="34730"/>
    <cellStyle name="Обычный 5 3 10 2 2 2 8" xfId="43658"/>
    <cellStyle name="Обычный 5 3 10 2 2 2 9" xfId="52578"/>
    <cellStyle name="Обычный 5 3 10 2 2 3" xfId="5272"/>
    <cellStyle name="Обычный 5 3 10 2 2 3 2" xfId="5273"/>
    <cellStyle name="Обычный 5 3 10 2 2 3 2 2" xfId="28063"/>
    <cellStyle name="Обычный 5 3 10 2 2 3 2 3" xfId="37259"/>
    <cellStyle name="Обычный 5 3 10 2 2 3 2 4" xfId="46187"/>
    <cellStyle name="Обычный 5 3 10 2 2 3 2 5" xfId="55107"/>
    <cellStyle name="Обычный 5 3 10 2 2 3 3" xfId="15276"/>
    <cellStyle name="Обычный 5 3 10 2 2 3 4" xfId="19136"/>
    <cellStyle name="Обычный 5 3 10 2 2 3 5" xfId="24198"/>
    <cellStyle name="Обычный 5 3 10 2 2 3 6" xfId="33401"/>
    <cellStyle name="Обычный 5 3 10 2 2 3 7" xfId="42327"/>
    <cellStyle name="Обычный 5 3 10 2 2 3 8" xfId="51247"/>
    <cellStyle name="Обычный 5 3 10 2 2 4" xfId="5274"/>
    <cellStyle name="Обычный 5 3 10 2 2 4 2" xfId="30591"/>
    <cellStyle name="Обычный 5 3 10 2 2 4 3" xfId="39787"/>
    <cellStyle name="Обычный 5 3 10 2 2 4 4" xfId="48715"/>
    <cellStyle name="Обычный 5 3 10 2 2 4 5" xfId="57635"/>
    <cellStyle name="Обычный 5 3 10 2 2 5" xfId="5275"/>
    <cellStyle name="Обычный 5 3 10 2 2 5 2" xfId="26730"/>
    <cellStyle name="Обычный 5 3 10 2 2 5 3" xfId="35927"/>
    <cellStyle name="Обычный 5 3 10 2 2 5 4" xfId="44855"/>
    <cellStyle name="Обычный 5 3 10 2 2 5 5" xfId="53775"/>
    <cellStyle name="Обычный 5 3 10 2 2 6" xfId="13945"/>
    <cellStyle name="Обычный 5 3 10 2 2 7" xfId="17804"/>
    <cellStyle name="Обычный 5 3 10 2 2 8" xfId="21664"/>
    <cellStyle name="Обычный 5 3 10 2 2 9" xfId="11292"/>
    <cellStyle name="Обычный 5 3 10 2 3" xfId="5276"/>
    <cellStyle name="Обычный 5 3 10 2 3 2" xfId="5277"/>
    <cellStyle name="Обычный 5 3 10 2 3 2 2" xfId="28796"/>
    <cellStyle name="Обычный 5 3 10 2 3 2 3" xfId="37992"/>
    <cellStyle name="Обычный 5 3 10 2 3 2 4" xfId="46920"/>
    <cellStyle name="Обычный 5 3 10 2 3 2 5" xfId="55840"/>
    <cellStyle name="Обычный 5 3 10 2 3 3" xfId="12150"/>
    <cellStyle name="Обычный 5 3 10 2 3 4" xfId="16009"/>
    <cellStyle name="Обычный 5 3 10 2 3 5" xfId="19869"/>
    <cellStyle name="Обычный 5 3 10 2 3 6" xfId="24931"/>
    <cellStyle name="Обычный 5 3 10 2 3 7" xfId="34132"/>
    <cellStyle name="Обычный 5 3 10 2 3 8" xfId="43060"/>
    <cellStyle name="Обычный 5 3 10 2 3 9" xfId="51980"/>
    <cellStyle name="Обычный 5 3 10 2 4" xfId="5278"/>
    <cellStyle name="Обычный 5 3 10 2 4 2" xfId="5279"/>
    <cellStyle name="Обычный 5 3 10 2 4 2 2" xfId="27465"/>
    <cellStyle name="Обычный 5 3 10 2 4 2 3" xfId="36661"/>
    <cellStyle name="Обычный 5 3 10 2 4 2 4" xfId="45589"/>
    <cellStyle name="Обычный 5 3 10 2 4 2 5" xfId="54509"/>
    <cellStyle name="Обычный 5 3 10 2 4 3" xfId="14678"/>
    <cellStyle name="Обычный 5 3 10 2 4 4" xfId="18538"/>
    <cellStyle name="Обычный 5 3 10 2 4 5" xfId="23600"/>
    <cellStyle name="Обычный 5 3 10 2 4 6" xfId="32804"/>
    <cellStyle name="Обычный 5 3 10 2 4 7" xfId="41729"/>
    <cellStyle name="Обычный 5 3 10 2 4 8" xfId="50649"/>
    <cellStyle name="Обычный 5 3 10 2 5" xfId="5280"/>
    <cellStyle name="Обычный 5 3 10 2 5 2" xfId="29992"/>
    <cellStyle name="Обычный 5 3 10 2 5 3" xfId="39188"/>
    <cellStyle name="Обычный 5 3 10 2 5 4" xfId="48116"/>
    <cellStyle name="Обычный 5 3 10 2 5 5" xfId="57036"/>
    <cellStyle name="Обычный 5 3 10 2 6" xfId="5281"/>
    <cellStyle name="Обычный 5 3 10 2 6 2" xfId="26131"/>
    <cellStyle name="Обычный 5 3 10 2 6 3" xfId="35328"/>
    <cellStyle name="Обычный 5 3 10 2 6 4" xfId="44256"/>
    <cellStyle name="Обычный 5 3 10 2 6 5" xfId="53176"/>
    <cellStyle name="Обычный 5 3 10 2 7" xfId="13346"/>
    <cellStyle name="Обычный 5 3 10 2 8" xfId="17205"/>
    <cellStyle name="Обычный 5 3 10 2 9" xfId="21065"/>
    <cellStyle name="Обычный 5 3 10 3" xfId="5282"/>
    <cellStyle name="Обычный 5 3 10 3 10" xfId="22567"/>
    <cellStyle name="Обычный 5 3 10 3 11" xfId="31583"/>
    <cellStyle name="Обычный 5 3 10 3 12" xfId="40696"/>
    <cellStyle name="Обычный 5 3 10 3 13" xfId="49616"/>
    <cellStyle name="Обычный 5 3 10 3 2" xfId="5283"/>
    <cellStyle name="Обычный 5 3 10 3 2 2" xfId="5284"/>
    <cellStyle name="Обычный 5 3 10 3 2 2 2" xfId="29095"/>
    <cellStyle name="Обычный 5 3 10 3 2 2 3" xfId="38291"/>
    <cellStyle name="Обычный 5 3 10 3 2 2 4" xfId="47219"/>
    <cellStyle name="Обычный 5 3 10 3 2 2 5" xfId="56139"/>
    <cellStyle name="Обычный 5 3 10 3 2 3" xfId="12449"/>
    <cellStyle name="Обычный 5 3 10 3 2 4" xfId="16308"/>
    <cellStyle name="Обычный 5 3 10 3 2 5" xfId="20168"/>
    <cellStyle name="Обычный 5 3 10 3 2 6" xfId="25230"/>
    <cellStyle name="Обычный 5 3 10 3 2 7" xfId="34431"/>
    <cellStyle name="Обычный 5 3 10 3 2 8" xfId="43359"/>
    <cellStyle name="Обычный 5 3 10 3 2 9" xfId="52279"/>
    <cellStyle name="Обычный 5 3 10 3 3" xfId="5285"/>
    <cellStyle name="Обычный 5 3 10 3 3 2" xfId="5286"/>
    <cellStyle name="Обычный 5 3 10 3 3 2 2" xfId="27764"/>
    <cellStyle name="Обычный 5 3 10 3 3 2 3" xfId="36960"/>
    <cellStyle name="Обычный 5 3 10 3 3 2 4" xfId="45888"/>
    <cellStyle name="Обычный 5 3 10 3 3 2 5" xfId="54808"/>
    <cellStyle name="Обычный 5 3 10 3 3 3" xfId="14977"/>
    <cellStyle name="Обычный 5 3 10 3 3 4" xfId="18837"/>
    <cellStyle name="Обычный 5 3 10 3 3 5" xfId="23899"/>
    <cellStyle name="Обычный 5 3 10 3 3 6" xfId="33102"/>
    <cellStyle name="Обычный 5 3 10 3 3 7" xfId="42028"/>
    <cellStyle name="Обычный 5 3 10 3 3 8" xfId="50948"/>
    <cellStyle name="Обычный 5 3 10 3 4" xfId="5287"/>
    <cellStyle name="Обычный 5 3 10 3 4 2" xfId="30292"/>
    <cellStyle name="Обычный 5 3 10 3 4 3" xfId="39488"/>
    <cellStyle name="Обычный 5 3 10 3 4 4" xfId="48416"/>
    <cellStyle name="Обычный 5 3 10 3 4 5" xfId="57336"/>
    <cellStyle name="Обычный 5 3 10 3 5" xfId="5288"/>
    <cellStyle name="Обычный 5 3 10 3 5 2" xfId="26431"/>
    <cellStyle name="Обычный 5 3 10 3 5 3" xfId="35628"/>
    <cellStyle name="Обычный 5 3 10 3 5 4" xfId="44556"/>
    <cellStyle name="Обычный 5 3 10 3 5 5" xfId="53476"/>
    <cellStyle name="Обычный 5 3 10 3 6" xfId="13646"/>
    <cellStyle name="Обычный 5 3 10 3 7" xfId="17505"/>
    <cellStyle name="Обычный 5 3 10 3 8" xfId="21365"/>
    <cellStyle name="Обычный 5 3 10 3 9" xfId="11023"/>
    <cellStyle name="Обычный 5 3 10 4" xfId="5289"/>
    <cellStyle name="Обычный 5 3 10 4 2" xfId="5290"/>
    <cellStyle name="Обычный 5 3 10 4 2 2" xfId="28497"/>
    <cellStyle name="Обычный 5 3 10 4 2 3" xfId="37693"/>
    <cellStyle name="Обычный 5 3 10 4 2 4" xfId="46621"/>
    <cellStyle name="Обычный 5 3 10 4 2 5" xfId="55541"/>
    <cellStyle name="Обычный 5 3 10 4 3" xfId="11851"/>
    <cellStyle name="Обычный 5 3 10 4 4" xfId="15710"/>
    <cellStyle name="Обычный 5 3 10 4 5" xfId="19570"/>
    <cellStyle name="Обычный 5 3 10 4 6" xfId="24632"/>
    <cellStyle name="Обычный 5 3 10 4 7" xfId="33834"/>
    <cellStyle name="Обычный 5 3 10 4 8" xfId="42761"/>
    <cellStyle name="Обычный 5 3 10 4 9" xfId="51681"/>
    <cellStyle name="Обычный 5 3 10 5" xfId="5291"/>
    <cellStyle name="Обычный 5 3 10 5 2" xfId="5292"/>
    <cellStyle name="Обычный 5 3 10 5 2 2" xfId="27165"/>
    <cellStyle name="Обычный 5 3 10 5 2 3" xfId="36362"/>
    <cellStyle name="Обычный 5 3 10 5 2 4" xfId="45290"/>
    <cellStyle name="Обычный 5 3 10 5 2 5" xfId="54210"/>
    <cellStyle name="Обычный 5 3 10 5 3" xfId="14379"/>
    <cellStyle name="Обычный 5 3 10 5 4" xfId="18239"/>
    <cellStyle name="Обычный 5 3 10 5 5" xfId="23301"/>
    <cellStyle name="Обычный 5 3 10 5 6" xfId="32506"/>
    <cellStyle name="Обычный 5 3 10 5 7" xfId="41430"/>
    <cellStyle name="Обычный 5 3 10 5 8" xfId="50350"/>
    <cellStyle name="Обычный 5 3 10 6" xfId="5293"/>
    <cellStyle name="Обычный 5 3 10 6 2" xfId="29693"/>
    <cellStyle name="Обычный 5 3 10 6 3" xfId="38889"/>
    <cellStyle name="Обычный 5 3 10 6 4" xfId="47817"/>
    <cellStyle name="Обычный 5 3 10 6 5" xfId="56737"/>
    <cellStyle name="Обычный 5 3 10 7" xfId="5294"/>
    <cellStyle name="Обычный 5 3 10 7 2" xfId="25828"/>
    <cellStyle name="Обычный 5 3 10 7 3" xfId="35029"/>
    <cellStyle name="Обычный 5 3 10 7 4" xfId="43957"/>
    <cellStyle name="Обычный 5 3 10 7 5" xfId="52877"/>
    <cellStyle name="Обычный 5 3 10 8" xfId="13047"/>
    <cellStyle name="Обычный 5 3 10 9" xfId="16906"/>
    <cellStyle name="Обычный 5 3 11" xfId="5295"/>
    <cellStyle name="Обычный 5 3 11 10" xfId="20767"/>
    <cellStyle name="Обычный 5 3 11 11" xfId="10469"/>
    <cellStyle name="Обычный 5 3 11 12" xfId="21968"/>
    <cellStyle name="Обычный 5 3 11 13" xfId="31584"/>
    <cellStyle name="Обычный 5 3 11 14" xfId="40098"/>
    <cellStyle name="Обычный 5 3 11 15" xfId="49018"/>
    <cellStyle name="Обычный 5 3 11 2" xfId="5296"/>
    <cellStyle name="Обычный 5 3 11 2 10" xfId="10772"/>
    <cellStyle name="Обычный 5 3 11 2 11" xfId="22267"/>
    <cellStyle name="Обычный 5 3 11 2 12" xfId="31585"/>
    <cellStyle name="Обычный 5 3 11 2 13" xfId="40397"/>
    <cellStyle name="Обычный 5 3 11 2 14" xfId="49317"/>
    <cellStyle name="Обычный 5 3 11 2 2" xfId="5297"/>
    <cellStyle name="Обычный 5 3 11 2 2 10" xfId="22867"/>
    <cellStyle name="Обычный 5 3 11 2 2 11" xfId="31586"/>
    <cellStyle name="Обычный 5 3 11 2 2 12" xfId="40996"/>
    <cellStyle name="Обычный 5 3 11 2 2 13" xfId="49916"/>
    <cellStyle name="Обычный 5 3 11 2 2 2" xfId="5298"/>
    <cellStyle name="Обычный 5 3 11 2 2 2 2" xfId="5299"/>
    <cellStyle name="Обычный 5 3 11 2 2 2 2 2" xfId="29395"/>
    <cellStyle name="Обычный 5 3 11 2 2 2 2 3" xfId="38591"/>
    <cellStyle name="Обычный 5 3 11 2 2 2 2 4" xfId="47519"/>
    <cellStyle name="Обычный 5 3 11 2 2 2 2 5" xfId="56439"/>
    <cellStyle name="Обычный 5 3 11 2 2 2 3" xfId="12749"/>
    <cellStyle name="Обычный 5 3 11 2 2 2 4" xfId="16608"/>
    <cellStyle name="Обычный 5 3 11 2 2 2 5" xfId="20468"/>
    <cellStyle name="Обычный 5 3 11 2 2 2 6" xfId="25530"/>
    <cellStyle name="Обычный 5 3 11 2 2 2 7" xfId="34731"/>
    <cellStyle name="Обычный 5 3 11 2 2 2 8" xfId="43659"/>
    <cellStyle name="Обычный 5 3 11 2 2 2 9" xfId="52579"/>
    <cellStyle name="Обычный 5 3 11 2 2 3" xfId="5300"/>
    <cellStyle name="Обычный 5 3 11 2 2 3 2" xfId="5301"/>
    <cellStyle name="Обычный 5 3 11 2 2 3 2 2" xfId="28064"/>
    <cellStyle name="Обычный 5 3 11 2 2 3 2 3" xfId="37260"/>
    <cellStyle name="Обычный 5 3 11 2 2 3 2 4" xfId="46188"/>
    <cellStyle name="Обычный 5 3 11 2 2 3 2 5" xfId="55108"/>
    <cellStyle name="Обычный 5 3 11 2 2 3 3" xfId="15277"/>
    <cellStyle name="Обычный 5 3 11 2 2 3 4" xfId="19137"/>
    <cellStyle name="Обычный 5 3 11 2 2 3 5" xfId="24199"/>
    <cellStyle name="Обычный 5 3 11 2 2 3 6" xfId="33402"/>
    <cellStyle name="Обычный 5 3 11 2 2 3 7" xfId="42328"/>
    <cellStyle name="Обычный 5 3 11 2 2 3 8" xfId="51248"/>
    <cellStyle name="Обычный 5 3 11 2 2 4" xfId="5302"/>
    <cellStyle name="Обычный 5 3 11 2 2 4 2" xfId="30592"/>
    <cellStyle name="Обычный 5 3 11 2 2 4 3" xfId="39788"/>
    <cellStyle name="Обычный 5 3 11 2 2 4 4" xfId="48716"/>
    <cellStyle name="Обычный 5 3 11 2 2 4 5" xfId="57636"/>
    <cellStyle name="Обычный 5 3 11 2 2 5" xfId="5303"/>
    <cellStyle name="Обычный 5 3 11 2 2 5 2" xfId="26731"/>
    <cellStyle name="Обычный 5 3 11 2 2 5 3" xfId="35928"/>
    <cellStyle name="Обычный 5 3 11 2 2 5 4" xfId="44856"/>
    <cellStyle name="Обычный 5 3 11 2 2 5 5" xfId="53776"/>
    <cellStyle name="Обычный 5 3 11 2 2 6" xfId="13946"/>
    <cellStyle name="Обычный 5 3 11 2 2 7" xfId="17805"/>
    <cellStyle name="Обычный 5 3 11 2 2 8" xfId="21665"/>
    <cellStyle name="Обычный 5 3 11 2 2 9" xfId="11293"/>
    <cellStyle name="Обычный 5 3 11 2 3" xfId="5304"/>
    <cellStyle name="Обычный 5 3 11 2 3 2" xfId="5305"/>
    <cellStyle name="Обычный 5 3 11 2 3 2 2" xfId="28797"/>
    <cellStyle name="Обычный 5 3 11 2 3 2 3" xfId="37993"/>
    <cellStyle name="Обычный 5 3 11 2 3 2 4" xfId="46921"/>
    <cellStyle name="Обычный 5 3 11 2 3 2 5" xfId="55841"/>
    <cellStyle name="Обычный 5 3 11 2 3 3" xfId="12151"/>
    <cellStyle name="Обычный 5 3 11 2 3 4" xfId="16010"/>
    <cellStyle name="Обычный 5 3 11 2 3 5" xfId="19870"/>
    <cellStyle name="Обычный 5 3 11 2 3 6" xfId="24932"/>
    <cellStyle name="Обычный 5 3 11 2 3 7" xfId="34133"/>
    <cellStyle name="Обычный 5 3 11 2 3 8" xfId="43061"/>
    <cellStyle name="Обычный 5 3 11 2 3 9" xfId="51981"/>
    <cellStyle name="Обычный 5 3 11 2 4" xfId="5306"/>
    <cellStyle name="Обычный 5 3 11 2 4 2" xfId="5307"/>
    <cellStyle name="Обычный 5 3 11 2 4 2 2" xfId="27466"/>
    <cellStyle name="Обычный 5 3 11 2 4 2 3" xfId="36662"/>
    <cellStyle name="Обычный 5 3 11 2 4 2 4" xfId="45590"/>
    <cellStyle name="Обычный 5 3 11 2 4 2 5" xfId="54510"/>
    <cellStyle name="Обычный 5 3 11 2 4 3" xfId="14679"/>
    <cellStyle name="Обычный 5 3 11 2 4 4" xfId="18539"/>
    <cellStyle name="Обычный 5 3 11 2 4 5" xfId="23601"/>
    <cellStyle name="Обычный 5 3 11 2 4 6" xfId="32805"/>
    <cellStyle name="Обычный 5 3 11 2 4 7" xfId="41730"/>
    <cellStyle name="Обычный 5 3 11 2 4 8" xfId="50650"/>
    <cellStyle name="Обычный 5 3 11 2 5" xfId="5308"/>
    <cellStyle name="Обычный 5 3 11 2 5 2" xfId="29993"/>
    <cellStyle name="Обычный 5 3 11 2 5 3" xfId="39189"/>
    <cellStyle name="Обычный 5 3 11 2 5 4" xfId="48117"/>
    <cellStyle name="Обычный 5 3 11 2 5 5" xfId="57037"/>
    <cellStyle name="Обычный 5 3 11 2 6" xfId="5309"/>
    <cellStyle name="Обычный 5 3 11 2 6 2" xfId="26132"/>
    <cellStyle name="Обычный 5 3 11 2 6 3" xfId="35329"/>
    <cellStyle name="Обычный 5 3 11 2 6 4" xfId="44257"/>
    <cellStyle name="Обычный 5 3 11 2 6 5" xfId="53177"/>
    <cellStyle name="Обычный 5 3 11 2 7" xfId="13347"/>
    <cellStyle name="Обычный 5 3 11 2 8" xfId="17206"/>
    <cellStyle name="Обычный 5 3 11 2 9" xfId="21066"/>
    <cellStyle name="Обычный 5 3 11 3" xfId="5310"/>
    <cellStyle name="Обычный 5 3 11 3 10" xfId="22568"/>
    <cellStyle name="Обычный 5 3 11 3 11" xfId="31587"/>
    <cellStyle name="Обычный 5 3 11 3 12" xfId="40697"/>
    <cellStyle name="Обычный 5 3 11 3 13" xfId="49617"/>
    <cellStyle name="Обычный 5 3 11 3 2" xfId="5311"/>
    <cellStyle name="Обычный 5 3 11 3 2 2" xfId="5312"/>
    <cellStyle name="Обычный 5 3 11 3 2 2 2" xfId="29096"/>
    <cellStyle name="Обычный 5 3 11 3 2 2 3" xfId="38292"/>
    <cellStyle name="Обычный 5 3 11 3 2 2 4" xfId="47220"/>
    <cellStyle name="Обычный 5 3 11 3 2 2 5" xfId="56140"/>
    <cellStyle name="Обычный 5 3 11 3 2 3" xfId="12450"/>
    <cellStyle name="Обычный 5 3 11 3 2 4" xfId="16309"/>
    <cellStyle name="Обычный 5 3 11 3 2 5" xfId="20169"/>
    <cellStyle name="Обычный 5 3 11 3 2 6" xfId="25231"/>
    <cellStyle name="Обычный 5 3 11 3 2 7" xfId="34432"/>
    <cellStyle name="Обычный 5 3 11 3 2 8" xfId="43360"/>
    <cellStyle name="Обычный 5 3 11 3 2 9" xfId="52280"/>
    <cellStyle name="Обычный 5 3 11 3 3" xfId="5313"/>
    <cellStyle name="Обычный 5 3 11 3 3 2" xfId="5314"/>
    <cellStyle name="Обычный 5 3 11 3 3 2 2" xfId="27765"/>
    <cellStyle name="Обычный 5 3 11 3 3 2 3" xfId="36961"/>
    <cellStyle name="Обычный 5 3 11 3 3 2 4" xfId="45889"/>
    <cellStyle name="Обычный 5 3 11 3 3 2 5" xfId="54809"/>
    <cellStyle name="Обычный 5 3 11 3 3 3" xfId="14978"/>
    <cellStyle name="Обычный 5 3 11 3 3 4" xfId="18838"/>
    <cellStyle name="Обычный 5 3 11 3 3 5" xfId="23900"/>
    <cellStyle name="Обычный 5 3 11 3 3 6" xfId="33103"/>
    <cellStyle name="Обычный 5 3 11 3 3 7" xfId="42029"/>
    <cellStyle name="Обычный 5 3 11 3 3 8" xfId="50949"/>
    <cellStyle name="Обычный 5 3 11 3 4" xfId="5315"/>
    <cellStyle name="Обычный 5 3 11 3 4 2" xfId="30293"/>
    <cellStyle name="Обычный 5 3 11 3 4 3" xfId="39489"/>
    <cellStyle name="Обычный 5 3 11 3 4 4" xfId="48417"/>
    <cellStyle name="Обычный 5 3 11 3 4 5" xfId="57337"/>
    <cellStyle name="Обычный 5 3 11 3 5" xfId="5316"/>
    <cellStyle name="Обычный 5 3 11 3 5 2" xfId="26432"/>
    <cellStyle name="Обычный 5 3 11 3 5 3" xfId="35629"/>
    <cellStyle name="Обычный 5 3 11 3 5 4" xfId="44557"/>
    <cellStyle name="Обычный 5 3 11 3 5 5" xfId="53477"/>
    <cellStyle name="Обычный 5 3 11 3 6" xfId="13647"/>
    <cellStyle name="Обычный 5 3 11 3 7" xfId="17506"/>
    <cellStyle name="Обычный 5 3 11 3 8" xfId="21366"/>
    <cellStyle name="Обычный 5 3 11 3 9" xfId="11024"/>
    <cellStyle name="Обычный 5 3 11 4" xfId="5317"/>
    <cellStyle name="Обычный 5 3 11 4 2" xfId="5318"/>
    <cellStyle name="Обычный 5 3 11 4 2 2" xfId="28498"/>
    <cellStyle name="Обычный 5 3 11 4 2 3" xfId="37694"/>
    <cellStyle name="Обычный 5 3 11 4 2 4" xfId="46622"/>
    <cellStyle name="Обычный 5 3 11 4 2 5" xfId="55542"/>
    <cellStyle name="Обычный 5 3 11 4 3" xfId="11852"/>
    <cellStyle name="Обычный 5 3 11 4 4" xfId="15711"/>
    <cellStyle name="Обычный 5 3 11 4 5" xfId="19571"/>
    <cellStyle name="Обычный 5 3 11 4 6" xfId="24633"/>
    <cellStyle name="Обычный 5 3 11 4 7" xfId="33835"/>
    <cellStyle name="Обычный 5 3 11 4 8" xfId="42762"/>
    <cellStyle name="Обычный 5 3 11 4 9" xfId="51682"/>
    <cellStyle name="Обычный 5 3 11 5" xfId="5319"/>
    <cellStyle name="Обычный 5 3 11 5 2" xfId="5320"/>
    <cellStyle name="Обычный 5 3 11 5 2 2" xfId="27166"/>
    <cellStyle name="Обычный 5 3 11 5 2 3" xfId="36363"/>
    <cellStyle name="Обычный 5 3 11 5 2 4" xfId="45291"/>
    <cellStyle name="Обычный 5 3 11 5 2 5" xfId="54211"/>
    <cellStyle name="Обычный 5 3 11 5 3" xfId="14380"/>
    <cellStyle name="Обычный 5 3 11 5 4" xfId="18240"/>
    <cellStyle name="Обычный 5 3 11 5 5" xfId="23302"/>
    <cellStyle name="Обычный 5 3 11 5 6" xfId="32507"/>
    <cellStyle name="Обычный 5 3 11 5 7" xfId="41431"/>
    <cellStyle name="Обычный 5 3 11 5 8" xfId="50351"/>
    <cellStyle name="Обычный 5 3 11 6" xfId="5321"/>
    <cellStyle name="Обычный 5 3 11 6 2" xfId="29694"/>
    <cellStyle name="Обычный 5 3 11 6 3" xfId="38890"/>
    <cellStyle name="Обычный 5 3 11 6 4" xfId="47818"/>
    <cellStyle name="Обычный 5 3 11 6 5" xfId="56738"/>
    <cellStyle name="Обычный 5 3 11 7" xfId="5322"/>
    <cellStyle name="Обычный 5 3 11 7 2" xfId="25829"/>
    <cellStyle name="Обычный 5 3 11 7 3" xfId="35030"/>
    <cellStyle name="Обычный 5 3 11 7 4" xfId="43958"/>
    <cellStyle name="Обычный 5 3 11 7 5" xfId="52878"/>
    <cellStyle name="Обычный 5 3 11 8" xfId="13048"/>
    <cellStyle name="Обычный 5 3 11 9" xfId="16907"/>
    <cellStyle name="Обычный 5 3 12" xfId="5323"/>
    <cellStyle name="Обычный 5 3 12 10" xfId="20768"/>
    <cellStyle name="Обычный 5 3 12 11" xfId="10470"/>
    <cellStyle name="Обычный 5 3 12 12" xfId="21969"/>
    <cellStyle name="Обычный 5 3 12 13" xfId="31588"/>
    <cellStyle name="Обычный 5 3 12 14" xfId="40099"/>
    <cellStyle name="Обычный 5 3 12 15" xfId="49019"/>
    <cellStyle name="Обычный 5 3 12 2" xfId="5324"/>
    <cellStyle name="Обычный 5 3 12 2 10" xfId="10773"/>
    <cellStyle name="Обычный 5 3 12 2 11" xfId="22268"/>
    <cellStyle name="Обычный 5 3 12 2 12" xfId="31589"/>
    <cellStyle name="Обычный 5 3 12 2 13" xfId="40398"/>
    <cellStyle name="Обычный 5 3 12 2 14" xfId="49318"/>
    <cellStyle name="Обычный 5 3 12 2 2" xfId="5325"/>
    <cellStyle name="Обычный 5 3 12 2 2 10" xfId="22868"/>
    <cellStyle name="Обычный 5 3 12 2 2 11" xfId="31590"/>
    <cellStyle name="Обычный 5 3 12 2 2 12" xfId="40997"/>
    <cellStyle name="Обычный 5 3 12 2 2 13" xfId="49917"/>
    <cellStyle name="Обычный 5 3 12 2 2 2" xfId="5326"/>
    <cellStyle name="Обычный 5 3 12 2 2 2 2" xfId="5327"/>
    <cellStyle name="Обычный 5 3 12 2 2 2 2 2" xfId="29396"/>
    <cellStyle name="Обычный 5 3 12 2 2 2 2 3" xfId="38592"/>
    <cellStyle name="Обычный 5 3 12 2 2 2 2 4" xfId="47520"/>
    <cellStyle name="Обычный 5 3 12 2 2 2 2 5" xfId="56440"/>
    <cellStyle name="Обычный 5 3 12 2 2 2 3" xfId="12750"/>
    <cellStyle name="Обычный 5 3 12 2 2 2 4" xfId="16609"/>
    <cellStyle name="Обычный 5 3 12 2 2 2 5" xfId="20469"/>
    <cellStyle name="Обычный 5 3 12 2 2 2 6" xfId="25531"/>
    <cellStyle name="Обычный 5 3 12 2 2 2 7" xfId="34732"/>
    <cellStyle name="Обычный 5 3 12 2 2 2 8" xfId="43660"/>
    <cellStyle name="Обычный 5 3 12 2 2 2 9" xfId="52580"/>
    <cellStyle name="Обычный 5 3 12 2 2 3" xfId="5328"/>
    <cellStyle name="Обычный 5 3 12 2 2 3 2" xfId="5329"/>
    <cellStyle name="Обычный 5 3 12 2 2 3 2 2" xfId="28065"/>
    <cellStyle name="Обычный 5 3 12 2 2 3 2 3" xfId="37261"/>
    <cellStyle name="Обычный 5 3 12 2 2 3 2 4" xfId="46189"/>
    <cellStyle name="Обычный 5 3 12 2 2 3 2 5" xfId="55109"/>
    <cellStyle name="Обычный 5 3 12 2 2 3 3" xfId="15278"/>
    <cellStyle name="Обычный 5 3 12 2 2 3 4" xfId="19138"/>
    <cellStyle name="Обычный 5 3 12 2 2 3 5" xfId="24200"/>
    <cellStyle name="Обычный 5 3 12 2 2 3 6" xfId="33403"/>
    <cellStyle name="Обычный 5 3 12 2 2 3 7" xfId="42329"/>
    <cellStyle name="Обычный 5 3 12 2 2 3 8" xfId="51249"/>
    <cellStyle name="Обычный 5 3 12 2 2 4" xfId="5330"/>
    <cellStyle name="Обычный 5 3 12 2 2 4 2" xfId="30593"/>
    <cellStyle name="Обычный 5 3 12 2 2 4 3" xfId="39789"/>
    <cellStyle name="Обычный 5 3 12 2 2 4 4" xfId="48717"/>
    <cellStyle name="Обычный 5 3 12 2 2 4 5" xfId="57637"/>
    <cellStyle name="Обычный 5 3 12 2 2 5" xfId="5331"/>
    <cellStyle name="Обычный 5 3 12 2 2 5 2" xfId="26732"/>
    <cellStyle name="Обычный 5 3 12 2 2 5 3" xfId="35929"/>
    <cellStyle name="Обычный 5 3 12 2 2 5 4" xfId="44857"/>
    <cellStyle name="Обычный 5 3 12 2 2 5 5" xfId="53777"/>
    <cellStyle name="Обычный 5 3 12 2 2 6" xfId="13947"/>
    <cellStyle name="Обычный 5 3 12 2 2 7" xfId="17806"/>
    <cellStyle name="Обычный 5 3 12 2 2 8" xfId="21666"/>
    <cellStyle name="Обычный 5 3 12 2 2 9" xfId="11294"/>
    <cellStyle name="Обычный 5 3 12 2 3" xfId="5332"/>
    <cellStyle name="Обычный 5 3 12 2 3 2" xfId="5333"/>
    <cellStyle name="Обычный 5 3 12 2 3 2 2" xfId="28798"/>
    <cellStyle name="Обычный 5 3 12 2 3 2 3" xfId="37994"/>
    <cellStyle name="Обычный 5 3 12 2 3 2 4" xfId="46922"/>
    <cellStyle name="Обычный 5 3 12 2 3 2 5" xfId="55842"/>
    <cellStyle name="Обычный 5 3 12 2 3 3" xfId="12152"/>
    <cellStyle name="Обычный 5 3 12 2 3 4" xfId="16011"/>
    <cellStyle name="Обычный 5 3 12 2 3 5" xfId="19871"/>
    <cellStyle name="Обычный 5 3 12 2 3 6" xfId="24933"/>
    <cellStyle name="Обычный 5 3 12 2 3 7" xfId="34134"/>
    <cellStyle name="Обычный 5 3 12 2 3 8" xfId="43062"/>
    <cellStyle name="Обычный 5 3 12 2 3 9" xfId="51982"/>
    <cellStyle name="Обычный 5 3 12 2 4" xfId="5334"/>
    <cellStyle name="Обычный 5 3 12 2 4 2" xfId="5335"/>
    <cellStyle name="Обычный 5 3 12 2 4 2 2" xfId="27467"/>
    <cellStyle name="Обычный 5 3 12 2 4 2 3" xfId="36663"/>
    <cellStyle name="Обычный 5 3 12 2 4 2 4" xfId="45591"/>
    <cellStyle name="Обычный 5 3 12 2 4 2 5" xfId="54511"/>
    <cellStyle name="Обычный 5 3 12 2 4 3" xfId="14680"/>
    <cellStyle name="Обычный 5 3 12 2 4 4" xfId="18540"/>
    <cellStyle name="Обычный 5 3 12 2 4 5" xfId="23602"/>
    <cellStyle name="Обычный 5 3 12 2 4 6" xfId="32806"/>
    <cellStyle name="Обычный 5 3 12 2 4 7" xfId="41731"/>
    <cellStyle name="Обычный 5 3 12 2 4 8" xfId="50651"/>
    <cellStyle name="Обычный 5 3 12 2 5" xfId="5336"/>
    <cellStyle name="Обычный 5 3 12 2 5 2" xfId="29994"/>
    <cellStyle name="Обычный 5 3 12 2 5 3" xfId="39190"/>
    <cellStyle name="Обычный 5 3 12 2 5 4" xfId="48118"/>
    <cellStyle name="Обычный 5 3 12 2 5 5" xfId="57038"/>
    <cellStyle name="Обычный 5 3 12 2 6" xfId="5337"/>
    <cellStyle name="Обычный 5 3 12 2 6 2" xfId="26133"/>
    <cellStyle name="Обычный 5 3 12 2 6 3" xfId="35330"/>
    <cellStyle name="Обычный 5 3 12 2 6 4" xfId="44258"/>
    <cellStyle name="Обычный 5 3 12 2 6 5" xfId="53178"/>
    <cellStyle name="Обычный 5 3 12 2 7" xfId="13348"/>
    <cellStyle name="Обычный 5 3 12 2 8" xfId="17207"/>
    <cellStyle name="Обычный 5 3 12 2 9" xfId="21067"/>
    <cellStyle name="Обычный 5 3 12 3" xfId="5338"/>
    <cellStyle name="Обычный 5 3 12 3 10" xfId="22569"/>
    <cellStyle name="Обычный 5 3 12 3 11" xfId="31591"/>
    <cellStyle name="Обычный 5 3 12 3 12" xfId="40698"/>
    <cellStyle name="Обычный 5 3 12 3 13" xfId="49618"/>
    <cellStyle name="Обычный 5 3 12 3 2" xfId="5339"/>
    <cellStyle name="Обычный 5 3 12 3 2 2" xfId="5340"/>
    <cellStyle name="Обычный 5 3 12 3 2 2 2" xfId="29097"/>
    <cellStyle name="Обычный 5 3 12 3 2 2 3" xfId="38293"/>
    <cellStyle name="Обычный 5 3 12 3 2 2 4" xfId="47221"/>
    <cellStyle name="Обычный 5 3 12 3 2 2 5" xfId="56141"/>
    <cellStyle name="Обычный 5 3 12 3 2 3" xfId="12451"/>
    <cellStyle name="Обычный 5 3 12 3 2 4" xfId="16310"/>
    <cellStyle name="Обычный 5 3 12 3 2 5" xfId="20170"/>
    <cellStyle name="Обычный 5 3 12 3 2 6" xfId="25232"/>
    <cellStyle name="Обычный 5 3 12 3 2 7" xfId="34433"/>
    <cellStyle name="Обычный 5 3 12 3 2 8" xfId="43361"/>
    <cellStyle name="Обычный 5 3 12 3 2 9" xfId="52281"/>
    <cellStyle name="Обычный 5 3 12 3 3" xfId="5341"/>
    <cellStyle name="Обычный 5 3 12 3 3 2" xfId="5342"/>
    <cellStyle name="Обычный 5 3 12 3 3 2 2" xfId="27766"/>
    <cellStyle name="Обычный 5 3 12 3 3 2 3" xfId="36962"/>
    <cellStyle name="Обычный 5 3 12 3 3 2 4" xfId="45890"/>
    <cellStyle name="Обычный 5 3 12 3 3 2 5" xfId="54810"/>
    <cellStyle name="Обычный 5 3 12 3 3 3" xfId="14979"/>
    <cellStyle name="Обычный 5 3 12 3 3 4" xfId="18839"/>
    <cellStyle name="Обычный 5 3 12 3 3 5" xfId="23901"/>
    <cellStyle name="Обычный 5 3 12 3 3 6" xfId="33104"/>
    <cellStyle name="Обычный 5 3 12 3 3 7" xfId="42030"/>
    <cellStyle name="Обычный 5 3 12 3 3 8" xfId="50950"/>
    <cellStyle name="Обычный 5 3 12 3 4" xfId="5343"/>
    <cellStyle name="Обычный 5 3 12 3 4 2" xfId="30294"/>
    <cellStyle name="Обычный 5 3 12 3 4 3" xfId="39490"/>
    <cellStyle name="Обычный 5 3 12 3 4 4" xfId="48418"/>
    <cellStyle name="Обычный 5 3 12 3 4 5" xfId="57338"/>
    <cellStyle name="Обычный 5 3 12 3 5" xfId="5344"/>
    <cellStyle name="Обычный 5 3 12 3 5 2" xfId="26433"/>
    <cellStyle name="Обычный 5 3 12 3 5 3" xfId="35630"/>
    <cellStyle name="Обычный 5 3 12 3 5 4" xfId="44558"/>
    <cellStyle name="Обычный 5 3 12 3 5 5" xfId="53478"/>
    <cellStyle name="Обычный 5 3 12 3 6" xfId="13648"/>
    <cellStyle name="Обычный 5 3 12 3 7" xfId="17507"/>
    <cellStyle name="Обычный 5 3 12 3 8" xfId="21367"/>
    <cellStyle name="Обычный 5 3 12 3 9" xfId="11025"/>
    <cellStyle name="Обычный 5 3 12 4" xfId="5345"/>
    <cellStyle name="Обычный 5 3 12 4 2" xfId="5346"/>
    <cellStyle name="Обычный 5 3 12 4 2 2" xfId="28499"/>
    <cellStyle name="Обычный 5 3 12 4 2 3" xfId="37695"/>
    <cellStyle name="Обычный 5 3 12 4 2 4" xfId="46623"/>
    <cellStyle name="Обычный 5 3 12 4 2 5" xfId="55543"/>
    <cellStyle name="Обычный 5 3 12 4 3" xfId="11853"/>
    <cellStyle name="Обычный 5 3 12 4 4" xfId="15712"/>
    <cellStyle name="Обычный 5 3 12 4 5" xfId="19572"/>
    <cellStyle name="Обычный 5 3 12 4 6" xfId="24634"/>
    <cellStyle name="Обычный 5 3 12 4 7" xfId="33836"/>
    <cellStyle name="Обычный 5 3 12 4 8" xfId="42763"/>
    <cellStyle name="Обычный 5 3 12 4 9" xfId="51683"/>
    <cellStyle name="Обычный 5 3 12 5" xfId="5347"/>
    <cellStyle name="Обычный 5 3 12 5 2" xfId="5348"/>
    <cellStyle name="Обычный 5 3 12 5 2 2" xfId="27167"/>
    <cellStyle name="Обычный 5 3 12 5 2 3" xfId="36364"/>
    <cellStyle name="Обычный 5 3 12 5 2 4" xfId="45292"/>
    <cellStyle name="Обычный 5 3 12 5 2 5" xfId="54212"/>
    <cellStyle name="Обычный 5 3 12 5 3" xfId="14381"/>
    <cellStyle name="Обычный 5 3 12 5 4" xfId="18241"/>
    <cellStyle name="Обычный 5 3 12 5 5" xfId="23303"/>
    <cellStyle name="Обычный 5 3 12 5 6" xfId="32508"/>
    <cellStyle name="Обычный 5 3 12 5 7" xfId="41432"/>
    <cellStyle name="Обычный 5 3 12 5 8" xfId="50352"/>
    <cellStyle name="Обычный 5 3 12 6" xfId="5349"/>
    <cellStyle name="Обычный 5 3 12 6 2" xfId="29695"/>
    <cellStyle name="Обычный 5 3 12 6 3" xfId="38891"/>
    <cellStyle name="Обычный 5 3 12 6 4" xfId="47819"/>
    <cellStyle name="Обычный 5 3 12 6 5" xfId="56739"/>
    <cellStyle name="Обычный 5 3 12 7" xfId="5350"/>
    <cellStyle name="Обычный 5 3 12 7 2" xfId="25830"/>
    <cellStyle name="Обычный 5 3 12 7 3" xfId="35031"/>
    <cellStyle name="Обычный 5 3 12 7 4" xfId="43959"/>
    <cellStyle name="Обычный 5 3 12 7 5" xfId="52879"/>
    <cellStyle name="Обычный 5 3 12 8" xfId="13049"/>
    <cellStyle name="Обычный 5 3 12 9" xfId="16908"/>
    <cellStyle name="Обычный 5 3 13" xfId="5351"/>
    <cellStyle name="Обычный 5 3 13 10" xfId="20769"/>
    <cellStyle name="Обычный 5 3 13 11" xfId="10471"/>
    <cellStyle name="Обычный 5 3 13 12" xfId="21970"/>
    <cellStyle name="Обычный 5 3 13 13" xfId="31592"/>
    <cellStyle name="Обычный 5 3 13 14" xfId="40100"/>
    <cellStyle name="Обычный 5 3 13 15" xfId="49020"/>
    <cellStyle name="Обычный 5 3 13 2" xfId="5352"/>
    <cellStyle name="Обычный 5 3 13 2 10" xfId="10774"/>
    <cellStyle name="Обычный 5 3 13 2 11" xfId="22269"/>
    <cellStyle name="Обычный 5 3 13 2 12" xfId="31593"/>
    <cellStyle name="Обычный 5 3 13 2 13" xfId="40399"/>
    <cellStyle name="Обычный 5 3 13 2 14" xfId="49319"/>
    <cellStyle name="Обычный 5 3 13 2 2" xfId="5353"/>
    <cellStyle name="Обычный 5 3 13 2 2 10" xfId="22869"/>
    <cellStyle name="Обычный 5 3 13 2 2 11" xfId="31594"/>
    <cellStyle name="Обычный 5 3 13 2 2 12" xfId="40998"/>
    <cellStyle name="Обычный 5 3 13 2 2 13" xfId="49918"/>
    <cellStyle name="Обычный 5 3 13 2 2 2" xfId="5354"/>
    <cellStyle name="Обычный 5 3 13 2 2 2 2" xfId="5355"/>
    <cellStyle name="Обычный 5 3 13 2 2 2 2 2" xfId="29397"/>
    <cellStyle name="Обычный 5 3 13 2 2 2 2 3" xfId="38593"/>
    <cellStyle name="Обычный 5 3 13 2 2 2 2 4" xfId="47521"/>
    <cellStyle name="Обычный 5 3 13 2 2 2 2 5" xfId="56441"/>
    <cellStyle name="Обычный 5 3 13 2 2 2 3" xfId="12751"/>
    <cellStyle name="Обычный 5 3 13 2 2 2 4" xfId="16610"/>
    <cellStyle name="Обычный 5 3 13 2 2 2 5" xfId="20470"/>
    <cellStyle name="Обычный 5 3 13 2 2 2 6" xfId="25532"/>
    <cellStyle name="Обычный 5 3 13 2 2 2 7" xfId="34733"/>
    <cellStyle name="Обычный 5 3 13 2 2 2 8" xfId="43661"/>
    <cellStyle name="Обычный 5 3 13 2 2 2 9" xfId="52581"/>
    <cellStyle name="Обычный 5 3 13 2 2 3" xfId="5356"/>
    <cellStyle name="Обычный 5 3 13 2 2 3 2" xfId="5357"/>
    <cellStyle name="Обычный 5 3 13 2 2 3 2 2" xfId="28066"/>
    <cellStyle name="Обычный 5 3 13 2 2 3 2 3" xfId="37262"/>
    <cellStyle name="Обычный 5 3 13 2 2 3 2 4" xfId="46190"/>
    <cellStyle name="Обычный 5 3 13 2 2 3 2 5" xfId="55110"/>
    <cellStyle name="Обычный 5 3 13 2 2 3 3" xfId="15279"/>
    <cellStyle name="Обычный 5 3 13 2 2 3 4" xfId="19139"/>
    <cellStyle name="Обычный 5 3 13 2 2 3 5" xfId="24201"/>
    <cellStyle name="Обычный 5 3 13 2 2 3 6" xfId="33404"/>
    <cellStyle name="Обычный 5 3 13 2 2 3 7" xfId="42330"/>
    <cellStyle name="Обычный 5 3 13 2 2 3 8" xfId="51250"/>
    <cellStyle name="Обычный 5 3 13 2 2 4" xfId="5358"/>
    <cellStyle name="Обычный 5 3 13 2 2 4 2" xfId="30594"/>
    <cellStyle name="Обычный 5 3 13 2 2 4 3" xfId="39790"/>
    <cellStyle name="Обычный 5 3 13 2 2 4 4" xfId="48718"/>
    <cellStyle name="Обычный 5 3 13 2 2 4 5" xfId="57638"/>
    <cellStyle name="Обычный 5 3 13 2 2 5" xfId="5359"/>
    <cellStyle name="Обычный 5 3 13 2 2 5 2" xfId="26733"/>
    <cellStyle name="Обычный 5 3 13 2 2 5 3" xfId="35930"/>
    <cellStyle name="Обычный 5 3 13 2 2 5 4" xfId="44858"/>
    <cellStyle name="Обычный 5 3 13 2 2 5 5" xfId="53778"/>
    <cellStyle name="Обычный 5 3 13 2 2 6" xfId="13948"/>
    <cellStyle name="Обычный 5 3 13 2 2 7" xfId="17807"/>
    <cellStyle name="Обычный 5 3 13 2 2 8" xfId="21667"/>
    <cellStyle name="Обычный 5 3 13 2 2 9" xfId="11295"/>
    <cellStyle name="Обычный 5 3 13 2 3" xfId="5360"/>
    <cellStyle name="Обычный 5 3 13 2 3 2" xfId="5361"/>
    <cellStyle name="Обычный 5 3 13 2 3 2 2" xfId="28799"/>
    <cellStyle name="Обычный 5 3 13 2 3 2 3" xfId="37995"/>
    <cellStyle name="Обычный 5 3 13 2 3 2 4" xfId="46923"/>
    <cellStyle name="Обычный 5 3 13 2 3 2 5" xfId="55843"/>
    <cellStyle name="Обычный 5 3 13 2 3 3" xfId="12153"/>
    <cellStyle name="Обычный 5 3 13 2 3 4" xfId="16012"/>
    <cellStyle name="Обычный 5 3 13 2 3 5" xfId="19872"/>
    <cellStyle name="Обычный 5 3 13 2 3 6" xfId="24934"/>
    <cellStyle name="Обычный 5 3 13 2 3 7" xfId="34135"/>
    <cellStyle name="Обычный 5 3 13 2 3 8" xfId="43063"/>
    <cellStyle name="Обычный 5 3 13 2 3 9" xfId="51983"/>
    <cellStyle name="Обычный 5 3 13 2 4" xfId="5362"/>
    <cellStyle name="Обычный 5 3 13 2 4 2" xfId="5363"/>
    <cellStyle name="Обычный 5 3 13 2 4 2 2" xfId="27468"/>
    <cellStyle name="Обычный 5 3 13 2 4 2 3" xfId="36664"/>
    <cellStyle name="Обычный 5 3 13 2 4 2 4" xfId="45592"/>
    <cellStyle name="Обычный 5 3 13 2 4 2 5" xfId="54512"/>
    <cellStyle name="Обычный 5 3 13 2 4 3" xfId="14681"/>
    <cellStyle name="Обычный 5 3 13 2 4 4" xfId="18541"/>
    <cellStyle name="Обычный 5 3 13 2 4 5" xfId="23603"/>
    <cellStyle name="Обычный 5 3 13 2 4 6" xfId="32807"/>
    <cellStyle name="Обычный 5 3 13 2 4 7" xfId="41732"/>
    <cellStyle name="Обычный 5 3 13 2 4 8" xfId="50652"/>
    <cellStyle name="Обычный 5 3 13 2 5" xfId="5364"/>
    <cellStyle name="Обычный 5 3 13 2 5 2" xfId="29995"/>
    <cellStyle name="Обычный 5 3 13 2 5 3" xfId="39191"/>
    <cellStyle name="Обычный 5 3 13 2 5 4" xfId="48119"/>
    <cellStyle name="Обычный 5 3 13 2 5 5" xfId="57039"/>
    <cellStyle name="Обычный 5 3 13 2 6" xfId="5365"/>
    <cellStyle name="Обычный 5 3 13 2 6 2" xfId="26134"/>
    <cellStyle name="Обычный 5 3 13 2 6 3" xfId="35331"/>
    <cellStyle name="Обычный 5 3 13 2 6 4" xfId="44259"/>
    <cellStyle name="Обычный 5 3 13 2 6 5" xfId="53179"/>
    <cellStyle name="Обычный 5 3 13 2 7" xfId="13349"/>
    <cellStyle name="Обычный 5 3 13 2 8" xfId="17208"/>
    <cellStyle name="Обычный 5 3 13 2 9" xfId="21068"/>
    <cellStyle name="Обычный 5 3 13 3" xfId="5366"/>
    <cellStyle name="Обычный 5 3 13 3 10" xfId="22570"/>
    <cellStyle name="Обычный 5 3 13 3 11" xfId="31595"/>
    <cellStyle name="Обычный 5 3 13 3 12" xfId="40699"/>
    <cellStyle name="Обычный 5 3 13 3 13" xfId="49619"/>
    <cellStyle name="Обычный 5 3 13 3 2" xfId="5367"/>
    <cellStyle name="Обычный 5 3 13 3 2 2" xfId="5368"/>
    <cellStyle name="Обычный 5 3 13 3 2 2 2" xfId="29098"/>
    <cellStyle name="Обычный 5 3 13 3 2 2 3" xfId="38294"/>
    <cellStyle name="Обычный 5 3 13 3 2 2 4" xfId="47222"/>
    <cellStyle name="Обычный 5 3 13 3 2 2 5" xfId="56142"/>
    <cellStyle name="Обычный 5 3 13 3 2 3" xfId="12452"/>
    <cellStyle name="Обычный 5 3 13 3 2 4" xfId="16311"/>
    <cellStyle name="Обычный 5 3 13 3 2 5" xfId="20171"/>
    <cellStyle name="Обычный 5 3 13 3 2 6" xfId="25233"/>
    <cellStyle name="Обычный 5 3 13 3 2 7" xfId="34434"/>
    <cellStyle name="Обычный 5 3 13 3 2 8" xfId="43362"/>
    <cellStyle name="Обычный 5 3 13 3 2 9" xfId="52282"/>
    <cellStyle name="Обычный 5 3 13 3 3" xfId="5369"/>
    <cellStyle name="Обычный 5 3 13 3 3 2" xfId="5370"/>
    <cellStyle name="Обычный 5 3 13 3 3 2 2" xfId="27767"/>
    <cellStyle name="Обычный 5 3 13 3 3 2 3" xfId="36963"/>
    <cellStyle name="Обычный 5 3 13 3 3 2 4" xfId="45891"/>
    <cellStyle name="Обычный 5 3 13 3 3 2 5" xfId="54811"/>
    <cellStyle name="Обычный 5 3 13 3 3 3" xfId="14980"/>
    <cellStyle name="Обычный 5 3 13 3 3 4" xfId="18840"/>
    <cellStyle name="Обычный 5 3 13 3 3 5" xfId="23902"/>
    <cellStyle name="Обычный 5 3 13 3 3 6" xfId="33105"/>
    <cellStyle name="Обычный 5 3 13 3 3 7" xfId="42031"/>
    <cellStyle name="Обычный 5 3 13 3 3 8" xfId="50951"/>
    <cellStyle name="Обычный 5 3 13 3 4" xfId="5371"/>
    <cellStyle name="Обычный 5 3 13 3 4 2" xfId="30295"/>
    <cellStyle name="Обычный 5 3 13 3 4 3" xfId="39491"/>
    <cellStyle name="Обычный 5 3 13 3 4 4" xfId="48419"/>
    <cellStyle name="Обычный 5 3 13 3 4 5" xfId="57339"/>
    <cellStyle name="Обычный 5 3 13 3 5" xfId="5372"/>
    <cellStyle name="Обычный 5 3 13 3 5 2" xfId="26434"/>
    <cellStyle name="Обычный 5 3 13 3 5 3" xfId="35631"/>
    <cellStyle name="Обычный 5 3 13 3 5 4" xfId="44559"/>
    <cellStyle name="Обычный 5 3 13 3 5 5" xfId="53479"/>
    <cellStyle name="Обычный 5 3 13 3 6" xfId="13649"/>
    <cellStyle name="Обычный 5 3 13 3 7" xfId="17508"/>
    <cellStyle name="Обычный 5 3 13 3 8" xfId="21368"/>
    <cellStyle name="Обычный 5 3 13 3 9" xfId="11026"/>
    <cellStyle name="Обычный 5 3 13 4" xfId="5373"/>
    <cellStyle name="Обычный 5 3 13 4 2" xfId="5374"/>
    <cellStyle name="Обычный 5 3 13 4 2 2" xfId="28500"/>
    <cellStyle name="Обычный 5 3 13 4 2 3" xfId="37696"/>
    <cellStyle name="Обычный 5 3 13 4 2 4" xfId="46624"/>
    <cellStyle name="Обычный 5 3 13 4 2 5" xfId="55544"/>
    <cellStyle name="Обычный 5 3 13 4 3" xfId="11854"/>
    <cellStyle name="Обычный 5 3 13 4 4" xfId="15713"/>
    <cellStyle name="Обычный 5 3 13 4 5" xfId="19573"/>
    <cellStyle name="Обычный 5 3 13 4 6" xfId="24635"/>
    <cellStyle name="Обычный 5 3 13 4 7" xfId="33837"/>
    <cellStyle name="Обычный 5 3 13 4 8" xfId="42764"/>
    <cellStyle name="Обычный 5 3 13 4 9" xfId="51684"/>
    <cellStyle name="Обычный 5 3 13 5" xfId="5375"/>
    <cellStyle name="Обычный 5 3 13 5 2" xfId="5376"/>
    <cellStyle name="Обычный 5 3 13 5 2 2" xfId="27168"/>
    <cellStyle name="Обычный 5 3 13 5 2 3" xfId="36365"/>
    <cellStyle name="Обычный 5 3 13 5 2 4" xfId="45293"/>
    <cellStyle name="Обычный 5 3 13 5 2 5" xfId="54213"/>
    <cellStyle name="Обычный 5 3 13 5 3" xfId="14382"/>
    <cellStyle name="Обычный 5 3 13 5 4" xfId="18242"/>
    <cellStyle name="Обычный 5 3 13 5 5" xfId="23304"/>
    <cellStyle name="Обычный 5 3 13 5 6" xfId="32509"/>
    <cellStyle name="Обычный 5 3 13 5 7" xfId="41433"/>
    <cellStyle name="Обычный 5 3 13 5 8" xfId="50353"/>
    <cellStyle name="Обычный 5 3 13 6" xfId="5377"/>
    <cellStyle name="Обычный 5 3 13 6 2" xfId="29696"/>
    <cellStyle name="Обычный 5 3 13 6 3" xfId="38892"/>
    <cellStyle name="Обычный 5 3 13 6 4" xfId="47820"/>
    <cellStyle name="Обычный 5 3 13 6 5" xfId="56740"/>
    <cellStyle name="Обычный 5 3 13 7" xfId="5378"/>
    <cellStyle name="Обычный 5 3 13 7 2" xfId="25831"/>
    <cellStyle name="Обычный 5 3 13 7 3" xfId="35032"/>
    <cellStyle name="Обычный 5 3 13 7 4" xfId="43960"/>
    <cellStyle name="Обычный 5 3 13 7 5" xfId="52880"/>
    <cellStyle name="Обычный 5 3 13 8" xfId="13050"/>
    <cellStyle name="Обычный 5 3 13 9" xfId="16909"/>
    <cellStyle name="Обычный 5 3 14" xfId="5379"/>
    <cellStyle name="Обычный 5 3 14 10" xfId="20886"/>
    <cellStyle name="Обычный 5 3 14 11" xfId="10592"/>
    <cellStyle name="Обычный 5 3 14 12" xfId="22087"/>
    <cellStyle name="Обычный 5 3 14 13" xfId="31596"/>
    <cellStyle name="Обычный 5 3 14 14" xfId="40217"/>
    <cellStyle name="Обычный 5 3 14 15" xfId="49137"/>
    <cellStyle name="Обычный 5 3 14 2" xfId="5380"/>
    <cellStyle name="Обычный 5 3 14 2 10" xfId="10891"/>
    <cellStyle name="Обычный 5 3 14 2 11" xfId="22387"/>
    <cellStyle name="Обычный 5 3 14 2 12" xfId="31597"/>
    <cellStyle name="Обычный 5 3 14 2 13" xfId="40516"/>
    <cellStyle name="Обычный 5 3 14 2 14" xfId="49436"/>
    <cellStyle name="Обычный 5 3 14 2 2" xfId="5381"/>
    <cellStyle name="Обычный 5 3 14 2 2 10" xfId="22986"/>
    <cellStyle name="Обычный 5 3 14 2 2 11" xfId="31598"/>
    <cellStyle name="Обычный 5 3 14 2 2 12" xfId="41115"/>
    <cellStyle name="Обычный 5 3 14 2 2 13" xfId="50035"/>
    <cellStyle name="Обычный 5 3 14 2 2 2" xfId="5382"/>
    <cellStyle name="Обычный 5 3 14 2 2 2 2" xfId="5383"/>
    <cellStyle name="Обычный 5 3 14 2 2 2 2 2" xfId="29514"/>
    <cellStyle name="Обычный 5 3 14 2 2 2 2 3" xfId="38710"/>
    <cellStyle name="Обычный 5 3 14 2 2 2 2 4" xfId="47638"/>
    <cellStyle name="Обычный 5 3 14 2 2 2 2 5" xfId="56558"/>
    <cellStyle name="Обычный 5 3 14 2 2 2 3" xfId="12868"/>
    <cellStyle name="Обычный 5 3 14 2 2 2 4" xfId="16727"/>
    <cellStyle name="Обычный 5 3 14 2 2 2 5" xfId="20587"/>
    <cellStyle name="Обычный 5 3 14 2 2 2 6" xfId="25649"/>
    <cellStyle name="Обычный 5 3 14 2 2 2 7" xfId="34850"/>
    <cellStyle name="Обычный 5 3 14 2 2 2 8" xfId="43778"/>
    <cellStyle name="Обычный 5 3 14 2 2 2 9" xfId="52698"/>
    <cellStyle name="Обычный 5 3 14 2 2 3" xfId="5384"/>
    <cellStyle name="Обычный 5 3 14 2 2 3 2" xfId="5385"/>
    <cellStyle name="Обычный 5 3 14 2 2 3 2 2" xfId="28183"/>
    <cellStyle name="Обычный 5 3 14 2 2 3 2 3" xfId="37379"/>
    <cellStyle name="Обычный 5 3 14 2 2 3 2 4" xfId="46307"/>
    <cellStyle name="Обычный 5 3 14 2 2 3 2 5" xfId="55227"/>
    <cellStyle name="Обычный 5 3 14 2 2 3 3" xfId="15396"/>
    <cellStyle name="Обычный 5 3 14 2 2 3 4" xfId="19256"/>
    <cellStyle name="Обычный 5 3 14 2 2 3 5" xfId="24318"/>
    <cellStyle name="Обычный 5 3 14 2 2 3 6" xfId="33521"/>
    <cellStyle name="Обычный 5 3 14 2 2 3 7" xfId="42447"/>
    <cellStyle name="Обычный 5 3 14 2 2 3 8" xfId="51367"/>
    <cellStyle name="Обычный 5 3 14 2 2 4" xfId="5386"/>
    <cellStyle name="Обычный 5 3 14 2 2 4 2" xfId="30711"/>
    <cellStyle name="Обычный 5 3 14 2 2 4 3" xfId="39907"/>
    <cellStyle name="Обычный 5 3 14 2 2 4 4" xfId="48835"/>
    <cellStyle name="Обычный 5 3 14 2 2 4 5" xfId="57755"/>
    <cellStyle name="Обычный 5 3 14 2 2 5" xfId="5387"/>
    <cellStyle name="Обычный 5 3 14 2 2 5 2" xfId="26850"/>
    <cellStyle name="Обычный 5 3 14 2 2 5 3" xfId="36047"/>
    <cellStyle name="Обычный 5 3 14 2 2 5 4" xfId="44975"/>
    <cellStyle name="Обычный 5 3 14 2 2 5 5" xfId="53895"/>
    <cellStyle name="Обычный 5 3 14 2 2 6" xfId="14065"/>
    <cellStyle name="Обычный 5 3 14 2 2 7" xfId="17924"/>
    <cellStyle name="Обычный 5 3 14 2 2 8" xfId="21784"/>
    <cellStyle name="Обычный 5 3 14 2 2 9" xfId="11412"/>
    <cellStyle name="Обычный 5 3 14 2 3" xfId="5388"/>
    <cellStyle name="Обычный 5 3 14 2 3 2" xfId="5389"/>
    <cellStyle name="Обычный 5 3 14 2 3 2 2" xfId="28916"/>
    <cellStyle name="Обычный 5 3 14 2 3 2 3" xfId="38112"/>
    <cellStyle name="Обычный 5 3 14 2 3 2 4" xfId="47040"/>
    <cellStyle name="Обычный 5 3 14 2 3 2 5" xfId="55960"/>
    <cellStyle name="Обычный 5 3 14 2 3 3" xfId="12270"/>
    <cellStyle name="Обычный 5 3 14 2 3 4" xfId="16129"/>
    <cellStyle name="Обычный 5 3 14 2 3 5" xfId="19989"/>
    <cellStyle name="Обычный 5 3 14 2 3 6" xfId="25051"/>
    <cellStyle name="Обычный 5 3 14 2 3 7" xfId="34252"/>
    <cellStyle name="Обычный 5 3 14 2 3 8" xfId="43180"/>
    <cellStyle name="Обычный 5 3 14 2 3 9" xfId="52100"/>
    <cellStyle name="Обычный 5 3 14 2 4" xfId="5390"/>
    <cellStyle name="Обычный 5 3 14 2 4 2" xfId="5391"/>
    <cellStyle name="Обычный 5 3 14 2 4 2 2" xfId="27585"/>
    <cellStyle name="Обычный 5 3 14 2 4 2 3" xfId="36781"/>
    <cellStyle name="Обычный 5 3 14 2 4 2 4" xfId="45709"/>
    <cellStyle name="Обычный 5 3 14 2 4 2 5" xfId="54629"/>
    <cellStyle name="Обычный 5 3 14 2 4 3" xfId="14798"/>
    <cellStyle name="Обычный 5 3 14 2 4 4" xfId="18658"/>
    <cellStyle name="Обычный 5 3 14 2 4 5" xfId="23720"/>
    <cellStyle name="Обычный 5 3 14 2 4 6" xfId="32924"/>
    <cellStyle name="Обычный 5 3 14 2 4 7" xfId="41849"/>
    <cellStyle name="Обычный 5 3 14 2 4 8" xfId="50769"/>
    <cellStyle name="Обычный 5 3 14 2 5" xfId="5392"/>
    <cellStyle name="Обычный 5 3 14 2 5 2" xfId="30112"/>
    <cellStyle name="Обычный 5 3 14 2 5 3" xfId="39308"/>
    <cellStyle name="Обычный 5 3 14 2 5 4" xfId="48236"/>
    <cellStyle name="Обычный 5 3 14 2 5 5" xfId="57156"/>
    <cellStyle name="Обычный 5 3 14 2 6" xfId="5393"/>
    <cellStyle name="Обычный 5 3 14 2 6 2" xfId="26251"/>
    <cellStyle name="Обычный 5 3 14 2 6 3" xfId="35448"/>
    <cellStyle name="Обычный 5 3 14 2 6 4" xfId="44376"/>
    <cellStyle name="Обычный 5 3 14 2 6 5" xfId="53296"/>
    <cellStyle name="Обычный 5 3 14 2 7" xfId="13466"/>
    <cellStyle name="Обычный 5 3 14 2 8" xfId="17325"/>
    <cellStyle name="Обычный 5 3 14 2 9" xfId="21185"/>
    <cellStyle name="Обычный 5 3 14 3" xfId="5394"/>
    <cellStyle name="Обычный 5 3 14 3 10" xfId="22687"/>
    <cellStyle name="Обычный 5 3 14 3 11" xfId="31599"/>
    <cellStyle name="Обычный 5 3 14 3 12" xfId="40816"/>
    <cellStyle name="Обычный 5 3 14 3 13" xfId="49736"/>
    <cellStyle name="Обычный 5 3 14 3 2" xfId="5395"/>
    <cellStyle name="Обычный 5 3 14 3 2 2" xfId="5396"/>
    <cellStyle name="Обычный 5 3 14 3 2 2 2" xfId="29215"/>
    <cellStyle name="Обычный 5 3 14 3 2 2 3" xfId="38411"/>
    <cellStyle name="Обычный 5 3 14 3 2 2 4" xfId="47339"/>
    <cellStyle name="Обычный 5 3 14 3 2 2 5" xfId="56259"/>
    <cellStyle name="Обычный 5 3 14 3 2 3" xfId="12569"/>
    <cellStyle name="Обычный 5 3 14 3 2 4" xfId="16428"/>
    <cellStyle name="Обычный 5 3 14 3 2 5" xfId="20288"/>
    <cellStyle name="Обычный 5 3 14 3 2 6" xfId="25350"/>
    <cellStyle name="Обычный 5 3 14 3 2 7" xfId="34551"/>
    <cellStyle name="Обычный 5 3 14 3 2 8" xfId="43479"/>
    <cellStyle name="Обычный 5 3 14 3 2 9" xfId="52399"/>
    <cellStyle name="Обычный 5 3 14 3 3" xfId="5397"/>
    <cellStyle name="Обычный 5 3 14 3 3 2" xfId="5398"/>
    <cellStyle name="Обычный 5 3 14 3 3 2 2" xfId="27884"/>
    <cellStyle name="Обычный 5 3 14 3 3 2 3" xfId="37080"/>
    <cellStyle name="Обычный 5 3 14 3 3 2 4" xfId="46008"/>
    <cellStyle name="Обычный 5 3 14 3 3 2 5" xfId="54928"/>
    <cellStyle name="Обычный 5 3 14 3 3 3" xfId="15097"/>
    <cellStyle name="Обычный 5 3 14 3 3 4" xfId="18957"/>
    <cellStyle name="Обычный 5 3 14 3 3 5" xfId="24019"/>
    <cellStyle name="Обычный 5 3 14 3 3 6" xfId="33222"/>
    <cellStyle name="Обычный 5 3 14 3 3 7" xfId="42148"/>
    <cellStyle name="Обычный 5 3 14 3 3 8" xfId="51068"/>
    <cellStyle name="Обычный 5 3 14 3 4" xfId="5399"/>
    <cellStyle name="Обычный 5 3 14 3 4 2" xfId="30412"/>
    <cellStyle name="Обычный 5 3 14 3 4 3" xfId="39608"/>
    <cellStyle name="Обычный 5 3 14 3 4 4" xfId="48536"/>
    <cellStyle name="Обычный 5 3 14 3 4 5" xfId="57456"/>
    <cellStyle name="Обычный 5 3 14 3 5" xfId="5400"/>
    <cellStyle name="Обычный 5 3 14 3 5 2" xfId="26551"/>
    <cellStyle name="Обычный 5 3 14 3 5 3" xfId="35748"/>
    <cellStyle name="Обычный 5 3 14 3 5 4" xfId="44676"/>
    <cellStyle name="Обычный 5 3 14 3 5 5" xfId="53596"/>
    <cellStyle name="Обычный 5 3 14 3 6" xfId="13766"/>
    <cellStyle name="Обычный 5 3 14 3 7" xfId="17625"/>
    <cellStyle name="Обычный 5 3 14 3 8" xfId="21485"/>
    <cellStyle name="Обычный 5 3 14 3 9" xfId="11113"/>
    <cellStyle name="Обычный 5 3 14 4" xfId="5401"/>
    <cellStyle name="Обычный 5 3 14 4 2" xfId="5402"/>
    <cellStyle name="Обычный 5 3 14 4 2 2" xfId="28617"/>
    <cellStyle name="Обычный 5 3 14 4 2 3" xfId="37813"/>
    <cellStyle name="Обычный 5 3 14 4 2 4" xfId="46741"/>
    <cellStyle name="Обычный 5 3 14 4 2 5" xfId="55661"/>
    <cellStyle name="Обычный 5 3 14 4 3" xfId="11971"/>
    <cellStyle name="Обычный 5 3 14 4 4" xfId="15830"/>
    <cellStyle name="Обычный 5 3 14 4 5" xfId="19690"/>
    <cellStyle name="Обычный 5 3 14 4 6" xfId="24752"/>
    <cellStyle name="Обычный 5 3 14 4 7" xfId="33953"/>
    <cellStyle name="Обычный 5 3 14 4 8" xfId="42881"/>
    <cellStyle name="Обычный 5 3 14 4 9" xfId="51801"/>
    <cellStyle name="Обычный 5 3 14 5" xfId="5403"/>
    <cellStyle name="Обычный 5 3 14 5 2" xfId="5404"/>
    <cellStyle name="Обычный 5 3 14 5 2 2" xfId="27286"/>
    <cellStyle name="Обычный 5 3 14 5 2 3" xfId="36482"/>
    <cellStyle name="Обычный 5 3 14 5 2 4" xfId="45410"/>
    <cellStyle name="Обычный 5 3 14 5 2 5" xfId="54330"/>
    <cellStyle name="Обычный 5 3 14 5 3" xfId="14499"/>
    <cellStyle name="Обычный 5 3 14 5 4" xfId="18359"/>
    <cellStyle name="Обычный 5 3 14 5 5" xfId="23421"/>
    <cellStyle name="Обычный 5 3 14 5 6" xfId="32625"/>
    <cellStyle name="Обычный 5 3 14 5 7" xfId="41550"/>
    <cellStyle name="Обычный 5 3 14 5 8" xfId="50470"/>
    <cellStyle name="Обычный 5 3 14 6" xfId="5405"/>
    <cellStyle name="Обычный 5 3 14 6 2" xfId="29813"/>
    <cellStyle name="Обычный 5 3 14 6 3" xfId="39009"/>
    <cellStyle name="Обычный 5 3 14 6 4" xfId="47937"/>
    <cellStyle name="Обычный 5 3 14 6 5" xfId="56857"/>
    <cellStyle name="Обычный 5 3 14 7" xfId="5406"/>
    <cellStyle name="Обычный 5 3 14 7 2" xfId="25952"/>
    <cellStyle name="Обычный 5 3 14 7 3" xfId="35149"/>
    <cellStyle name="Обычный 5 3 14 7 4" xfId="44077"/>
    <cellStyle name="Обычный 5 3 14 7 5" xfId="52997"/>
    <cellStyle name="Обычный 5 3 14 8" xfId="13167"/>
    <cellStyle name="Обычный 5 3 14 9" xfId="17026"/>
    <cellStyle name="Обычный 5 3 15" xfId="5407"/>
    <cellStyle name="Обычный 5 3 15 10" xfId="10636"/>
    <cellStyle name="Обычный 5 3 15 11" xfId="22131"/>
    <cellStyle name="Обычный 5 3 15 12" xfId="31600"/>
    <cellStyle name="Обычный 5 3 15 13" xfId="40261"/>
    <cellStyle name="Обычный 5 3 15 14" xfId="49181"/>
    <cellStyle name="Обычный 5 3 15 2" xfId="5408"/>
    <cellStyle name="Обычный 5 3 15 2 10" xfId="22731"/>
    <cellStyle name="Обычный 5 3 15 2 11" xfId="31601"/>
    <cellStyle name="Обычный 5 3 15 2 12" xfId="40860"/>
    <cellStyle name="Обычный 5 3 15 2 13" xfId="49780"/>
    <cellStyle name="Обычный 5 3 15 2 2" xfId="5409"/>
    <cellStyle name="Обычный 5 3 15 2 2 2" xfId="5410"/>
    <cellStyle name="Обычный 5 3 15 2 2 2 2" xfId="29259"/>
    <cellStyle name="Обычный 5 3 15 2 2 2 3" xfId="38455"/>
    <cellStyle name="Обычный 5 3 15 2 2 2 4" xfId="47383"/>
    <cellStyle name="Обычный 5 3 15 2 2 2 5" xfId="56303"/>
    <cellStyle name="Обычный 5 3 15 2 2 3" xfId="12613"/>
    <cellStyle name="Обычный 5 3 15 2 2 4" xfId="16472"/>
    <cellStyle name="Обычный 5 3 15 2 2 5" xfId="20332"/>
    <cellStyle name="Обычный 5 3 15 2 2 6" xfId="25394"/>
    <cellStyle name="Обычный 5 3 15 2 2 7" xfId="34595"/>
    <cellStyle name="Обычный 5 3 15 2 2 8" xfId="43523"/>
    <cellStyle name="Обычный 5 3 15 2 2 9" xfId="52443"/>
    <cellStyle name="Обычный 5 3 15 2 3" xfId="5411"/>
    <cellStyle name="Обычный 5 3 15 2 3 2" xfId="5412"/>
    <cellStyle name="Обычный 5 3 15 2 3 2 2" xfId="27928"/>
    <cellStyle name="Обычный 5 3 15 2 3 2 3" xfId="37124"/>
    <cellStyle name="Обычный 5 3 15 2 3 2 4" xfId="46052"/>
    <cellStyle name="Обычный 5 3 15 2 3 2 5" xfId="54972"/>
    <cellStyle name="Обычный 5 3 15 2 3 3" xfId="15141"/>
    <cellStyle name="Обычный 5 3 15 2 3 4" xfId="19001"/>
    <cellStyle name="Обычный 5 3 15 2 3 5" xfId="24063"/>
    <cellStyle name="Обычный 5 3 15 2 3 6" xfId="33266"/>
    <cellStyle name="Обычный 5 3 15 2 3 7" xfId="42192"/>
    <cellStyle name="Обычный 5 3 15 2 3 8" xfId="51112"/>
    <cellStyle name="Обычный 5 3 15 2 4" xfId="5413"/>
    <cellStyle name="Обычный 5 3 15 2 4 2" xfId="30456"/>
    <cellStyle name="Обычный 5 3 15 2 4 3" xfId="39652"/>
    <cellStyle name="Обычный 5 3 15 2 4 4" xfId="48580"/>
    <cellStyle name="Обычный 5 3 15 2 4 5" xfId="57500"/>
    <cellStyle name="Обычный 5 3 15 2 5" xfId="5414"/>
    <cellStyle name="Обычный 5 3 15 2 5 2" xfId="26595"/>
    <cellStyle name="Обычный 5 3 15 2 5 3" xfId="35792"/>
    <cellStyle name="Обычный 5 3 15 2 5 4" xfId="44720"/>
    <cellStyle name="Обычный 5 3 15 2 5 5" xfId="53640"/>
    <cellStyle name="Обычный 5 3 15 2 6" xfId="13810"/>
    <cellStyle name="Обычный 5 3 15 2 7" xfId="17669"/>
    <cellStyle name="Обычный 5 3 15 2 8" xfId="21529"/>
    <cellStyle name="Обычный 5 3 15 2 9" xfId="11157"/>
    <cellStyle name="Обычный 5 3 15 3" xfId="5415"/>
    <cellStyle name="Обычный 5 3 15 3 2" xfId="5416"/>
    <cellStyle name="Обычный 5 3 15 3 2 2" xfId="28661"/>
    <cellStyle name="Обычный 5 3 15 3 2 3" xfId="37857"/>
    <cellStyle name="Обычный 5 3 15 3 2 4" xfId="46785"/>
    <cellStyle name="Обычный 5 3 15 3 2 5" xfId="55705"/>
    <cellStyle name="Обычный 5 3 15 3 3" xfId="12015"/>
    <cellStyle name="Обычный 5 3 15 3 4" xfId="15874"/>
    <cellStyle name="Обычный 5 3 15 3 5" xfId="19734"/>
    <cellStyle name="Обычный 5 3 15 3 6" xfId="24796"/>
    <cellStyle name="Обычный 5 3 15 3 7" xfId="33997"/>
    <cellStyle name="Обычный 5 3 15 3 8" xfId="42925"/>
    <cellStyle name="Обычный 5 3 15 3 9" xfId="51845"/>
    <cellStyle name="Обычный 5 3 15 4" xfId="5417"/>
    <cellStyle name="Обычный 5 3 15 4 2" xfId="5418"/>
    <cellStyle name="Обычный 5 3 15 4 2 2" xfId="27330"/>
    <cellStyle name="Обычный 5 3 15 4 2 3" xfId="36526"/>
    <cellStyle name="Обычный 5 3 15 4 2 4" xfId="45454"/>
    <cellStyle name="Обычный 5 3 15 4 2 5" xfId="54374"/>
    <cellStyle name="Обычный 5 3 15 4 3" xfId="14543"/>
    <cellStyle name="Обычный 5 3 15 4 4" xfId="18403"/>
    <cellStyle name="Обычный 5 3 15 4 5" xfId="23465"/>
    <cellStyle name="Обычный 5 3 15 4 6" xfId="32669"/>
    <cellStyle name="Обычный 5 3 15 4 7" xfId="41594"/>
    <cellStyle name="Обычный 5 3 15 4 8" xfId="50514"/>
    <cellStyle name="Обычный 5 3 15 5" xfId="5419"/>
    <cellStyle name="Обычный 5 3 15 5 2" xfId="29857"/>
    <cellStyle name="Обычный 5 3 15 5 3" xfId="39053"/>
    <cellStyle name="Обычный 5 3 15 5 4" xfId="47981"/>
    <cellStyle name="Обычный 5 3 15 5 5" xfId="56901"/>
    <cellStyle name="Обычный 5 3 15 6" xfId="5420"/>
    <cellStyle name="Обычный 5 3 15 6 2" xfId="25996"/>
    <cellStyle name="Обычный 5 3 15 6 3" xfId="35193"/>
    <cellStyle name="Обычный 5 3 15 6 4" xfId="44121"/>
    <cellStyle name="Обычный 5 3 15 6 5" xfId="53041"/>
    <cellStyle name="Обычный 5 3 15 7" xfId="13211"/>
    <cellStyle name="Обычный 5 3 15 8" xfId="17070"/>
    <cellStyle name="Обычный 5 3 15 9" xfId="20930"/>
    <cellStyle name="Обычный 5 3 16" xfId="5421"/>
    <cellStyle name="Обычный 5 3 16 10" xfId="22432"/>
    <cellStyle name="Обычный 5 3 16 11" xfId="31602"/>
    <cellStyle name="Обычный 5 3 16 12" xfId="40561"/>
    <cellStyle name="Обычный 5 3 16 13" xfId="49481"/>
    <cellStyle name="Обычный 5 3 16 2" xfId="5422"/>
    <cellStyle name="Обычный 5 3 16 2 2" xfId="5423"/>
    <cellStyle name="Обычный 5 3 16 2 2 2" xfId="28362"/>
    <cellStyle name="Обычный 5 3 16 2 2 3" xfId="37558"/>
    <cellStyle name="Обычный 5 3 16 2 2 4" xfId="46486"/>
    <cellStyle name="Обычный 5 3 16 2 2 5" xfId="55406"/>
    <cellStyle name="Обычный 5 3 16 2 3" xfId="11716"/>
    <cellStyle name="Обычный 5 3 16 2 4" xfId="15575"/>
    <cellStyle name="Обычный 5 3 16 2 5" xfId="19435"/>
    <cellStyle name="Обычный 5 3 16 2 6" xfId="24497"/>
    <cellStyle name="Обычный 5 3 16 2 7" xfId="33699"/>
    <cellStyle name="Обычный 5 3 16 2 8" xfId="42626"/>
    <cellStyle name="Обычный 5 3 16 2 9" xfId="51546"/>
    <cellStyle name="Обычный 5 3 16 3" xfId="5424"/>
    <cellStyle name="Обычный 5 3 16 3 2" xfId="5425"/>
    <cellStyle name="Обычный 5 3 16 3 2 2" xfId="27030"/>
    <cellStyle name="Обычный 5 3 16 3 2 3" xfId="36227"/>
    <cellStyle name="Обычный 5 3 16 3 2 4" xfId="45155"/>
    <cellStyle name="Обычный 5 3 16 3 2 5" xfId="54075"/>
    <cellStyle name="Обычный 5 3 16 3 3" xfId="14244"/>
    <cellStyle name="Обычный 5 3 16 3 4" xfId="18104"/>
    <cellStyle name="Обычный 5 3 16 3 5" xfId="23166"/>
    <cellStyle name="Обычный 5 3 16 3 6" xfId="32394"/>
    <cellStyle name="Обычный 5 3 16 3 7" xfId="41295"/>
    <cellStyle name="Обычный 5 3 16 3 8" xfId="50215"/>
    <cellStyle name="Обычный 5 3 16 4" xfId="5426"/>
    <cellStyle name="Обычный 5 3 16 4 2" xfId="30157"/>
    <cellStyle name="Обычный 5 3 16 4 3" xfId="39353"/>
    <cellStyle name="Обычный 5 3 16 4 4" xfId="48281"/>
    <cellStyle name="Обычный 5 3 16 4 5" xfId="57201"/>
    <cellStyle name="Обычный 5 3 16 5" xfId="5427"/>
    <cellStyle name="Обычный 5 3 16 5 2" xfId="26296"/>
    <cellStyle name="Обычный 5 3 16 5 3" xfId="35493"/>
    <cellStyle name="Обычный 5 3 16 5 4" xfId="44421"/>
    <cellStyle name="Обычный 5 3 16 5 5" xfId="53341"/>
    <cellStyle name="Обычный 5 3 16 6" xfId="13511"/>
    <cellStyle name="Обычный 5 3 16 7" xfId="17370"/>
    <cellStyle name="Обычный 5 3 16 8" xfId="21230"/>
    <cellStyle name="Обычный 5 3 16 9" xfId="10328"/>
    <cellStyle name="Обычный 5 3 17" xfId="5428"/>
    <cellStyle name="Обычный 5 3 17 10" xfId="50813"/>
    <cellStyle name="Обычный 5 3 17 2" xfId="5429"/>
    <cellStyle name="Обычный 5 3 17 2 2" xfId="5430"/>
    <cellStyle name="Обычный 5 3 17 2 2 2" xfId="28960"/>
    <cellStyle name="Обычный 5 3 17 2 2 3" xfId="38156"/>
    <cellStyle name="Обычный 5 3 17 2 2 4" xfId="47084"/>
    <cellStyle name="Обычный 5 3 17 2 2 5" xfId="56004"/>
    <cellStyle name="Обычный 5 3 17 2 3" xfId="12314"/>
    <cellStyle name="Обычный 5 3 17 2 4" xfId="16173"/>
    <cellStyle name="Обычный 5 3 17 2 5" xfId="20033"/>
    <cellStyle name="Обычный 5 3 17 2 6" xfId="25095"/>
    <cellStyle name="Обычный 5 3 17 2 7" xfId="34296"/>
    <cellStyle name="Обычный 5 3 17 2 8" xfId="43224"/>
    <cellStyle name="Обычный 5 3 17 2 9" xfId="52144"/>
    <cellStyle name="Обычный 5 3 17 3" xfId="5431"/>
    <cellStyle name="Обычный 5 3 17 3 2" xfId="27629"/>
    <cellStyle name="Обычный 5 3 17 3 3" xfId="36825"/>
    <cellStyle name="Обычный 5 3 17 3 4" xfId="45753"/>
    <cellStyle name="Обычный 5 3 17 3 5" xfId="54673"/>
    <cellStyle name="Обычный 5 3 17 4" xfId="11468"/>
    <cellStyle name="Обычный 5 3 17 5" xfId="14842"/>
    <cellStyle name="Обычный 5 3 17 6" xfId="18702"/>
    <cellStyle name="Обычный 5 3 17 7" xfId="23764"/>
    <cellStyle name="Обычный 5 3 17 8" xfId="32967"/>
    <cellStyle name="Обычный 5 3 17 9" xfId="41893"/>
    <cellStyle name="Обычный 5 3 18" xfId="5432"/>
    <cellStyle name="Обычный 5 3 18 2" xfId="5433"/>
    <cellStyle name="Обычный 5 3 18 2 2" xfId="28230"/>
    <cellStyle name="Обычный 5 3 18 2 3" xfId="37426"/>
    <cellStyle name="Обычный 5 3 18 2 4" xfId="46354"/>
    <cellStyle name="Обычный 5 3 18 2 5" xfId="55274"/>
    <cellStyle name="Обычный 5 3 18 3" xfId="11584"/>
    <cellStyle name="Обычный 5 3 18 4" xfId="15443"/>
    <cellStyle name="Обычный 5 3 18 5" xfId="19303"/>
    <cellStyle name="Обычный 5 3 18 6" xfId="24365"/>
    <cellStyle name="Обычный 5 3 18 7" xfId="33568"/>
    <cellStyle name="Обычный 5 3 18 8" xfId="42494"/>
    <cellStyle name="Обычный 5 3 18 9" xfId="51414"/>
    <cellStyle name="Обычный 5 3 19" xfId="5434"/>
    <cellStyle name="Обычный 5 3 19 2" xfId="5435"/>
    <cellStyle name="Обычный 5 3 19 2 2" xfId="26898"/>
    <cellStyle name="Обычный 5 3 19 2 3" xfId="36095"/>
    <cellStyle name="Обычный 5 3 19 2 4" xfId="45023"/>
    <cellStyle name="Обычный 5 3 19 2 5" xfId="53943"/>
    <cellStyle name="Обычный 5 3 19 3" xfId="14112"/>
    <cellStyle name="Обычный 5 3 19 4" xfId="17972"/>
    <cellStyle name="Обычный 5 3 19 5" xfId="23034"/>
    <cellStyle name="Обычный 5 3 19 6" xfId="32019"/>
    <cellStyle name="Обычный 5 3 19 7" xfId="41163"/>
    <cellStyle name="Обычный 5 3 19 8" xfId="50083"/>
    <cellStyle name="Обычный 5 3 2" xfId="5436"/>
    <cellStyle name="Обычный 5 3 2 10" xfId="5437"/>
    <cellStyle name="Обычный 5 3 2 10 10" xfId="20770"/>
    <cellStyle name="Обычный 5 3 2 10 11" xfId="10472"/>
    <cellStyle name="Обычный 5 3 2 10 12" xfId="21971"/>
    <cellStyle name="Обычный 5 3 2 10 13" xfId="31604"/>
    <cellStyle name="Обычный 5 3 2 10 14" xfId="40101"/>
    <cellStyle name="Обычный 5 3 2 10 15" xfId="49021"/>
    <cellStyle name="Обычный 5 3 2 10 2" xfId="5438"/>
    <cellStyle name="Обычный 5 3 2 10 2 10" xfId="10775"/>
    <cellStyle name="Обычный 5 3 2 10 2 11" xfId="22270"/>
    <cellStyle name="Обычный 5 3 2 10 2 12" xfId="31605"/>
    <cellStyle name="Обычный 5 3 2 10 2 13" xfId="40400"/>
    <cellStyle name="Обычный 5 3 2 10 2 14" xfId="49320"/>
    <cellStyle name="Обычный 5 3 2 10 2 2" xfId="5439"/>
    <cellStyle name="Обычный 5 3 2 10 2 2 10" xfId="22870"/>
    <cellStyle name="Обычный 5 3 2 10 2 2 11" xfId="31606"/>
    <cellStyle name="Обычный 5 3 2 10 2 2 12" xfId="40999"/>
    <cellStyle name="Обычный 5 3 2 10 2 2 13" xfId="49919"/>
    <cellStyle name="Обычный 5 3 2 10 2 2 2" xfId="5440"/>
    <cellStyle name="Обычный 5 3 2 10 2 2 2 2" xfId="5441"/>
    <cellStyle name="Обычный 5 3 2 10 2 2 2 2 2" xfId="29398"/>
    <cellStyle name="Обычный 5 3 2 10 2 2 2 2 3" xfId="38594"/>
    <cellStyle name="Обычный 5 3 2 10 2 2 2 2 4" xfId="47522"/>
    <cellStyle name="Обычный 5 3 2 10 2 2 2 2 5" xfId="56442"/>
    <cellStyle name="Обычный 5 3 2 10 2 2 2 3" xfId="12752"/>
    <cellStyle name="Обычный 5 3 2 10 2 2 2 4" xfId="16611"/>
    <cellStyle name="Обычный 5 3 2 10 2 2 2 5" xfId="20471"/>
    <cellStyle name="Обычный 5 3 2 10 2 2 2 6" xfId="25533"/>
    <cellStyle name="Обычный 5 3 2 10 2 2 2 7" xfId="34734"/>
    <cellStyle name="Обычный 5 3 2 10 2 2 2 8" xfId="43662"/>
    <cellStyle name="Обычный 5 3 2 10 2 2 2 9" xfId="52582"/>
    <cellStyle name="Обычный 5 3 2 10 2 2 3" xfId="5442"/>
    <cellStyle name="Обычный 5 3 2 10 2 2 3 2" xfId="5443"/>
    <cellStyle name="Обычный 5 3 2 10 2 2 3 2 2" xfId="28067"/>
    <cellStyle name="Обычный 5 3 2 10 2 2 3 2 3" xfId="37263"/>
    <cellStyle name="Обычный 5 3 2 10 2 2 3 2 4" xfId="46191"/>
    <cellStyle name="Обычный 5 3 2 10 2 2 3 2 5" xfId="55111"/>
    <cellStyle name="Обычный 5 3 2 10 2 2 3 3" xfId="15280"/>
    <cellStyle name="Обычный 5 3 2 10 2 2 3 4" xfId="19140"/>
    <cellStyle name="Обычный 5 3 2 10 2 2 3 5" xfId="24202"/>
    <cellStyle name="Обычный 5 3 2 10 2 2 3 6" xfId="33405"/>
    <cellStyle name="Обычный 5 3 2 10 2 2 3 7" xfId="42331"/>
    <cellStyle name="Обычный 5 3 2 10 2 2 3 8" xfId="51251"/>
    <cellStyle name="Обычный 5 3 2 10 2 2 4" xfId="5444"/>
    <cellStyle name="Обычный 5 3 2 10 2 2 4 2" xfId="30595"/>
    <cellStyle name="Обычный 5 3 2 10 2 2 4 3" xfId="39791"/>
    <cellStyle name="Обычный 5 3 2 10 2 2 4 4" xfId="48719"/>
    <cellStyle name="Обычный 5 3 2 10 2 2 4 5" xfId="57639"/>
    <cellStyle name="Обычный 5 3 2 10 2 2 5" xfId="5445"/>
    <cellStyle name="Обычный 5 3 2 10 2 2 5 2" xfId="26734"/>
    <cellStyle name="Обычный 5 3 2 10 2 2 5 3" xfId="35931"/>
    <cellStyle name="Обычный 5 3 2 10 2 2 5 4" xfId="44859"/>
    <cellStyle name="Обычный 5 3 2 10 2 2 5 5" xfId="53779"/>
    <cellStyle name="Обычный 5 3 2 10 2 2 6" xfId="13949"/>
    <cellStyle name="Обычный 5 3 2 10 2 2 7" xfId="17808"/>
    <cellStyle name="Обычный 5 3 2 10 2 2 8" xfId="21668"/>
    <cellStyle name="Обычный 5 3 2 10 2 2 9" xfId="11296"/>
    <cellStyle name="Обычный 5 3 2 10 2 3" xfId="5446"/>
    <cellStyle name="Обычный 5 3 2 10 2 3 2" xfId="5447"/>
    <cellStyle name="Обычный 5 3 2 10 2 3 2 2" xfId="28800"/>
    <cellStyle name="Обычный 5 3 2 10 2 3 2 3" xfId="37996"/>
    <cellStyle name="Обычный 5 3 2 10 2 3 2 4" xfId="46924"/>
    <cellStyle name="Обычный 5 3 2 10 2 3 2 5" xfId="55844"/>
    <cellStyle name="Обычный 5 3 2 10 2 3 3" xfId="12154"/>
    <cellStyle name="Обычный 5 3 2 10 2 3 4" xfId="16013"/>
    <cellStyle name="Обычный 5 3 2 10 2 3 5" xfId="19873"/>
    <cellStyle name="Обычный 5 3 2 10 2 3 6" xfId="24935"/>
    <cellStyle name="Обычный 5 3 2 10 2 3 7" xfId="34136"/>
    <cellStyle name="Обычный 5 3 2 10 2 3 8" xfId="43064"/>
    <cellStyle name="Обычный 5 3 2 10 2 3 9" xfId="51984"/>
    <cellStyle name="Обычный 5 3 2 10 2 4" xfId="5448"/>
    <cellStyle name="Обычный 5 3 2 10 2 4 2" xfId="5449"/>
    <cellStyle name="Обычный 5 3 2 10 2 4 2 2" xfId="27469"/>
    <cellStyle name="Обычный 5 3 2 10 2 4 2 3" xfId="36665"/>
    <cellStyle name="Обычный 5 3 2 10 2 4 2 4" xfId="45593"/>
    <cellStyle name="Обычный 5 3 2 10 2 4 2 5" xfId="54513"/>
    <cellStyle name="Обычный 5 3 2 10 2 4 3" xfId="14682"/>
    <cellStyle name="Обычный 5 3 2 10 2 4 4" xfId="18542"/>
    <cellStyle name="Обычный 5 3 2 10 2 4 5" xfId="23604"/>
    <cellStyle name="Обычный 5 3 2 10 2 4 6" xfId="32808"/>
    <cellStyle name="Обычный 5 3 2 10 2 4 7" xfId="41733"/>
    <cellStyle name="Обычный 5 3 2 10 2 4 8" xfId="50653"/>
    <cellStyle name="Обычный 5 3 2 10 2 5" xfId="5450"/>
    <cellStyle name="Обычный 5 3 2 10 2 5 2" xfId="29996"/>
    <cellStyle name="Обычный 5 3 2 10 2 5 3" xfId="39192"/>
    <cellStyle name="Обычный 5 3 2 10 2 5 4" xfId="48120"/>
    <cellStyle name="Обычный 5 3 2 10 2 5 5" xfId="57040"/>
    <cellStyle name="Обычный 5 3 2 10 2 6" xfId="5451"/>
    <cellStyle name="Обычный 5 3 2 10 2 6 2" xfId="26135"/>
    <cellStyle name="Обычный 5 3 2 10 2 6 3" xfId="35332"/>
    <cellStyle name="Обычный 5 3 2 10 2 6 4" xfId="44260"/>
    <cellStyle name="Обычный 5 3 2 10 2 6 5" xfId="53180"/>
    <cellStyle name="Обычный 5 3 2 10 2 7" xfId="13350"/>
    <cellStyle name="Обычный 5 3 2 10 2 8" xfId="17209"/>
    <cellStyle name="Обычный 5 3 2 10 2 9" xfId="21069"/>
    <cellStyle name="Обычный 5 3 2 10 3" xfId="5452"/>
    <cellStyle name="Обычный 5 3 2 10 3 10" xfId="22571"/>
    <cellStyle name="Обычный 5 3 2 10 3 11" xfId="31607"/>
    <cellStyle name="Обычный 5 3 2 10 3 12" xfId="40700"/>
    <cellStyle name="Обычный 5 3 2 10 3 13" xfId="49620"/>
    <cellStyle name="Обычный 5 3 2 10 3 2" xfId="5453"/>
    <cellStyle name="Обычный 5 3 2 10 3 2 2" xfId="5454"/>
    <cellStyle name="Обычный 5 3 2 10 3 2 2 2" xfId="29099"/>
    <cellStyle name="Обычный 5 3 2 10 3 2 2 3" xfId="38295"/>
    <cellStyle name="Обычный 5 3 2 10 3 2 2 4" xfId="47223"/>
    <cellStyle name="Обычный 5 3 2 10 3 2 2 5" xfId="56143"/>
    <cellStyle name="Обычный 5 3 2 10 3 2 3" xfId="12453"/>
    <cellStyle name="Обычный 5 3 2 10 3 2 4" xfId="16312"/>
    <cellStyle name="Обычный 5 3 2 10 3 2 5" xfId="20172"/>
    <cellStyle name="Обычный 5 3 2 10 3 2 6" xfId="25234"/>
    <cellStyle name="Обычный 5 3 2 10 3 2 7" xfId="34435"/>
    <cellStyle name="Обычный 5 3 2 10 3 2 8" xfId="43363"/>
    <cellStyle name="Обычный 5 3 2 10 3 2 9" xfId="52283"/>
    <cellStyle name="Обычный 5 3 2 10 3 3" xfId="5455"/>
    <cellStyle name="Обычный 5 3 2 10 3 3 2" xfId="5456"/>
    <cellStyle name="Обычный 5 3 2 10 3 3 2 2" xfId="27768"/>
    <cellStyle name="Обычный 5 3 2 10 3 3 2 3" xfId="36964"/>
    <cellStyle name="Обычный 5 3 2 10 3 3 2 4" xfId="45892"/>
    <cellStyle name="Обычный 5 3 2 10 3 3 2 5" xfId="54812"/>
    <cellStyle name="Обычный 5 3 2 10 3 3 3" xfId="14981"/>
    <cellStyle name="Обычный 5 3 2 10 3 3 4" xfId="18841"/>
    <cellStyle name="Обычный 5 3 2 10 3 3 5" xfId="23903"/>
    <cellStyle name="Обычный 5 3 2 10 3 3 6" xfId="33106"/>
    <cellStyle name="Обычный 5 3 2 10 3 3 7" xfId="42032"/>
    <cellStyle name="Обычный 5 3 2 10 3 3 8" xfId="50952"/>
    <cellStyle name="Обычный 5 3 2 10 3 4" xfId="5457"/>
    <cellStyle name="Обычный 5 3 2 10 3 4 2" xfId="30296"/>
    <cellStyle name="Обычный 5 3 2 10 3 4 3" xfId="39492"/>
    <cellStyle name="Обычный 5 3 2 10 3 4 4" xfId="48420"/>
    <cellStyle name="Обычный 5 3 2 10 3 4 5" xfId="57340"/>
    <cellStyle name="Обычный 5 3 2 10 3 5" xfId="5458"/>
    <cellStyle name="Обычный 5 3 2 10 3 5 2" xfId="26435"/>
    <cellStyle name="Обычный 5 3 2 10 3 5 3" xfId="35632"/>
    <cellStyle name="Обычный 5 3 2 10 3 5 4" xfId="44560"/>
    <cellStyle name="Обычный 5 3 2 10 3 5 5" xfId="53480"/>
    <cellStyle name="Обычный 5 3 2 10 3 6" xfId="13650"/>
    <cellStyle name="Обычный 5 3 2 10 3 7" xfId="17509"/>
    <cellStyle name="Обычный 5 3 2 10 3 8" xfId="21369"/>
    <cellStyle name="Обычный 5 3 2 10 3 9" xfId="11027"/>
    <cellStyle name="Обычный 5 3 2 10 4" xfId="5459"/>
    <cellStyle name="Обычный 5 3 2 10 4 2" xfId="5460"/>
    <cellStyle name="Обычный 5 3 2 10 4 2 2" xfId="28501"/>
    <cellStyle name="Обычный 5 3 2 10 4 2 3" xfId="37697"/>
    <cellStyle name="Обычный 5 3 2 10 4 2 4" xfId="46625"/>
    <cellStyle name="Обычный 5 3 2 10 4 2 5" xfId="55545"/>
    <cellStyle name="Обычный 5 3 2 10 4 3" xfId="11855"/>
    <cellStyle name="Обычный 5 3 2 10 4 4" xfId="15714"/>
    <cellStyle name="Обычный 5 3 2 10 4 5" xfId="19574"/>
    <cellStyle name="Обычный 5 3 2 10 4 6" xfId="24636"/>
    <cellStyle name="Обычный 5 3 2 10 4 7" xfId="33838"/>
    <cellStyle name="Обычный 5 3 2 10 4 8" xfId="42765"/>
    <cellStyle name="Обычный 5 3 2 10 4 9" xfId="51685"/>
    <cellStyle name="Обычный 5 3 2 10 5" xfId="5461"/>
    <cellStyle name="Обычный 5 3 2 10 5 2" xfId="5462"/>
    <cellStyle name="Обычный 5 3 2 10 5 2 2" xfId="27169"/>
    <cellStyle name="Обычный 5 3 2 10 5 2 3" xfId="36366"/>
    <cellStyle name="Обычный 5 3 2 10 5 2 4" xfId="45294"/>
    <cellStyle name="Обычный 5 3 2 10 5 2 5" xfId="54214"/>
    <cellStyle name="Обычный 5 3 2 10 5 3" xfId="14383"/>
    <cellStyle name="Обычный 5 3 2 10 5 4" xfId="18243"/>
    <cellStyle name="Обычный 5 3 2 10 5 5" xfId="23305"/>
    <cellStyle name="Обычный 5 3 2 10 5 6" xfId="32510"/>
    <cellStyle name="Обычный 5 3 2 10 5 7" xfId="41434"/>
    <cellStyle name="Обычный 5 3 2 10 5 8" xfId="50354"/>
    <cellStyle name="Обычный 5 3 2 10 6" xfId="5463"/>
    <cellStyle name="Обычный 5 3 2 10 6 2" xfId="29697"/>
    <cellStyle name="Обычный 5 3 2 10 6 3" xfId="38893"/>
    <cellStyle name="Обычный 5 3 2 10 6 4" xfId="47821"/>
    <cellStyle name="Обычный 5 3 2 10 6 5" xfId="56741"/>
    <cellStyle name="Обычный 5 3 2 10 7" xfId="5464"/>
    <cellStyle name="Обычный 5 3 2 10 7 2" xfId="25832"/>
    <cellStyle name="Обычный 5 3 2 10 7 3" xfId="35033"/>
    <cellStyle name="Обычный 5 3 2 10 7 4" xfId="43961"/>
    <cellStyle name="Обычный 5 3 2 10 7 5" xfId="52881"/>
    <cellStyle name="Обычный 5 3 2 10 8" xfId="13051"/>
    <cellStyle name="Обычный 5 3 2 10 9" xfId="16910"/>
    <cellStyle name="Обычный 5 3 2 11" xfId="5465"/>
    <cellStyle name="Обычный 5 3 2 11 10" xfId="20771"/>
    <cellStyle name="Обычный 5 3 2 11 11" xfId="10473"/>
    <cellStyle name="Обычный 5 3 2 11 12" xfId="21972"/>
    <cellStyle name="Обычный 5 3 2 11 13" xfId="31608"/>
    <cellStyle name="Обычный 5 3 2 11 14" xfId="40102"/>
    <cellStyle name="Обычный 5 3 2 11 15" xfId="49022"/>
    <cellStyle name="Обычный 5 3 2 11 2" xfId="5466"/>
    <cellStyle name="Обычный 5 3 2 11 2 10" xfId="10776"/>
    <cellStyle name="Обычный 5 3 2 11 2 11" xfId="22271"/>
    <cellStyle name="Обычный 5 3 2 11 2 12" xfId="31609"/>
    <cellStyle name="Обычный 5 3 2 11 2 13" xfId="40401"/>
    <cellStyle name="Обычный 5 3 2 11 2 14" xfId="49321"/>
    <cellStyle name="Обычный 5 3 2 11 2 2" xfId="5467"/>
    <cellStyle name="Обычный 5 3 2 11 2 2 10" xfId="22871"/>
    <cellStyle name="Обычный 5 3 2 11 2 2 11" xfId="31610"/>
    <cellStyle name="Обычный 5 3 2 11 2 2 12" xfId="41000"/>
    <cellStyle name="Обычный 5 3 2 11 2 2 13" xfId="49920"/>
    <cellStyle name="Обычный 5 3 2 11 2 2 2" xfId="5468"/>
    <cellStyle name="Обычный 5 3 2 11 2 2 2 2" xfId="5469"/>
    <cellStyle name="Обычный 5 3 2 11 2 2 2 2 2" xfId="29399"/>
    <cellStyle name="Обычный 5 3 2 11 2 2 2 2 3" xfId="38595"/>
    <cellStyle name="Обычный 5 3 2 11 2 2 2 2 4" xfId="47523"/>
    <cellStyle name="Обычный 5 3 2 11 2 2 2 2 5" xfId="56443"/>
    <cellStyle name="Обычный 5 3 2 11 2 2 2 3" xfId="12753"/>
    <cellStyle name="Обычный 5 3 2 11 2 2 2 4" xfId="16612"/>
    <cellStyle name="Обычный 5 3 2 11 2 2 2 5" xfId="20472"/>
    <cellStyle name="Обычный 5 3 2 11 2 2 2 6" xfId="25534"/>
    <cellStyle name="Обычный 5 3 2 11 2 2 2 7" xfId="34735"/>
    <cellStyle name="Обычный 5 3 2 11 2 2 2 8" xfId="43663"/>
    <cellStyle name="Обычный 5 3 2 11 2 2 2 9" xfId="52583"/>
    <cellStyle name="Обычный 5 3 2 11 2 2 3" xfId="5470"/>
    <cellStyle name="Обычный 5 3 2 11 2 2 3 2" xfId="5471"/>
    <cellStyle name="Обычный 5 3 2 11 2 2 3 2 2" xfId="28068"/>
    <cellStyle name="Обычный 5 3 2 11 2 2 3 2 3" xfId="37264"/>
    <cellStyle name="Обычный 5 3 2 11 2 2 3 2 4" xfId="46192"/>
    <cellStyle name="Обычный 5 3 2 11 2 2 3 2 5" xfId="55112"/>
    <cellStyle name="Обычный 5 3 2 11 2 2 3 3" xfId="15281"/>
    <cellStyle name="Обычный 5 3 2 11 2 2 3 4" xfId="19141"/>
    <cellStyle name="Обычный 5 3 2 11 2 2 3 5" xfId="24203"/>
    <cellStyle name="Обычный 5 3 2 11 2 2 3 6" xfId="33406"/>
    <cellStyle name="Обычный 5 3 2 11 2 2 3 7" xfId="42332"/>
    <cellStyle name="Обычный 5 3 2 11 2 2 3 8" xfId="51252"/>
    <cellStyle name="Обычный 5 3 2 11 2 2 4" xfId="5472"/>
    <cellStyle name="Обычный 5 3 2 11 2 2 4 2" xfId="30596"/>
    <cellStyle name="Обычный 5 3 2 11 2 2 4 3" xfId="39792"/>
    <cellStyle name="Обычный 5 3 2 11 2 2 4 4" xfId="48720"/>
    <cellStyle name="Обычный 5 3 2 11 2 2 4 5" xfId="57640"/>
    <cellStyle name="Обычный 5 3 2 11 2 2 5" xfId="5473"/>
    <cellStyle name="Обычный 5 3 2 11 2 2 5 2" xfId="26735"/>
    <cellStyle name="Обычный 5 3 2 11 2 2 5 3" xfId="35932"/>
    <cellStyle name="Обычный 5 3 2 11 2 2 5 4" xfId="44860"/>
    <cellStyle name="Обычный 5 3 2 11 2 2 5 5" xfId="53780"/>
    <cellStyle name="Обычный 5 3 2 11 2 2 6" xfId="13950"/>
    <cellStyle name="Обычный 5 3 2 11 2 2 7" xfId="17809"/>
    <cellStyle name="Обычный 5 3 2 11 2 2 8" xfId="21669"/>
    <cellStyle name="Обычный 5 3 2 11 2 2 9" xfId="11297"/>
    <cellStyle name="Обычный 5 3 2 11 2 3" xfId="5474"/>
    <cellStyle name="Обычный 5 3 2 11 2 3 2" xfId="5475"/>
    <cellStyle name="Обычный 5 3 2 11 2 3 2 2" xfId="28801"/>
    <cellStyle name="Обычный 5 3 2 11 2 3 2 3" xfId="37997"/>
    <cellStyle name="Обычный 5 3 2 11 2 3 2 4" xfId="46925"/>
    <cellStyle name="Обычный 5 3 2 11 2 3 2 5" xfId="55845"/>
    <cellStyle name="Обычный 5 3 2 11 2 3 3" xfId="12155"/>
    <cellStyle name="Обычный 5 3 2 11 2 3 4" xfId="16014"/>
    <cellStyle name="Обычный 5 3 2 11 2 3 5" xfId="19874"/>
    <cellStyle name="Обычный 5 3 2 11 2 3 6" xfId="24936"/>
    <cellStyle name="Обычный 5 3 2 11 2 3 7" xfId="34137"/>
    <cellStyle name="Обычный 5 3 2 11 2 3 8" xfId="43065"/>
    <cellStyle name="Обычный 5 3 2 11 2 3 9" xfId="51985"/>
    <cellStyle name="Обычный 5 3 2 11 2 4" xfId="5476"/>
    <cellStyle name="Обычный 5 3 2 11 2 4 2" xfId="5477"/>
    <cellStyle name="Обычный 5 3 2 11 2 4 2 2" xfId="27470"/>
    <cellStyle name="Обычный 5 3 2 11 2 4 2 3" xfId="36666"/>
    <cellStyle name="Обычный 5 3 2 11 2 4 2 4" xfId="45594"/>
    <cellStyle name="Обычный 5 3 2 11 2 4 2 5" xfId="54514"/>
    <cellStyle name="Обычный 5 3 2 11 2 4 3" xfId="14683"/>
    <cellStyle name="Обычный 5 3 2 11 2 4 4" xfId="18543"/>
    <cellStyle name="Обычный 5 3 2 11 2 4 5" xfId="23605"/>
    <cellStyle name="Обычный 5 3 2 11 2 4 6" xfId="32809"/>
    <cellStyle name="Обычный 5 3 2 11 2 4 7" xfId="41734"/>
    <cellStyle name="Обычный 5 3 2 11 2 4 8" xfId="50654"/>
    <cellStyle name="Обычный 5 3 2 11 2 5" xfId="5478"/>
    <cellStyle name="Обычный 5 3 2 11 2 5 2" xfId="29997"/>
    <cellStyle name="Обычный 5 3 2 11 2 5 3" xfId="39193"/>
    <cellStyle name="Обычный 5 3 2 11 2 5 4" xfId="48121"/>
    <cellStyle name="Обычный 5 3 2 11 2 5 5" xfId="57041"/>
    <cellStyle name="Обычный 5 3 2 11 2 6" xfId="5479"/>
    <cellStyle name="Обычный 5 3 2 11 2 6 2" xfId="26136"/>
    <cellStyle name="Обычный 5 3 2 11 2 6 3" xfId="35333"/>
    <cellStyle name="Обычный 5 3 2 11 2 6 4" xfId="44261"/>
    <cellStyle name="Обычный 5 3 2 11 2 6 5" xfId="53181"/>
    <cellStyle name="Обычный 5 3 2 11 2 7" xfId="13351"/>
    <cellStyle name="Обычный 5 3 2 11 2 8" xfId="17210"/>
    <cellStyle name="Обычный 5 3 2 11 2 9" xfId="21070"/>
    <cellStyle name="Обычный 5 3 2 11 3" xfId="5480"/>
    <cellStyle name="Обычный 5 3 2 11 3 10" xfId="22572"/>
    <cellStyle name="Обычный 5 3 2 11 3 11" xfId="31611"/>
    <cellStyle name="Обычный 5 3 2 11 3 12" xfId="40701"/>
    <cellStyle name="Обычный 5 3 2 11 3 13" xfId="49621"/>
    <cellStyle name="Обычный 5 3 2 11 3 2" xfId="5481"/>
    <cellStyle name="Обычный 5 3 2 11 3 2 2" xfId="5482"/>
    <cellStyle name="Обычный 5 3 2 11 3 2 2 2" xfId="29100"/>
    <cellStyle name="Обычный 5 3 2 11 3 2 2 3" xfId="38296"/>
    <cellStyle name="Обычный 5 3 2 11 3 2 2 4" xfId="47224"/>
    <cellStyle name="Обычный 5 3 2 11 3 2 2 5" xfId="56144"/>
    <cellStyle name="Обычный 5 3 2 11 3 2 3" xfId="12454"/>
    <cellStyle name="Обычный 5 3 2 11 3 2 4" xfId="16313"/>
    <cellStyle name="Обычный 5 3 2 11 3 2 5" xfId="20173"/>
    <cellStyle name="Обычный 5 3 2 11 3 2 6" xfId="25235"/>
    <cellStyle name="Обычный 5 3 2 11 3 2 7" xfId="34436"/>
    <cellStyle name="Обычный 5 3 2 11 3 2 8" xfId="43364"/>
    <cellStyle name="Обычный 5 3 2 11 3 2 9" xfId="52284"/>
    <cellStyle name="Обычный 5 3 2 11 3 3" xfId="5483"/>
    <cellStyle name="Обычный 5 3 2 11 3 3 2" xfId="5484"/>
    <cellStyle name="Обычный 5 3 2 11 3 3 2 2" xfId="27769"/>
    <cellStyle name="Обычный 5 3 2 11 3 3 2 3" xfId="36965"/>
    <cellStyle name="Обычный 5 3 2 11 3 3 2 4" xfId="45893"/>
    <cellStyle name="Обычный 5 3 2 11 3 3 2 5" xfId="54813"/>
    <cellStyle name="Обычный 5 3 2 11 3 3 3" xfId="14982"/>
    <cellStyle name="Обычный 5 3 2 11 3 3 4" xfId="18842"/>
    <cellStyle name="Обычный 5 3 2 11 3 3 5" xfId="23904"/>
    <cellStyle name="Обычный 5 3 2 11 3 3 6" xfId="33107"/>
    <cellStyle name="Обычный 5 3 2 11 3 3 7" xfId="42033"/>
    <cellStyle name="Обычный 5 3 2 11 3 3 8" xfId="50953"/>
    <cellStyle name="Обычный 5 3 2 11 3 4" xfId="5485"/>
    <cellStyle name="Обычный 5 3 2 11 3 4 2" xfId="30297"/>
    <cellStyle name="Обычный 5 3 2 11 3 4 3" xfId="39493"/>
    <cellStyle name="Обычный 5 3 2 11 3 4 4" xfId="48421"/>
    <cellStyle name="Обычный 5 3 2 11 3 4 5" xfId="57341"/>
    <cellStyle name="Обычный 5 3 2 11 3 5" xfId="5486"/>
    <cellStyle name="Обычный 5 3 2 11 3 5 2" xfId="26436"/>
    <cellStyle name="Обычный 5 3 2 11 3 5 3" xfId="35633"/>
    <cellStyle name="Обычный 5 3 2 11 3 5 4" xfId="44561"/>
    <cellStyle name="Обычный 5 3 2 11 3 5 5" xfId="53481"/>
    <cellStyle name="Обычный 5 3 2 11 3 6" xfId="13651"/>
    <cellStyle name="Обычный 5 3 2 11 3 7" xfId="17510"/>
    <cellStyle name="Обычный 5 3 2 11 3 8" xfId="21370"/>
    <cellStyle name="Обычный 5 3 2 11 3 9" xfId="11028"/>
    <cellStyle name="Обычный 5 3 2 11 4" xfId="5487"/>
    <cellStyle name="Обычный 5 3 2 11 4 2" xfId="5488"/>
    <cellStyle name="Обычный 5 3 2 11 4 2 2" xfId="28502"/>
    <cellStyle name="Обычный 5 3 2 11 4 2 3" xfId="37698"/>
    <cellStyle name="Обычный 5 3 2 11 4 2 4" xfId="46626"/>
    <cellStyle name="Обычный 5 3 2 11 4 2 5" xfId="55546"/>
    <cellStyle name="Обычный 5 3 2 11 4 3" xfId="11856"/>
    <cellStyle name="Обычный 5 3 2 11 4 4" xfId="15715"/>
    <cellStyle name="Обычный 5 3 2 11 4 5" xfId="19575"/>
    <cellStyle name="Обычный 5 3 2 11 4 6" xfId="24637"/>
    <cellStyle name="Обычный 5 3 2 11 4 7" xfId="33839"/>
    <cellStyle name="Обычный 5 3 2 11 4 8" xfId="42766"/>
    <cellStyle name="Обычный 5 3 2 11 4 9" xfId="51686"/>
    <cellStyle name="Обычный 5 3 2 11 5" xfId="5489"/>
    <cellStyle name="Обычный 5 3 2 11 5 2" xfId="5490"/>
    <cellStyle name="Обычный 5 3 2 11 5 2 2" xfId="27170"/>
    <cellStyle name="Обычный 5 3 2 11 5 2 3" xfId="36367"/>
    <cellStyle name="Обычный 5 3 2 11 5 2 4" xfId="45295"/>
    <cellStyle name="Обычный 5 3 2 11 5 2 5" xfId="54215"/>
    <cellStyle name="Обычный 5 3 2 11 5 3" xfId="14384"/>
    <cellStyle name="Обычный 5 3 2 11 5 4" xfId="18244"/>
    <cellStyle name="Обычный 5 3 2 11 5 5" xfId="23306"/>
    <cellStyle name="Обычный 5 3 2 11 5 6" xfId="32511"/>
    <cellStyle name="Обычный 5 3 2 11 5 7" xfId="41435"/>
    <cellStyle name="Обычный 5 3 2 11 5 8" xfId="50355"/>
    <cellStyle name="Обычный 5 3 2 11 6" xfId="5491"/>
    <cellStyle name="Обычный 5 3 2 11 6 2" xfId="29698"/>
    <cellStyle name="Обычный 5 3 2 11 6 3" xfId="38894"/>
    <cellStyle name="Обычный 5 3 2 11 6 4" xfId="47822"/>
    <cellStyle name="Обычный 5 3 2 11 6 5" xfId="56742"/>
    <cellStyle name="Обычный 5 3 2 11 7" xfId="5492"/>
    <cellStyle name="Обычный 5 3 2 11 7 2" xfId="25833"/>
    <cellStyle name="Обычный 5 3 2 11 7 3" xfId="35034"/>
    <cellStyle name="Обычный 5 3 2 11 7 4" xfId="43962"/>
    <cellStyle name="Обычный 5 3 2 11 7 5" xfId="52882"/>
    <cellStyle name="Обычный 5 3 2 11 8" xfId="13052"/>
    <cellStyle name="Обычный 5 3 2 11 9" xfId="16911"/>
    <cellStyle name="Обычный 5 3 2 12" xfId="5493"/>
    <cellStyle name="Обычный 5 3 2 12 10" xfId="20897"/>
    <cellStyle name="Обычный 5 3 2 12 11" xfId="10603"/>
    <cellStyle name="Обычный 5 3 2 12 12" xfId="22098"/>
    <cellStyle name="Обычный 5 3 2 12 13" xfId="31612"/>
    <cellStyle name="Обычный 5 3 2 12 14" xfId="40228"/>
    <cellStyle name="Обычный 5 3 2 12 15" xfId="49148"/>
    <cellStyle name="Обычный 5 3 2 12 2" xfId="5494"/>
    <cellStyle name="Обычный 5 3 2 12 2 10" xfId="10902"/>
    <cellStyle name="Обычный 5 3 2 12 2 11" xfId="22398"/>
    <cellStyle name="Обычный 5 3 2 12 2 12" xfId="31613"/>
    <cellStyle name="Обычный 5 3 2 12 2 13" xfId="40527"/>
    <cellStyle name="Обычный 5 3 2 12 2 14" xfId="49447"/>
    <cellStyle name="Обычный 5 3 2 12 2 2" xfId="5495"/>
    <cellStyle name="Обычный 5 3 2 12 2 2 10" xfId="22997"/>
    <cellStyle name="Обычный 5 3 2 12 2 2 11" xfId="31614"/>
    <cellStyle name="Обычный 5 3 2 12 2 2 12" xfId="41126"/>
    <cellStyle name="Обычный 5 3 2 12 2 2 13" xfId="50046"/>
    <cellStyle name="Обычный 5 3 2 12 2 2 2" xfId="5496"/>
    <cellStyle name="Обычный 5 3 2 12 2 2 2 2" xfId="5497"/>
    <cellStyle name="Обычный 5 3 2 12 2 2 2 2 2" xfId="29525"/>
    <cellStyle name="Обычный 5 3 2 12 2 2 2 2 3" xfId="38721"/>
    <cellStyle name="Обычный 5 3 2 12 2 2 2 2 4" xfId="47649"/>
    <cellStyle name="Обычный 5 3 2 12 2 2 2 2 5" xfId="56569"/>
    <cellStyle name="Обычный 5 3 2 12 2 2 2 3" xfId="12879"/>
    <cellStyle name="Обычный 5 3 2 12 2 2 2 4" xfId="16738"/>
    <cellStyle name="Обычный 5 3 2 12 2 2 2 5" xfId="20598"/>
    <cellStyle name="Обычный 5 3 2 12 2 2 2 6" xfId="25660"/>
    <cellStyle name="Обычный 5 3 2 12 2 2 2 7" xfId="34861"/>
    <cellStyle name="Обычный 5 3 2 12 2 2 2 8" xfId="43789"/>
    <cellStyle name="Обычный 5 3 2 12 2 2 2 9" xfId="52709"/>
    <cellStyle name="Обычный 5 3 2 12 2 2 3" xfId="5498"/>
    <cellStyle name="Обычный 5 3 2 12 2 2 3 2" xfId="5499"/>
    <cellStyle name="Обычный 5 3 2 12 2 2 3 2 2" xfId="28194"/>
    <cellStyle name="Обычный 5 3 2 12 2 2 3 2 3" xfId="37390"/>
    <cellStyle name="Обычный 5 3 2 12 2 2 3 2 4" xfId="46318"/>
    <cellStyle name="Обычный 5 3 2 12 2 2 3 2 5" xfId="55238"/>
    <cellStyle name="Обычный 5 3 2 12 2 2 3 3" xfId="15407"/>
    <cellStyle name="Обычный 5 3 2 12 2 2 3 4" xfId="19267"/>
    <cellStyle name="Обычный 5 3 2 12 2 2 3 5" xfId="24329"/>
    <cellStyle name="Обычный 5 3 2 12 2 2 3 6" xfId="33532"/>
    <cellStyle name="Обычный 5 3 2 12 2 2 3 7" xfId="42458"/>
    <cellStyle name="Обычный 5 3 2 12 2 2 3 8" xfId="51378"/>
    <cellStyle name="Обычный 5 3 2 12 2 2 4" xfId="5500"/>
    <cellStyle name="Обычный 5 3 2 12 2 2 4 2" xfId="30722"/>
    <cellStyle name="Обычный 5 3 2 12 2 2 4 3" xfId="39918"/>
    <cellStyle name="Обычный 5 3 2 12 2 2 4 4" xfId="48846"/>
    <cellStyle name="Обычный 5 3 2 12 2 2 4 5" xfId="57766"/>
    <cellStyle name="Обычный 5 3 2 12 2 2 5" xfId="5501"/>
    <cellStyle name="Обычный 5 3 2 12 2 2 5 2" xfId="26861"/>
    <cellStyle name="Обычный 5 3 2 12 2 2 5 3" xfId="36058"/>
    <cellStyle name="Обычный 5 3 2 12 2 2 5 4" xfId="44986"/>
    <cellStyle name="Обычный 5 3 2 12 2 2 5 5" xfId="53906"/>
    <cellStyle name="Обычный 5 3 2 12 2 2 6" xfId="14076"/>
    <cellStyle name="Обычный 5 3 2 12 2 2 7" xfId="17935"/>
    <cellStyle name="Обычный 5 3 2 12 2 2 8" xfId="21795"/>
    <cellStyle name="Обычный 5 3 2 12 2 2 9" xfId="11423"/>
    <cellStyle name="Обычный 5 3 2 12 2 3" xfId="5502"/>
    <cellStyle name="Обычный 5 3 2 12 2 3 2" xfId="5503"/>
    <cellStyle name="Обычный 5 3 2 12 2 3 2 2" xfId="28927"/>
    <cellStyle name="Обычный 5 3 2 12 2 3 2 3" xfId="38123"/>
    <cellStyle name="Обычный 5 3 2 12 2 3 2 4" xfId="47051"/>
    <cellStyle name="Обычный 5 3 2 12 2 3 2 5" xfId="55971"/>
    <cellStyle name="Обычный 5 3 2 12 2 3 3" xfId="12281"/>
    <cellStyle name="Обычный 5 3 2 12 2 3 4" xfId="16140"/>
    <cellStyle name="Обычный 5 3 2 12 2 3 5" xfId="20000"/>
    <cellStyle name="Обычный 5 3 2 12 2 3 6" xfId="25062"/>
    <cellStyle name="Обычный 5 3 2 12 2 3 7" xfId="34263"/>
    <cellStyle name="Обычный 5 3 2 12 2 3 8" xfId="43191"/>
    <cellStyle name="Обычный 5 3 2 12 2 3 9" xfId="52111"/>
    <cellStyle name="Обычный 5 3 2 12 2 4" xfId="5504"/>
    <cellStyle name="Обычный 5 3 2 12 2 4 2" xfId="5505"/>
    <cellStyle name="Обычный 5 3 2 12 2 4 2 2" xfId="27596"/>
    <cellStyle name="Обычный 5 3 2 12 2 4 2 3" xfId="36792"/>
    <cellStyle name="Обычный 5 3 2 12 2 4 2 4" xfId="45720"/>
    <cellStyle name="Обычный 5 3 2 12 2 4 2 5" xfId="54640"/>
    <cellStyle name="Обычный 5 3 2 12 2 4 3" xfId="14809"/>
    <cellStyle name="Обычный 5 3 2 12 2 4 4" xfId="18669"/>
    <cellStyle name="Обычный 5 3 2 12 2 4 5" xfId="23731"/>
    <cellStyle name="Обычный 5 3 2 12 2 4 6" xfId="32935"/>
    <cellStyle name="Обычный 5 3 2 12 2 4 7" xfId="41860"/>
    <cellStyle name="Обычный 5 3 2 12 2 4 8" xfId="50780"/>
    <cellStyle name="Обычный 5 3 2 12 2 5" xfId="5506"/>
    <cellStyle name="Обычный 5 3 2 12 2 5 2" xfId="30123"/>
    <cellStyle name="Обычный 5 3 2 12 2 5 3" xfId="39319"/>
    <cellStyle name="Обычный 5 3 2 12 2 5 4" xfId="48247"/>
    <cellStyle name="Обычный 5 3 2 12 2 5 5" xfId="57167"/>
    <cellStyle name="Обычный 5 3 2 12 2 6" xfId="5507"/>
    <cellStyle name="Обычный 5 3 2 12 2 6 2" xfId="26262"/>
    <cellStyle name="Обычный 5 3 2 12 2 6 3" xfId="35459"/>
    <cellStyle name="Обычный 5 3 2 12 2 6 4" xfId="44387"/>
    <cellStyle name="Обычный 5 3 2 12 2 6 5" xfId="53307"/>
    <cellStyle name="Обычный 5 3 2 12 2 7" xfId="13477"/>
    <cellStyle name="Обычный 5 3 2 12 2 8" xfId="17336"/>
    <cellStyle name="Обычный 5 3 2 12 2 9" xfId="21196"/>
    <cellStyle name="Обычный 5 3 2 12 3" xfId="5508"/>
    <cellStyle name="Обычный 5 3 2 12 3 10" xfId="22698"/>
    <cellStyle name="Обычный 5 3 2 12 3 11" xfId="31615"/>
    <cellStyle name="Обычный 5 3 2 12 3 12" xfId="40827"/>
    <cellStyle name="Обычный 5 3 2 12 3 13" xfId="49747"/>
    <cellStyle name="Обычный 5 3 2 12 3 2" xfId="5509"/>
    <cellStyle name="Обычный 5 3 2 12 3 2 2" xfId="5510"/>
    <cellStyle name="Обычный 5 3 2 12 3 2 2 2" xfId="29226"/>
    <cellStyle name="Обычный 5 3 2 12 3 2 2 3" xfId="38422"/>
    <cellStyle name="Обычный 5 3 2 12 3 2 2 4" xfId="47350"/>
    <cellStyle name="Обычный 5 3 2 12 3 2 2 5" xfId="56270"/>
    <cellStyle name="Обычный 5 3 2 12 3 2 3" xfId="12580"/>
    <cellStyle name="Обычный 5 3 2 12 3 2 4" xfId="16439"/>
    <cellStyle name="Обычный 5 3 2 12 3 2 5" xfId="20299"/>
    <cellStyle name="Обычный 5 3 2 12 3 2 6" xfId="25361"/>
    <cellStyle name="Обычный 5 3 2 12 3 2 7" xfId="34562"/>
    <cellStyle name="Обычный 5 3 2 12 3 2 8" xfId="43490"/>
    <cellStyle name="Обычный 5 3 2 12 3 2 9" xfId="52410"/>
    <cellStyle name="Обычный 5 3 2 12 3 3" xfId="5511"/>
    <cellStyle name="Обычный 5 3 2 12 3 3 2" xfId="5512"/>
    <cellStyle name="Обычный 5 3 2 12 3 3 2 2" xfId="27895"/>
    <cellStyle name="Обычный 5 3 2 12 3 3 2 3" xfId="37091"/>
    <cellStyle name="Обычный 5 3 2 12 3 3 2 4" xfId="46019"/>
    <cellStyle name="Обычный 5 3 2 12 3 3 2 5" xfId="54939"/>
    <cellStyle name="Обычный 5 3 2 12 3 3 3" xfId="15108"/>
    <cellStyle name="Обычный 5 3 2 12 3 3 4" xfId="18968"/>
    <cellStyle name="Обычный 5 3 2 12 3 3 5" xfId="24030"/>
    <cellStyle name="Обычный 5 3 2 12 3 3 6" xfId="33233"/>
    <cellStyle name="Обычный 5 3 2 12 3 3 7" xfId="42159"/>
    <cellStyle name="Обычный 5 3 2 12 3 3 8" xfId="51079"/>
    <cellStyle name="Обычный 5 3 2 12 3 4" xfId="5513"/>
    <cellStyle name="Обычный 5 3 2 12 3 4 2" xfId="30423"/>
    <cellStyle name="Обычный 5 3 2 12 3 4 3" xfId="39619"/>
    <cellStyle name="Обычный 5 3 2 12 3 4 4" xfId="48547"/>
    <cellStyle name="Обычный 5 3 2 12 3 4 5" xfId="57467"/>
    <cellStyle name="Обычный 5 3 2 12 3 5" xfId="5514"/>
    <cellStyle name="Обычный 5 3 2 12 3 5 2" xfId="26562"/>
    <cellStyle name="Обычный 5 3 2 12 3 5 3" xfId="35759"/>
    <cellStyle name="Обычный 5 3 2 12 3 5 4" xfId="44687"/>
    <cellStyle name="Обычный 5 3 2 12 3 5 5" xfId="53607"/>
    <cellStyle name="Обычный 5 3 2 12 3 6" xfId="13777"/>
    <cellStyle name="Обычный 5 3 2 12 3 7" xfId="17636"/>
    <cellStyle name="Обычный 5 3 2 12 3 8" xfId="21496"/>
    <cellStyle name="Обычный 5 3 2 12 3 9" xfId="11124"/>
    <cellStyle name="Обычный 5 3 2 12 4" xfId="5515"/>
    <cellStyle name="Обычный 5 3 2 12 4 2" xfId="5516"/>
    <cellStyle name="Обычный 5 3 2 12 4 2 2" xfId="28628"/>
    <cellStyle name="Обычный 5 3 2 12 4 2 3" xfId="37824"/>
    <cellStyle name="Обычный 5 3 2 12 4 2 4" xfId="46752"/>
    <cellStyle name="Обычный 5 3 2 12 4 2 5" xfId="55672"/>
    <cellStyle name="Обычный 5 3 2 12 4 3" xfId="11982"/>
    <cellStyle name="Обычный 5 3 2 12 4 4" xfId="15841"/>
    <cellStyle name="Обычный 5 3 2 12 4 5" xfId="19701"/>
    <cellStyle name="Обычный 5 3 2 12 4 6" xfId="24763"/>
    <cellStyle name="Обычный 5 3 2 12 4 7" xfId="33964"/>
    <cellStyle name="Обычный 5 3 2 12 4 8" xfId="42892"/>
    <cellStyle name="Обычный 5 3 2 12 4 9" xfId="51812"/>
    <cellStyle name="Обычный 5 3 2 12 5" xfId="5517"/>
    <cellStyle name="Обычный 5 3 2 12 5 2" xfId="5518"/>
    <cellStyle name="Обычный 5 3 2 12 5 2 2" xfId="27297"/>
    <cellStyle name="Обычный 5 3 2 12 5 2 3" xfId="36493"/>
    <cellStyle name="Обычный 5 3 2 12 5 2 4" xfId="45421"/>
    <cellStyle name="Обычный 5 3 2 12 5 2 5" xfId="54341"/>
    <cellStyle name="Обычный 5 3 2 12 5 3" xfId="14510"/>
    <cellStyle name="Обычный 5 3 2 12 5 4" xfId="18370"/>
    <cellStyle name="Обычный 5 3 2 12 5 5" xfId="23432"/>
    <cellStyle name="Обычный 5 3 2 12 5 6" xfId="32636"/>
    <cellStyle name="Обычный 5 3 2 12 5 7" xfId="41561"/>
    <cellStyle name="Обычный 5 3 2 12 5 8" xfId="50481"/>
    <cellStyle name="Обычный 5 3 2 12 6" xfId="5519"/>
    <cellStyle name="Обычный 5 3 2 12 6 2" xfId="29824"/>
    <cellStyle name="Обычный 5 3 2 12 6 3" xfId="39020"/>
    <cellStyle name="Обычный 5 3 2 12 6 4" xfId="47948"/>
    <cellStyle name="Обычный 5 3 2 12 6 5" xfId="56868"/>
    <cellStyle name="Обычный 5 3 2 12 7" xfId="5520"/>
    <cellStyle name="Обычный 5 3 2 12 7 2" xfId="25963"/>
    <cellStyle name="Обычный 5 3 2 12 7 3" xfId="35160"/>
    <cellStyle name="Обычный 5 3 2 12 7 4" xfId="44088"/>
    <cellStyle name="Обычный 5 3 2 12 7 5" xfId="53008"/>
    <cellStyle name="Обычный 5 3 2 12 8" xfId="13178"/>
    <cellStyle name="Обычный 5 3 2 12 9" xfId="17037"/>
    <cellStyle name="Обычный 5 3 2 13" xfId="5521"/>
    <cellStyle name="Обычный 5 3 2 13 10" xfId="10647"/>
    <cellStyle name="Обычный 5 3 2 13 11" xfId="22142"/>
    <cellStyle name="Обычный 5 3 2 13 12" xfId="31616"/>
    <cellStyle name="Обычный 5 3 2 13 13" xfId="40272"/>
    <cellStyle name="Обычный 5 3 2 13 14" xfId="49192"/>
    <cellStyle name="Обычный 5 3 2 13 2" xfId="5522"/>
    <cellStyle name="Обычный 5 3 2 13 2 10" xfId="22742"/>
    <cellStyle name="Обычный 5 3 2 13 2 11" xfId="31617"/>
    <cellStyle name="Обычный 5 3 2 13 2 12" xfId="40871"/>
    <cellStyle name="Обычный 5 3 2 13 2 13" xfId="49791"/>
    <cellStyle name="Обычный 5 3 2 13 2 2" xfId="5523"/>
    <cellStyle name="Обычный 5 3 2 13 2 2 2" xfId="5524"/>
    <cellStyle name="Обычный 5 3 2 13 2 2 2 2" xfId="29270"/>
    <cellStyle name="Обычный 5 3 2 13 2 2 2 3" xfId="38466"/>
    <cellStyle name="Обычный 5 3 2 13 2 2 2 4" xfId="47394"/>
    <cellStyle name="Обычный 5 3 2 13 2 2 2 5" xfId="56314"/>
    <cellStyle name="Обычный 5 3 2 13 2 2 3" xfId="12624"/>
    <cellStyle name="Обычный 5 3 2 13 2 2 4" xfId="16483"/>
    <cellStyle name="Обычный 5 3 2 13 2 2 5" xfId="20343"/>
    <cellStyle name="Обычный 5 3 2 13 2 2 6" xfId="25405"/>
    <cellStyle name="Обычный 5 3 2 13 2 2 7" xfId="34606"/>
    <cellStyle name="Обычный 5 3 2 13 2 2 8" xfId="43534"/>
    <cellStyle name="Обычный 5 3 2 13 2 2 9" xfId="52454"/>
    <cellStyle name="Обычный 5 3 2 13 2 3" xfId="5525"/>
    <cellStyle name="Обычный 5 3 2 13 2 3 2" xfId="5526"/>
    <cellStyle name="Обычный 5 3 2 13 2 3 2 2" xfId="27939"/>
    <cellStyle name="Обычный 5 3 2 13 2 3 2 3" xfId="37135"/>
    <cellStyle name="Обычный 5 3 2 13 2 3 2 4" xfId="46063"/>
    <cellStyle name="Обычный 5 3 2 13 2 3 2 5" xfId="54983"/>
    <cellStyle name="Обычный 5 3 2 13 2 3 3" xfId="15152"/>
    <cellStyle name="Обычный 5 3 2 13 2 3 4" xfId="19012"/>
    <cellStyle name="Обычный 5 3 2 13 2 3 5" xfId="24074"/>
    <cellStyle name="Обычный 5 3 2 13 2 3 6" xfId="33277"/>
    <cellStyle name="Обычный 5 3 2 13 2 3 7" xfId="42203"/>
    <cellStyle name="Обычный 5 3 2 13 2 3 8" xfId="51123"/>
    <cellStyle name="Обычный 5 3 2 13 2 4" xfId="5527"/>
    <cellStyle name="Обычный 5 3 2 13 2 4 2" xfId="30467"/>
    <cellStyle name="Обычный 5 3 2 13 2 4 3" xfId="39663"/>
    <cellStyle name="Обычный 5 3 2 13 2 4 4" xfId="48591"/>
    <cellStyle name="Обычный 5 3 2 13 2 4 5" xfId="57511"/>
    <cellStyle name="Обычный 5 3 2 13 2 5" xfId="5528"/>
    <cellStyle name="Обычный 5 3 2 13 2 5 2" xfId="26606"/>
    <cellStyle name="Обычный 5 3 2 13 2 5 3" xfId="35803"/>
    <cellStyle name="Обычный 5 3 2 13 2 5 4" xfId="44731"/>
    <cellStyle name="Обычный 5 3 2 13 2 5 5" xfId="53651"/>
    <cellStyle name="Обычный 5 3 2 13 2 6" xfId="13821"/>
    <cellStyle name="Обычный 5 3 2 13 2 7" xfId="17680"/>
    <cellStyle name="Обычный 5 3 2 13 2 8" xfId="21540"/>
    <cellStyle name="Обычный 5 3 2 13 2 9" xfId="11168"/>
    <cellStyle name="Обычный 5 3 2 13 3" xfId="5529"/>
    <cellStyle name="Обычный 5 3 2 13 3 2" xfId="5530"/>
    <cellStyle name="Обычный 5 3 2 13 3 2 2" xfId="28672"/>
    <cellStyle name="Обычный 5 3 2 13 3 2 3" xfId="37868"/>
    <cellStyle name="Обычный 5 3 2 13 3 2 4" xfId="46796"/>
    <cellStyle name="Обычный 5 3 2 13 3 2 5" xfId="55716"/>
    <cellStyle name="Обычный 5 3 2 13 3 3" xfId="12026"/>
    <cellStyle name="Обычный 5 3 2 13 3 4" xfId="15885"/>
    <cellStyle name="Обычный 5 3 2 13 3 5" xfId="19745"/>
    <cellStyle name="Обычный 5 3 2 13 3 6" xfId="24807"/>
    <cellStyle name="Обычный 5 3 2 13 3 7" xfId="34008"/>
    <cellStyle name="Обычный 5 3 2 13 3 8" xfId="42936"/>
    <cellStyle name="Обычный 5 3 2 13 3 9" xfId="51856"/>
    <cellStyle name="Обычный 5 3 2 13 4" xfId="5531"/>
    <cellStyle name="Обычный 5 3 2 13 4 2" xfId="5532"/>
    <cellStyle name="Обычный 5 3 2 13 4 2 2" xfId="27341"/>
    <cellStyle name="Обычный 5 3 2 13 4 2 3" xfId="36537"/>
    <cellStyle name="Обычный 5 3 2 13 4 2 4" xfId="45465"/>
    <cellStyle name="Обычный 5 3 2 13 4 2 5" xfId="54385"/>
    <cellStyle name="Обычный 5 3 2 13 4 3" xfId="14554"/>
    <cellStyle name="Обычный 5 3 2 13 4 4" xfId="18414"/>
    <cellStyle name="Обычный 5 3 2 13 4 5" xfId="23476"/>
    <cellStyle name="Обычный 5 3 2 13 4 6" xfId="32680"/>
    <cellStyle name="Обычный 5 3 2 13 4 7" xfId="41605"/>
    <cellStyle name="Обычный 5 3 2 13 4 8" xfId="50525"/>
    <cellStyle name="Обычный 5 3 2 13 5" xfId="5533"/>
    <cellStyle name="Обычный 5 3 2 13 5 2" xfId="29868"/>
    <cellStyle name="Обычный 5 3 2 13 5 3" xfId="39064"/>
    <cellStyle name="Обычный 5 3 2 13 5 4" xfId="47992"/>
    <cellStyle name="Обычный 5 3 2 13 5 5" xfId="56912"/>
    <cellStyle name="Обычный 5 3 2 13 6" xfId="5534"/>
    <cellStyle name="Обычный 5 3 2 13 6 2" xfId="26007"/>
    <cellStyle name="Обычный 5 3 2 13 6 3" xfId="35204"/>
    <cellStyle name="Обычный 5 3 2 13 6 4" xfId="44132"/>
    <cellStyle name="Обычный 5 3 2 13 6 5" xfId="53052"/>
    <cellStyle name="Обычный 5 3 2 13 7" xfId="13222"/>
    <cellStyle name="Обычный 5 3 2 13 8" xfId="17081"/>
    <cellStyle name="Обычный 5 3 2 13 9" xfId="20941"/>
    <cellStyle name="Обычный 5 3 2 14" xfId="5535"/>
    <cellStyle name="Обычный 5 3 2 14 10" xfId="22443"/>
    <cellStyle name="Обычный 5 3 2 14 11" xfId="31618"/>
    <cellStyle name="Обычный 5 3 2 14 12" xfId="40572"/>
    <cellStyle name="Обычный 5 3 2 14 13" xfId="49492"/>
    <cellStyle name="Обычный 5 3 2 14 2" xfId="5536"/>
    <cellStyle name="Обычный 5 3 2 14 2 2" xfId="5537"/>
    <cellStyle name="Обычный 5 3 2 14 2 2 2" xfId="28373"/>
    <cellStyle name="Обычный 5 3 2 14 2 2 3" xfId="37569"/>
    <cellStyle name="Обычный 5 3 2 14 2 2 4" xfId="46497"/>
    <cellStyle name="Обычный 5 3 2 14 2 2 5" xfId="55417"/>
    <cellStyle name="Обычный 5 3 2 14 2 3" xfId="11727"/>
    <cellStyle name="Обычный 5 3 2 14 2 4" xfId="15586"/>
    <cellStyle name="Обычный 5 3 2 14 2 5" xfId="19446"/>
    <cellStyle name="Обычный 5 3 2 14 2 6" xfId="24508"/>
    <cellStyle name="Обычный 5 3 2 14 2 7" xfId="33710"/>
    <cellStyle name="Обычный 5 3 2 14 2 8" xfId="42637"/>
    <cellStyle name="Обычный 5 3 2 14 2 9" xfId="51557"/>
    <cellStyle name="Обычный 5 3 2 14 3" xfId="5538"/>
    <cellStyle name="Обычный 5 3 2 14 3 2" xfId="5539"/>
    <cellStyle name="Обычный 5 3 2 14 3 2 2" xfId="27041"/>
    <cellStyle name="Обычный 5 3 2 14 3 2 3" xfId="36238"/>
    <cellStyle name="Обычный 5 3 2 14 3 2 4" xfId="45166"/>
    <cellStyle name="Обычный 5 3 2 14 3 2 5" xfId="54086"/>
    <cellStyle name="Обычный 5 3 2 14 3 3" xfId="14255"/>
    <cellStyle name="Обычный 5 3 2 14 3 4" xfId="18115"/>
    <cellStyle name="Обычный 5 3 2 14 3 5" xfId="23177"/>
    <cellStyle name="Обычный 5 3 2 14 3 6" xfId="32296"/>
    <cellStyle name="Обычный 5 3 2 14 3 7" xfId="41306"/>
    <cellStyle name="Обычный 5 3 2 14 3 8" xfId="50226"/>
    <cellStyle name="Обычный 5 3 2 14 4" xfId="5540"/>
    <cellStyle name="Обычный 5 3 2 14 4 2" xfId="30168"/>
    <cellStyle name="Обычный 5 3 2 14 4 3" xfId="39364"/>
    <cellStyle name="Обычный 5 3 2 14 4 4" xfId="48292"/>
    <cellStyle name="Обычный 5 3 2 14 4 5" xfId="57212"/>
    <cellStyle name="Обычный 5 3 2 14 5" xfId="5541"/>
    <cellStyle name="Обычный 5 3 2 14 5 2" xfId="26307"/>
    <cellStyle name="Обычный 5 3 2 14 5 3" xfId="35504"/>
    <cellStyle name="Обычный 5 3 2 14 5 4" xfId="44432"/>
    <cellStyle name="Обычный 5 3 2 14 5 5" xfId="53352"/>
    <cellStyle name="Обычный 5 3 2 14 6" xfId="13522"/>
    <cellStyle name="Обычный 5 3 2 14 7" xfId="17381"/>
    <cellStyle name="Обычный 5 3 2 14 8" xfId="21241"/>
    <cellStyle name="Обычный 5 3 2 14 9" xfId="10339"/>
    <cellStyle name="Обычный 5 3 2 15" xfId="5542"/>
    <cellStyle name="Обычный 5 3 2 15 10" xfId="50824"/>
    <cellStyle name="Обычный 5 3 2 15 2" xfId="5543"/>
    <cellStyle name="Обычный 5 3 2 15 2 2" xfId="5544"/>
    <cellStyle name="Обычный 5 3 2 15 2 2 2" xfId="28971"/>
    <cellStyle name="Обычный 5 3 2 15 2 2 3" xfId="38167"/>
    <cellStyle name="Обычный 5 3 2 15 2 2 4" xfId="47095"/>
    <cellStyle name="Обычный 5 3 2 15 2 2 5" xfId="56015"/>
    <cellStyle name="Обычный 5 3 2 15 2 3" xfId="12325"/>
    <cellStyle name="Обычный 5 3 2 15 2 4" xfId="16184"/>
    <cellStyle name="Обычный 5 3 2 15 2 5" xfId="20044"/>
    <cellStyle name="Обычный 5 3 2 15 2 6" xfId="25106"/>
    <cellStyle name="Обычный 5 3 2 15 2 7" xfId="34307"/>
    <cellStyle name="Обычный 5 3 2 15 2 8" xfId="43235"/>
    <cellStyle name="Обычный 5 3 2 15 2 9" xfId="52155"/>
    <cellStyle name="Обычный 5 3 2 15 3" xfId="5545"/>
    <cellStyle name="Обычный 5 3 2 15 3 2" xfId="27640"/>
    <cellStyle name="Обычный 5 3 2 15 3 3" xfId="36836"/>
    <cellStyle name="Обычный 5 3 2 15 3 4" xfId="45764"/>
    <cellStyle name="Обычный 5 3 2 15 3 5" xfId="54684"/>
    <cellStyle name="Обычный 5 3 2 15 4" xfId="11479"/>
    <cellStyle name="Обычный 5 3 2 15 5" xfId="14853"/>
    <cellStyle name="Обычный 5 3 2 15 6" xfId="18713"/>
    <cellStyle name="Обычный 5 3 2 15 7" xfId="23775"/>
    <cellStyle name="Обычный 5 3 2 15 8" xfId="32978"/>
    <cellStyle name="Обычный 5 3 2 15 9" xfId="41904"/>
    <cellStyle name="Обычный 5 3 2 16" xfId="5546"/>
    <cellStyle name="Обычный 5 3 2 16 2" xfId="5547"/>
    <cellStyle name="Обычный 5 3 2 16 2 2" xfId="28250"/>
    <cellStyle name="Обычный 5 3 2 16 2 3" xfId="37446"/>
    <cellStyle name="Обычный 5 3 2 16 2 4" xfId="46374"/>
    <cellStyle name="Обычный 5 3 2 16 2 5" xfId="55294"/>
    <cellStyle name="Обычный 5 3 2 16 3" xfId="11604"/>
    <cellStyle name="Обычный 5 3 2 16 4" xfId="15463"/>
    <cellStyle name="Обычный 5 3 2 16 5" xfId="19323"/>
    <cellStyle name="Обычный 5 3 2 16 6" xfId="24385"/>
    <cellStyle name="Обычный 5 3 2 16 7" xfId="33587"/>
    <cellStyle name="Обычный 5 3 2 16 8" xfId="42514"/>
    <cellStyle name="Обычный 5 3 2 16 9" xfId="51434"/>
    <cellStyle name="Обычный 5 3 2 17" xfId="5548"/>
    <cellStyle name="Обычный 5 3 2 17 2" xfId="5549"/>
    <cellStyle name="Обычный 5 3 2 17 2 2" xfId="26918"/>
    <cellStyle name="Обычный 5 3 2 17 2 3" xfId="36115"/>
    <cellStyle name="Обычный 5 3 2 17 2 4" xfId="45043"/>
    <cellStyle name="Обычный 5 3 2 17 2 5" xfId="53963"/>
    <cellStyle name="Обычный 5 3 2 17 3" xfId="14132"/>
    <cellStyle name="Обычный 5 3 2 17 4" xfId="17992"/>
    <cellStyle name="Обычный 5 3 2 17 5" xfId="23054"/>
    <cellStyle name="Обычный 5 3 2 17 6" xfId="32289"/>
    <cellStyle name="Обычный 5 3 2 17 7" xfId="41183"/>
    <cellStyle name="Обычный 5 3 2 17 8" xfId="50103"/>
    <cellStyle name="Обычный 5 3 2 18" xfId="5550"/>
    <cellStyle name="Обычный 5 3 2 18 2" xfId="29569"/>
    <cellStyle name="Обычный 5 3 2 18 3" xfId="38765"/>
    <cellStyle name="Обычный 5 3 2 18 4" xfId="47693"/>
    <cellStyle name="Обычный 5 3 2 18 5" xfId="56613"/>
    <cellStyle name="Обычный 5 3 2 19" xfId="5551"/>
    <cellStyle name="Обычный 5 3 2 19 2" xfId="25704"/>
    <cellStyle name="Обычный 5 3 2 19 3" xfId="34905"/>
    <cellStyle name="Обычный 5 3 2 19 4" xfId="43833"/>
    <cellStyle name="Обычный 5 3 2 19 5" xfId="52753"/>
    <cellStyle name="Обычный 5 3 2 2" xfId="5552"/>
    <cellStyle name="Обычный 5 3 2 2 10" xfId="13053"/>
    <cellStyle name="Обычный 5 3 2 2 11" xfId="16912"/>
    <cellStyle name="Обычный 5 3 2 2 12" xfId="20772"/>
    <cellStyle name="Обычный 5 3 2 2 13" xfId="10266"/>
    <cellStyle name="Обычный 5 3 2 2 14" xfId="21973"/>
    <cellStyle name="Обычный 5 3 2 2 15" xfId="31619"/>
    <cellStyle name="Обычный 5 3 2 2 16" xfId="40103"/>
    <cellStyle name="Обычный 5 3 2 2 17" xfId="49023"/>
    <cellStyle name="Обычный 5 3 2 2 2" xfId="5553"/>
    <cellStyle name="Обычный 5 3 2 2 2 10" xfId="17059"/>
    <cellStyle name="Обычный 5 3 2 2 2 11" xfId="20919"/>
    <cellStyle name="Обычный 5 3 2 2 2 12" xfId="10625"/>
    <cellStyle name="Обычный 5 3 2 2 2 13" xfId="22120"/>
    <cellStyle name="Обычный 5 3 2 2 2 14" xfId="31620"/>
    <cellStyle name="Обычный 5 3 2 2 2 15" xfId="40250"/>
    <cellStyle name="Обычный 5 3 2 2 2 16" xfId="49170"/>
    <cellStyle name="Обычный 5 3 2 2 2 2" xfId="5554"/>
    <cellStyle name="Обычный 5 3 2 2 2 2 10" xfId="10924"/>
    <cellStyle name="Обычный 5 3 2 2 2 2 11" xfId="22420"/>
    <cellStyle name="Обычный 5 3 2 2 2 2 12" xfId="31621"/>
    <cellStyle name="Обычный 5 3 2 2 2 2 13" xfId="40549"/>
    <cellStyle name="Обычный 5 3 2 2 2 2 14" xfId="49469"/>
    <cellStyle name="Обычный 5 3 2 2 2 2 2" xfId="5555"/>
    <cellStyle name="Обычный 5 3 2 2 2 2 2 10" xfId="23019"/>
    <cellStyle name="Обычный 5 3 2 2 2 2 2 11" xfId="31622"/>
    <cellStyle name="Обычный 5 3 2 2 2 2 2 12" xfId="41148"/>
    <cellStyle name="Обычный 5 3 2 2 2 2 2 13" xfId="50068"/>
    <cellStyle name="Обычный 5 3 2 2 2 2 2 2" xfId="5556"/>
    <cellStyle name="Обычный 5 3 2 2 2 2 2 2 2" xfId="5557"/>
    <cellStyle name="Обычный 5 3 2 2 2 2 2 2 2 2" xfId="29547"/>
    <cellStyle name="Обычный 5 3 2 2 2 2 2 2 2 3" xfId="38743"/>
    <cellStyle name="Обычный 5 3 2 2 2 2 2 2 2 4" xfId="47671"/>
    <cellStyle name="Обычный 5 3 2 2 2 2 2 2 2 5" xfId="56591"/>
    <cellStyle name="Обычный 5 3 2 2 2 2 2 2 3" xfId="12901"/>
    <cellStyle name="Обычный 5 3 2 2 2 2 2 2 4" xfId="16760"/>
    <cellStyle name="Обычный 5 3 2 2 2 2 2 2 5" xfId="20620"/>
    <cellStyle name="Обычный 5 3 2 2 2 2 2 2 6" xfId="25682"/>
    <cellStyle name="Обычный 5 3 2 2 2 2 2 2 7" xfId="34883"/>
    <cellStyle name="Обычный 5 3 2 2 2 2 2 2 8" xfId="43811"/>
    <cellStyle name="Обычный 5 3 2 2 2 2 2 2 9" xfId="52731"/>
    <cellStyle name="Обычный 5 3 2 2 2 2 2 3" xfId="5558"/>
    <cellStyle name="Обычный 5 3 2 2 2 2 2 3 2" xfId="5559"/>
    <cellStyle name="Обычный 5 3 2 2 2 2 2 3 2 2" xfId="28216"/>
    <cellStyle name="Обычный 5 3 2 2 2 2 2 3 2 3" xfId="37412"/>
    <cellStyle name="Обычный 5 3 2 2 2 2 2 3 2 4" xfId="46340"/>
    <cellStyle name="Обычный 5 3 2 2 2 2 2 3 2 5" xfId="55260"/>
    <cellStyle name="Обычный 5 3 2 2 2 2 2 3 3" xfId="15429"/>
    <cellStyle name="Обычный 5 3 2 2 2 2 2 3 4" xfId="19289"/>
    <cellStyle name="Обычный 5 3 2 2 2 2 2 3 5" xfId="24351"/>
    <cellStyle name="Обычный 5 3 2 2 2 2 2 3 6" xfId="33554"/>
    <cellStyle name="Обычный 5 3 2 2 2 2 2 3 7" xfId="42480"/>
    <cellStyle name="Обычный 5 3 2 2 2 2 2 3 8" xfId="51400"/>
    <cellStyle name="Обычный 5 3 2 2 2 2 2 4" xfId="5560"/>
    <cellStyle name="Обычный 5 3 2 2 2 2 2 4 2" xfId="30744"/>
    <cellStyle name="Обычный 5 3 2 2 2 2 2 4 3" xfId="39940"/>
    <cellStyle name="Обычный 5 3 2 2 2 2 2 4 4" xfId="48868"/>
    <cellStyle name="Обычный 5 3 2 2 2 2 2 4 5" xfId="57788"/>
    <cellStyle name="Обычный 5 3 2 2 2 2 2 5" xfId="5561"/>
    <cellStyle name="Обычный 5 3 2 2 2 2 2 5 2" xfId="26883"/>
    <cellStyle name="Обычный 5 3 2 2 2 2 2 5 3" xfId="36080"/>
    <cellStyle name="Обычный 5 3 2 2 2 2 2 5 4" xfId="45008"/>
    <cellStyle name="Обычный 5 3 2 2 2 2 2 5 5" xfId="53928"/>
    <cellStyle name="Обычный 5 3 2 2 2 2 2 6" xfId="14098"/>
    <cellStyle name="Обычный 5 3 2 2 2 2 2 7" xfId="17957"/>
    <cellStyle name="Обычный 5 3 2 2 2 2 2 8" xfId="21817"/>
    <cellStyle name="Обычный 5 3 2 2 2 2 2 9" xfId="11445"/>
    <cellStyle name="Обычный 5 3 2 2 2 2 3" xfId="5562"/>
    <cellStyle name="Обычный 5 3 2 2 2 2 3 2" xfId="5563"/>
    <cellStyle name="Обычный 5 3 2 2 2 2 3 2 2" xfId="28949"/>
    <cellStyle name="Обычный 5 3 2 2 2 2 3 2 3" xfId="38145"/>
    <cellStyle name="Обычный 5 3 2 2 2 2 3 2 4" xfId="47073"/>
    <cellStyle name="Обычный 5 3 2 2 2 2 3 2 5" xfId="55993"/>
    <cellStyle name="Обычный 5 3 2 2 2 2 3 3" xfId="12303"/>
    <cellStyle name="Обычный 5 3 2 2 2 2 3 4" xfId="16162"/>
    <cellStyle name="Обычный 5 3 2 2 2 2 3 5" xfId="20022"/>
    <cellStyle name="Обычный 5 3 2 2 2 2 3 6" xfId="25084"/>
    <cellStyle name="Обычный 5 3 2 2 2 2 3 7" xfId="34285"/>
    <cellStyle name="Обычный 5 3 2 2 2 2 3 8" xfId="43213"/>
    <cellStyle name="Обычный 5 3 2 2 2 2 3 9" xfId="52133"/>
    <cellStyle name="Обычный 5 3 2 2 2 2 4" xfId="5564"/>
    <cellStyle name="Обычный 5 3 2 2 2 2 4 2" xfId="5565"/>
    <cellStyle name="Обычный 5 3 2 2 2 2 4 2 2" xfId="27618"/>
    <cellStyle name="Обычный 5 3 2 2 2 2 4 2 3" xfId="36814"/>
    <cellStyle name="Обычный 5 3 2 2 2 2 4 2 4" xfId="45742"/>
    <cellStyle name="Обычный 5 3 2 2 2 2 4 2 5" xfId="54662"/>
    <cellStyle name="Обычный 5 3 2 2 2 2 4 3" xfId="14831"/>
    <cellStyle name="Обычный 5 3 2 2 2 2 4 4" xfId="18691"/>
    <cellStyle name="Обычный 5 3 2 2 2 2 4 5" xfId="23753"/>
    <cellStyle name="Обычный 5 3 2 2 2 2 4 6" xfId="32957"/>
    <cellStyle name="Обычный 5 3 2 2 2 2 4 7" xfId="41882"/>
    <cellStyle name="Обычный 5 3 2 2 2 2 4 8" xfId="50802"/>
    <cellStyle name="Обычный 5 3 2 2 2 2 5" xfId="5566"/>
    <cellStyle name="Обычный 5 3 2 2 2 2 5 2" xfId="30145"/>
    <cellStyle name="Обычный 5 3 2 2 2 2 5 3" xfId="39341"/>
    <cellStyle name="Обычный 5 3 2 2 2 2 5 4" xfId="48269"/>
    <cellStyle name="Обычный 5 3 2 2 2 2 5 5" xfId="57189"/>
    <cellStyle name="Обычный 5 3 2 2 2 2 6" xfId="5567"/>
    <cellStyle name="Обычный 5 3 2 2 2 2 6 2" xfId="26284"/>
    <cellStyle name="Обычный 5 3 2 2 2 2 6 3" xfId="35481"/>
    <cellStyle name="Обычный 5 3 2 2 2 2 6 4" xfId="44409"/>
    <cellStyle name="Обычный 5 3 2 2 2 2 6 5" xfId="53329"/>
    <cellStyle name="Обычный 5 3 2 2 2 2 7" xfId="13499"/>
    <cellStyle name="Обычный 5 3 2 2 2 2 8" xfId="17358"/>
    <cellStyle name="Обычный 5 3 2 2 2 2 9" xfId="21218"/>
    <cellStyle name="Обычный 5 3 2 2 2 3" xfId="5568"/>
    <cellStyle name="Обычный 5 3 2 2 2 3 10" xfId="22720"/>
    <cellStyle name="Обычный 5 3 2 2 2 3 11" xfId="31623"/>
    <cellStyle name="Обычный 5 3 2 2 2 3 12" xfId="40849"/>
    <cellStyle name="Обычный 5 3 2 2 2 3 13" xfId="49769"/>
    <cellStyle name="Обычный 5 3 2 2 2 3 2" xfId="5569"/>
    <cellStyle name="Обычный 5 3 2 2 2 3 2 2" xfId="5570"/>
    <cellStyle name="Обычный 5 3 2 2 2 3 2 2 2" xfId="28650"/>
    <cellStyle name="Обычный 5 3 2 2 2 3 2 2 3" xfId="37846"/>
    <cellStyle name="Обычный 5 3 2 2 2 3 2 2 4" xfId="46774"/>
    <cellStyle name="Обычный 5 3 2 2 2 3 2 2 5" xfId="55694"/>
    <cellStyle name="Обычный 5 3 2 2 2 3 2 3" xfId="12004"/>
    <cellStyle name="Обычный 5 3 2 2 2 3 2 4" xfId="15863"/>
    <cellStyle name="Обычный 5 3 2 2 2 3 2 5" xfId="19723"/>
    <cellStyle name="Обычный 5 3 2 2 2 3 2 6" xfId="24785"/>
    <cellStyle name="Обычный 5 3 2 2 2 3 2 7" xfId="33986"/>
    <cellStyle name="Обычный 5 3 2 2 2 3 2 8" xfId="42914"/>
    <cellStyle name="Обычный 5 3 2 2 2 3 2 9" xfId="51834"/>
    <cellStyle name="Обычный 5 3 2 2 2 3 3" xfId="5571"/>
    <cellStyle name="Обычный 5 3 2 2 2 3 3 2" xfId="5572"/>
    <cellStyle name="Обычный 5 3 2 2 2 3 3 2 2" xfId="27319"/>
    <cellStyle name="Обычный 5 3 2 2 2 3 3 2 3" xfId="36515"/>
    <cellStyle name="Обычный 5 3 2 2 2 3 3 2 4" xfId="45443"/>
    <cellStyle name="Обычный 5 3 2 2 2 3 3 2 5" xfId="54363"/>
    <cellStyle name="Обычный 5 3 2 2 2 3 3 3" xfId="14532"/>
    <cellStyle name="Обычный 5 3 2 2 2 3 3 4" xfId="18392"/>
    <cellStyle name="Обычный 5 3 2 2 2 3 3 5" xfId="23454"/>
    <cellStyle name="Обычный 5 3 2 2 2 3 3 6" xfId="32658"/>
    <cellStyle name="Обычный 5 3 2 2 2 3 3 7" xfId="41583"/>
    <cellStyle name="Обычный 5 3 2 2 2 3 3 8" xfId="50503"/>
    <cellStyle name="Обычный 5 3 2 2 2 3 4" xfId="5573"/>
    <cellStyle name="Обычный 5 3 2 2 2 3 4 2" xfId="30445"/>
    <cellStyle name="Обычный 5 3 2 2 2 3 4 3" xfId="39641"/>
    <cellStyle name="Обычный 5 3 2 2 2 3 4 4" xfId="48569"/>
    <cellStyle name="Обычный 5 3 2 2 2 3 4 5" xfId="57489"/>
    <cellStyle name="Обычный 5 3 2 2 2 3 5" xfId="5574"/>
    <cellStyle name="Обычный 5 3 2 2 2 3 5 2" xfId="26584"/>
    <cellStyle name="Обычный 5 3 2 2 2 3 5 3" xfId="35781"/>
    <cellStyle name="Обычный 5 3 2 2 2 3 5 4" xfId="44709"/>
    <cellStyle name="Обычный 5 3 2 2 2 3 5 5" xfId="53629"/>
    <cellStyle name="Обычный 5 3 2 2 2 3 6" xfId="13799"/>
    <cellStyle name="Обычный 5 3 2 2 2 3 7" xfId="17658"/>
    <cellStyle name="Обычный 5 3 2 2 2 3 8" xfId="21518"/>
    <cellStyle name="Обычный 5 3 2 2 2 3 9" xfId="11146"/>
    <cellStyle name="Обычный 5 3 2 2 2 4" xfId="5575"/>
    <cellStyle name="Обычный 5 3 2 2 2 4 10" xfId="51101"/>
    <cellStyle name="Обычный 5 3 2 2 2 4 2" xfId="5576"/>
    <cellStyle name="Обычный 5 3 2 2 2 4 2 2" xfId="5577"/>
    <cellStyle name="Обычный 5 3 2 2 2 4 2 2 2" xfId="29248"/>
    <cellStyle name="Обычный 5 3 2 2 2 4 2 2 3" xfId="38444"/>
    <cellStyle name="Обычный 5 3 2 2 2 4 2 2 4" xfId="47372"/>
    <cellStyle name="Обычный 5 3 2 2 2 4 2 2 5" xfId="56292"/>
    <cellStyle name="Обычный 5 3 2 2 2 4 2 3" xfId="12602"/>
    <cellStyle name="Обычный 5 3 2 2 2 4 2 4" xfId="16461"/>
    <cellStyle name="Обычный 5 3 2 2 2 4 2 5" xfId="20321"/>
    <cellStyle name="Обычный 5 3 2 2 2 4 2 6" xfId="25383"/>
    <cellStyle name="Обычный 5 3 2 2 2 4 2 7" xfId="34584"/>
    <cellStyle name="Обычный 5 3 2 2 2 4 2 8" xfId="43512"/>
    <cellStyle name="Обычный 5 3 2 2 2 4 2 9" xfId="52432"/>
    <cellStyle name="Обычный 5 3 2 2 2 4 3" xfId="5578"/>
    <cellStyle name="Обычный 5 3 2 2 2 4 3 2" xfId="27917"/>
    <cellStyle name="Обычный 5 3 2 2 2 4 3 3" xfId="37113"/>
    <cellStyle name="Обычный 5 3 2 2 2 4 3 4" xfId="46041"/>
    <cellStyle name="Обычный 5 3 2 2 2 4 3 5" xfId="54961"/>
    <cellStyle name="Обычный 5 3 2 2 2 4 4" xfId="11565"/>
    <cellStyle name="Обычный 5 3 2 2 2 4 5" xfId="15130"/>
    <cellStyle name="Обычный 5 3 2 2 2 4 6" xfId="18990"/>
    <cellStyle name="Обычный 5 3 2 2 2 4 7" xfId="24052"/>
    <cellStyle name="Обычный 5 3 2 2 2 4 8" xfId="33255"/>
    <cellStyle name="Обычный 5 3 2 2 2 4 9" xfId="42181"/>
    <cellStyle name="Обычный 5 3 2 2 2 5" xfId="5579"/>
    <cellStyle name="Обычный 5 3 2 2 2 5 2" xfId="5580"/>
    <cellStyle name="Обычный 5 3 2 2 2 5 2 2" xfId="28350"/>
    <cellStyle name="Обычный 5 3 2 2 2 5 2 3" xfId="37546"/>
    <cellStyle name="Обычный 5 3 2 2 2 5 2 4" xfId="46474"/>
    <cellStyle name="Обычный 5 3 2 2 2 5 2 5" xfId="55394"/>
    <cellStyle name="Обычный 5 3 2 2 2 5 3" xfId="11704"/>
    <cellStyle name="Обычный 5 3 2 2 2 5 4" xfId="15563"/>
    <cellStyle name="Обычный 5 3 2 2 2 5 5" xfId="19423"/>
    <cellStyle name="Обычный 5 3 2 2 2 5 6" xfId="24485"/>
    <cellStyle name="Обычный 5 3 2 2 2 5 7" xfId="33687"/>
    <cellStyle name="Обычный 5 3 2 2 2 5 8" xfId="42614"/>
    <cellStyle name="Обычный 5 3 2 2 2 5 9" xfId="51534"/>
    <cellStyle name="Обычный 5 3 2 2 2 6" xfId="5581"/>
    <cellStyle name="Обычный 5 3 2 2 2 6 2" xfId="5582"/>
    <cellStyle name="Обычный 5 3 2 2 2 6 2 2" xfId="27018"/>
    <cellStyle name="Обычный 5 3 2 2 2 6 2 3" xfId="36215"/>
    <cellStyle name="Обычный 5 3 2 2 2 6 2 4" xfId="45143"/>
    <cellStyle name="Обычный 5 3 2 2 2 6 2 5" xfId="54063"/>
    <cellStyle name="Обычный 5 3 2 2 2 6 3" xfId="14232"/>
    <cellStyle name="Обычный 5 3 2 2 2 6 4" xfId="18092"/>
    <cellStyle name="Обычный 5 3 2 2 2 6 5" xfId="23154"/>
    <cellStyle name="Обычный 5 3 2 2 2 6 6" xfId="32363"/>
    <cellStyle name="Обычный 5 3 2 2 2 6 7" xfId="41283"/>
    <cellStyle name="Обычный 5 3 2 2 2 6 8" xfId="50203"/>
    <cellStyle name="Обычный 5 3 2 2 2 7" xfId="5583"/>
    <cellStyle name="Обычный 5 3 2 2 2 7 2" xfId="29846"/>
    <cellStyle name="Обычный 5 3 2 2 2 7 3" xfId="39042"/>
    <cellStyle name="Обычный 5 3 2 2 2 7 4" xfId="47970"/>
    <cellStyle name="Обычный 5 3 2 2 2 7 5" xfId="56890"/>
    <cellStyle name="Обычный 5 3 2 2 2 8" xfId="5584"/>
    <cellStyle name="Обычный 5 3 2 2 2 8 2" xfId="25985"/>
    <cellStyle name="Обычный 5 3 2 2 2 8 3" xfId="35182"/>
    <cellStyle name="Обычный 5 3 2 2 2 8 4" xfId="44110"/>
    <cellStyle name="Обычный 5 3 2 2 2 8 5" xfId="53030"/>
    <cellStyle name="Обычный 5 3 2 2 2 9" xfId="13200"/>
    <cellStyle name="Обычный 5 3 2 2 3" xfId="5585"/>
    <cellStyle name="Обычный 5 3 2 2 3 10" xfId="10777"/>
    <cellStyle name="Обычный 5 3 2 2 3 11" xfId="22272"/>
    <cellStyle name="Обычный 5 3 2 2 3 12" xfId="31624"/>
    <cellStyle name="Обычный 5 3 2 2 3 13" xfId="40402"/>
    <cellStyle name="Обычный 5 3 2 2 3 14" xfId="49322"/>
    <cellStyle name="Обычный 5 3 2 2 3 2" xfId="5586"/>
    <cellStyle name="Обычный 5 3 2 2 3 2 10" xfId="22872"/>
    <cellStyle name="Обычный 5 3 2 2 3 2 11" xfId="31625"/>
    <cellStyle name="Обычный 5 3 2 2 3 2 12" xfId="41001"/>
    <cellStyle name="Обычный 5 3 2 2 3 2 13" xfId="49921"/>
    <cellStyle name="Обычный 5 3 2 2 3 2 2" xfId="5587"/>
    <cellStyle name="Обычный 5 3 2 2 3 2 2 2" xfId="5588"/>
    <cellStyle name="Обычный 5 3 2 2 3 2 2 2 2" xfId="29400"/>
    <cellStyle name="Обычный 5 3 2 2 3 2 2 2 3" xfId="38596"/>
    <cellStyle name="Обычный 5 3 2 2 3 2 2 2 4" xfId="47524"/>
    <cellStyle name="Обычный 5 3 2 2 3 2 2 2 5" xfId="56444"/>
    <cellStyle name="Обычный 5 3 2 2 3 2 2 3" xfId="12754"/>
    <cellStyle name="Обычный 5 3 2 2 3 2 2 4" xfId="16613"/>
    <cellStyle name="Обычный 5 3 2 2 3 2 2 5" xfId="20473"/>
    <cellStyle name="Обычный 5 3 2 2 3 2 2 6" xfId="25535"/>
    <cellStyle name="Обычный 5 3 2 2 3 2 2 7" xfId="34736"/>
    <cellStyle name="Обычный 5 3 2 2 3 2 2 8" xfId="43664"/>
    <cellStyle name="Обычный 5 3 2 2 3 2 2 9" xfId="52584"/>
    <cellStyle name="Обычный 5 3 2 2 3 2 3" xfId="5589"/>
    <cellStyle name="Обычный 5 3 2 2 3 2 3 2" xfId="5590"/>
    <cellStyle name="Обычный 5 3 2 2 3 2 3 2 2" xfId="28069"/>
    <cellStyle name="Обычный 5 3 2 2 3 2 3 2 3" xfId="37265"/>
    <cellStyle name="Обычный 5 3 2 2 3 2 3 2 4" xfId="46193"/>
    <cellStyle name="Обычный 5 3 2 2 3 2 3 2 5" xfId="55113"/>
    <cellStyle name="Обычный 5 3 2 2 3 2 3 3" xfId="15282"/>
    <cellStyle name="Обычный 5 3 2 2 3 2 3 4" xfId="19142"/>
    <cellStyle name="Обычный 5 3 2 2 3 2 3 5" xfId="24204"/>
    <cellStyle name="Обычный 5 3 2 2 3 2 3 6" xfId="33407"/>
    <cellStyle name="Обычный 5 3 2 2 3 2 3 7" xfId="42333"/>
    <cellStyle name="Обычный 5 3 2 2 3 2 3 8" xfId="51253"/>
    <cellStyle name="Обычный 5 3 2 2 3 2 4" xfId="5591"/>
    <cellStyle name="Обычный 5 3 2 2 3 2 4 2" xfId="30597"/>
    <cellStyle name="Обычный 5 3 2 2 3 2 4 3" xfId="39793"/>
    <cellStyle name="Обычный 5 3 2 2 3 2 4 4" xfId="48721"/>
    <cellStyle name="Обычный 5 3 2 2 3 2 4 5" xfId="57641"/>
    <cellStyle name="Обычный 5 3 2 2 3 2 5" xfId="5592"/>
    <cellStyle name="Обычный 5 3 2 2 3 2 5 2" xfId="26736"/>
    <cellStyle name="Обычный 5 3 2 2 3 2 5 3" xfId="35933"/>
    <cellStyle name="Обычный 5 3 2 2 3 2 5 4" xfId="44861"/>
    <cellStyle name="Обычный 5 3 2 2 3 2 5 5" xfId="53781"/>
    <cellStyle name="Обычный 5 3 2 2 3 2 6" xfId="13951"/>
    <cellStyle name="Обычный 5 3 2 2 3 2 7" xfId="17810"/>
    <cellStyle name="Обычный 5 3 2 2 3 2 8" xfId="21670"/>
    <cellStyle name="Обычный 5 3 2 2 3 2 9" xfId="11298"/>
    <cellStyle name="Обычный 5 3 2 2 3 3" xfId="5593"/>
    <cellStyle name="Обычный 5 3 2 2 3 3 2" xfId="5594"/>
    <cellStyle name="Обычный 5 3 2 2 3 3 2 2" xfId="28802"/>
    <cellStyle name="Обычный 5 3 2 2 3 3 2 3" xfId="37998"/>
    <cellStyle name="Обычный 5 3 2 2 3 3 2 4" xfId="46926"/>
    <cellStyle name="Обычный 5 3 2 2 3 3 2 5" xfId="55846"/>
    <cellStyle name="Обычный 5 3 2 2 3 3 3" xfId="12156"/>
    <cellStyle name="Обычный 5 3 2 2 3 3 4" xfId="16015"/>
    <cellStyle name="Обычный 5 3 2 2 3 3 5" xfId="19875"/>
    <cellStyle name="Обычный 5 3 2 2 3 3 6" xfId="24937"/>
    <cellStyle name="Обычный 5 3 2 2 3 3 7" xfId="34138"/>
    <cellStyle name="Обычный 5 3 2 2 3 3 8" xfId="43066"/>
    <cellStyle name="Обычный 5 3 2 2 3 3 9" xfId="51986"/>
    <cellStyle name="Обычный 5 3 2 2 3 4" xfId="5595"/>
    <cellStyle name="Обычный 5 3 2 2 3 4 2" xfId="5596"/>
    <cellStyle name="Обычный 5 3 2 2 3 4 2 2" xfId="27471"/>
    <cellStyle name="Обычный 5 3 2 2 3 4 2 3" xfId="36667"/>
    <cellStyle name="Обычный 5 3 2 2 3 4 2 4" xfId="45595"/>
    <cellStyle name="Обычный 5 3 2 2 3 4 2 5" xfId="54515"/>
    <cellStyle name="Обычный 5 3 2 2 3 4 3" xfId="14684"/>
    <cellStyle name="Обычный 5 3 2 2 3 4 4" xfId="18544"/>
    <cellStyle name="Обычный 5 3 2 2 3 4 5" xfId="23606"/>
    <cellStyle name="Обычный 5 3 2 2 3 4 6" xfId="32810"/>
    <cellStyle name="Обычный 5 3 2 2 3 4 7" xfId="41735"/>
    <cellStyle name="Обычный 5 3 2 2 3 4 8" xfId="50655"/>
    <cellStyle name="Обычный 5 3 2 2 3 5" xfId="5597"/>
    <cellStyle name="Обычный 5 3 2 2 3 5 2" xfId="29998"/>
    <cellStyle name="Обычный 5 3 2 2 3 5 3" xfId="39194"/>
    <cellStyle name="Обычный 5 3 2 2 3 5 4" xfId="48122"/>
    <cellStyle name="Обычный 5 3 2 2 3 5 5" xfId="57042"/>
    <cellStyle name="Обычный 5 3 2 2 3 6" xfId="5598"/>
    <cellStyle name="Обычный 5 3 2 2 3 6 2" xfId="26137"/>
    <cellStyle name="Обычный 5 3 2 2 3 6 3" xfId="35334"/>
    <cellStyle name="Обычный 5 3 2 2 3 6 4" xfId="44262"/>
    <cellStyle name="Обычный 5 3 2 2 3 6 5" xfId="53182"/>
    <cellStyle name="Обычный 5 3 2 2 3 7" xfId="13352"/>
    <cellStyle name="Обычный 5 3 2 2 3 8" xfId="17211"/>
    <cellStyle name="Обычный 5 3 2 2 3 9" xfId="21071"/>
    <cellStyle name="Обычный 5 3 2 2 4" xfId="5599"/>
    <cellStyle name="Обычный 5 3 2 2 4 10" xfId="22573"/>
    <cellStyle name="Обычный 5 3 2 2 4 11" xfId="31626"/>
    <cellStyle name="Обычный 5 3 2 2 4 12" xfId="40702"/>
    <cellStyle name="Обычный 5 3 2 2 4 13" xfId="49622"/>
    <cellStyle name="Обычный 5 3 2 2 4 2" xfId="5600"/>
    <cellStyle name="Обычный 5 3 2 2 4 2 2" xfId="5601"/>
    <cellStyle name="Обычный 5 3 2 2 4 2 2 2" xfId="28503"/>
    <cellStyle name="Обычный 5 3 2 2 4 2 2 3" xfId="37699"/>
    <cellStyle name="Обычный 5 3 2 2 4 2 2 4" xfId="46627"/>
    <cellStyle name="Обычный 5 3 2 2 4 2 2 5" xfId="55547"/>
    <cellStyle name="Обычный 5 3 2 2 4 2 3" xfId="11857"/>
    <cellStyle name="Обычный 5 3 2 2 4 2 4" xfId="15716"/>
    <cellStyle name="Обычный 5 3 2 2 4 2 5" xfId="19576"/>
    <cellStyle name="Обычный 5 3 2 2 4 2 6" xfId="24638"/>
    <cellStyle name="Обычный 5 3 2 2 4 2 7" xfId="33840"/>
    <cellStyle name="Обычный 5 3 2 2 4 2 8" xfId="42767"/>
    <cellStyle name="Обычный 5 3 2 2 4 2 9" xfId="51687"/>
    <cellStyle name="Обычный 5 3 2 2 4 3" xfId="5602"/>
    <cellStyle name="Обычный 5 3 2 2 4 3 2" xfId="5603"/>
    <cellStyle name="Обычный 5 3 2 2 4 3 2 2" xfId="27171"/>
    <cellStyle name="Обычный 5 3 2 2 4 3 2 3" xfId="36368"/>
    <cellStyle name="Обычный 5 3 2 2 4 3 2 4" xfId="45296"/>
    <cellStyle name="Обычный 5 3 2 2 4 3 2 5" xfId="54216"/>
    <cellStyle name="Обычный 5 3 2 2 4 3 3" xfId="14385"/>
    <cellStyle name="Обычный 5 3 2 2 4 3 4" xfId="18245"/>
    <cellStyle name="Обычный 5 3 2 2 4 3 5" xfId="23307"/>
    <cellStyle name="Обычный 5 3 2 2 4 3 6" xfId="32512"/>
    <cellStyle name="Обычный 5 3 2 2 4 3 7" xfId="41436"/>
    <cellStyle name="Обычный 5 3 2 2 4 3 8" xfId="50356"/>
    <cellStyle name="Обычный 5 3 2 2 4 4" xfId="5604"/>
    <cellStyle name="Обычный 5 3 2 2 4 4 2" xfId="30298"/>
    <cellStyle name="Обычный 5 3 2 2 4 4 3" xfId="39494"/>
    <cellStyle name="Обычный 5 3 2 2 4 4 4" xfId="48422"/>
    <cellStyle name="Обычный 5 3 2 2 4 4 5" xfId="57342"/>
    <cellStyle name="Обычный 5 3 2 2 4 5" xfId="5605"/>
    <cellStyle name="Обычный 5 3 2 2 4 5 2" xfId="26437"/>
    <cellStyle name="Обычный 5 3 2 2 4 5 3" xfId="35634"/>
    <cellStyle name="Обычный 5 3 2 2 4 5 4" xfId="44562"/>
    <cellStyle name="Обычный 5 3 2 2 4 5 5" xfId="53482"/>
    <cellStyle name="Обычный 5 3 2 2 4 6" xfId="13652"/>
    <cellStyle name="Обычный 5 3 2 2 4 7" xfId="17511"/>
    <cellStyle name="Обычный 5 3 2 2 4 8" xfId="21371"/>
    <cellStyle name="Обычный 5 3 2 2 4 9" xfId="10474"/>
    <cellStyle name="Обычный 5 3 2 2 5" xfId="5606"/>
    <cellStyle name="Обычный 5 3 2 2 5 10" xfId="50954"/>
    <cellStyle name="Обычный 5 3 2 2 5 2" xfId="5607"/>
    <cellStyle name="Обычный 5 3 2 2 5 2 2" xfId="5608"/>
    <cellStyle name="Обычный 5 3 2 2 5 2 2 2" xfId="29101"/>
    <cellStyle name="Обычный 5 3 2 2 5 2 2 3" xfId="38297"/>
    <cellStyle name="Обычный 5 3 2 2 5 2 2 4" xfId="47225"/>
    <cellStyle name="Обычный 5 3 2 2 5 2 2 5" xfId="56145"/>
    <cellStyle name="Обычный 5 3 2 2 5 2 3" xfId="12455"/>
    <cellStyle name="Обычный 5 3 2 2 5 2 4" xfId="16314"/>
    <cellStyle name="Обычный 5 3 2 2 5 2 5" xfId="20174"/>
    <cellStyle name="Обычный 5 3 2 2 5 2 6" xfId="25236"/>
    <cellStyle name="Обычный 5 3 2 2 5 2 7" xfId="34437"/>
    <cellStyle name="Обычный 5 3 2 2 5 2 8" xfId="43365"/>
    <cellStyle name="Обычный 5 3 2 2 5 2 9" xfId="52285"/>
    <cellStyle name="Обычный 5 3 2 2 5 3" xfId="5609"/>
    <cellStyle name="Обычный 5 3 2 2 5 3 2" xfId="27770"/>
    <cellStyle name="Обычный 5 3 2 2 5 3 3" xfId="36966"/>
    <cellStyle name="Обычный 5 3 2 2 5 3 4" xfId="45894"/>
    <cellStyle name="Обычный 5 3 2 2 5 3 5" xfId="54814"/>
    <cellStyle name="Обычный 5 3 2 2 5 4" xfId="11514"/>
    <cellStyle name="Обычный 5 3 2 2 5 5" xfId="14983"/>
    <cellStyle name="Обычный 5 3 2 2 5 6" xfId="18843"/>
    <cellStyle name="Обычный 5 3 2 2 5 7" xfId="23905"/>
    <cellStyle name="Обычный 5 3 2 2 5 8" xfId="33108"/>
    <cellStyle name="Обычный 5 3 2 2 5 9" xfId="42034"/>
    <cellStyle name="Обычный 5 3 2 2 6" xfId="5610"/>
    <cellStyle name="Обычный 5 3 2 2 6 2" xfId="5611"/>
    <cellStyle name="Обычный 5 3 2 2 6 2 2" xfId="28305"/>
    <cellStyle name="Обычный 5 3 2 2 6 2 3" xfId="37501"/>
    <cellStyle name="Обычный 5 3 2 2 6 2 4" xfId="46429"/>
    <cellStyle name="Обычный 5 3 2 2 6 2 5" xfId="55349"/>
    <cellStyle name="Обычный 5 3 2 2 6 3" xfId="11659"/>
    <cellStyle name="Обычный 5 3 2 2 6 4" xfId="15518"/>
    <cellStyle name="Обычный 5 3 2 2 6 5" xfId="19378"/>
    <cellStyle name="Обычный 5 3 2 2 6 6" xfId="24440"/>
    <cellStyle name="Обычный 5 3 2 2 6 7" xfId="33642"/>
    <cellStyle name="Обычный 5 3 2 2 6 8" xfId="42569"/>
    <cellStyle name="Обычный 5 3 2 2 6 9" xfId="51489"/>
    <cellStyle name="Обычный 5 3 2 2 7" xfId="5612"/>
    <cellStyle name="Обычный 5 3 2 2 7 2" xfId="5613"/>
    <cellStyle name="Обычный 5 3 2 2 7 2 2" xfId="26973"/>
    <cellStyle name="Обычный 5 3 2 2 7 2 3" xfId="36170"/>
    <cellStyle name="Обычный 5 3 2 2 7 2 4" xfId="45098"/>
    <cellStyle name="Обычный 5 3 2 2 7 2 5" xfId="54018"/>
    <cellStyle name="Обычный 5 3 2 2 7 3" xfId="14187"/>
    <cellStyle name="Обычный 5 3 2 2 7 4" xfId="18047"/>
    <cellStyle name="Обычный 5 3 2 2 7 5" xfId="23109"/>
    <cellStyle name="Обычный 5 3 2 2 7 6" xfId="32385"/>
    <cellStyle name="Обычный 5 3 2 2 7 7" xfId="41238"/>
    <cellStyle name="Обычный 5 3 2 2 7 8" xfId="50158"/>
    <cellStyle name="Обычный 5 3 2 2 8" xfId="5614"/>
    <cellStyle name="Обычный 5 3 2 2 8 2" xfId="29699"/>
    <cellStyle name="Обычный 5 3 2 2 8 3" xfId="38895"/>
    <cellStyle name="Обычный 5 3 2 2 8 4" xfId="47823"/>
    <cellStyle name="Обычный 5 3 2 2 8 5" xfId="56743"/>
    <cellStyle name="Обычный 5 3 2 2 9" xfId="5615"/>
    <cellStyle name="Обычный 5 3 2 2 9 2" xfId="25834"/>
    <cellStyle name="Обычный 5 3 2 2 9 3" xfId="35035"/>
    <cellStyle name="Обычный 5 3 2 2 9 4" xfId="43963"/>
    <cellStyle name="Обычный 5 3 2 2 9 5" xfId="52883"/>
    <cellStyle name="Обычный 5 3 2 20" xfId="12923"/>
    <cellStyle name="Обычный 5 3 2 21" xfId="16782"/>
    <cellStyle name="Обычный 5 3 2 22" xfId="20642"/>
    <cellStyle name="Обычный 5 3 2 23" xfId="10242"/>
    <cellStyle name="Обычный 5 3 2 24" xfId="21843"/>
    <cellStyle name="Обычный 5 3 2 25" xfId="31603"/>
    <cellStyle name="Обычный 5 3 2 26" xfId="39973"/>
    <cellStyle name="Обычный 5 3 2 27" xfId="48893"/>
    <cellStyle name="Обычный 5 3 2 3" xfId="5616"/>
    <cellStyle name="Обычный 5 3 2 3 10" xfId="16913"/>
    <cellStyle name="Обычный 5 3 2 3 11" xfId="20773"/>
    <cellStyle name="Обычный 5 3 2 3 12" xfId="10289"/>
    <cellStyle name="Обычный 5 3 2 3 13" xfId="21974"/>
    <cellStyle name="Обычный 5 3 2 3 14" xfId="31627"/>
    <cellStyle name="Обычный 5 3 2 3 15" xfId="40104"/>
    <cellStyle name="Обычный 5 3 2 3 16" xfId="49024"/>
    <cellStyle name="Обычный 5 3 2 3 2" xfId="5617"/>
    <cellStyle name="Обычный 5 3 2 3 2 10" xfId="10778"/>
    <cellStyle name="Обычный 5 3 2 3 2 11" xfId="22273"/>
    <cellStyle name="Обычный 5 3 2 3 2 12" xfId="31628"/>
    <cellStyle name="Обычный 5 3 2 3 2 13" xfId="40403"/>
    <cellStyle name="Обычный 5 3 2 3 2 14" xfId="49323"/>
    <cellStyle name="Обычный 5 3 2 3 2 2" xfId="5618"/>
    <cellStyle name="Обычный 5 3 2 3 2 2 10" xfId="22873"/>
    <cellStyle name="Обычный 5 3 2 3 2 2 11" xfId="31629"/>
    <cellStyle name="Обычный 5 3 2 3 2 2 12" xfId="41002"/>
    <cellStyle name="Обычный 5 3 2 3 2 2 13" xfId="49922"/>
    <cellStyle name="Обычный 5 3 2 3 2 2 2" xfId="5619"/>
    <cellStyle name="Обычный 5 3 2 3 2 2 2 2" xfId="5620"/>
    <cellStyle name="Обычный 5 3 2 3 2 2 2 2 2" xfId="29401"/>
    <cellStyle name="Обычный 5 3 2 3 2 2 2 2 3" xfId="38597"/>
    <cellStyle name="Обычный 5 3 2 3 2 2 2 2 4" xfId="47525"/>
    <cellStyle name="Обычный 5 3 2 3 2 2 2 2 5" xfId="56445"/>
    <cellStyle name="Обычный 5 3 2 3 2 2 2 3" xfId="12755"/>
    <cellStyle name="Обычный 5 3 2 3 2 2 2 4" xfId="16614"/>
    <cellStyle name="Обычный 5 3 2 3 2 2 2 5" xfId="20474"/>
    <cellStyle name="Обычный 5 3 2 3 2 2 2 6" xfId="25536"/>
    <cellStyle name="Обычный 5 3 2 3 2 2 2 7" xfId="34737"/>
    <cellStyle name="Обычный 5 3 2 3 2 2 2 8" xfId="43665"/>
    <cellStyle name="Обычный 5 3 2 3 2 2 2 9" xfId="52585"/>
    <cellStyle name="Обычный 5 3 2 3 2 2 3" xfId="5621"/>
    <cellStyle name="Обычный 5 3 2 3 2 2 3 2" xfId="5622"/>
    <cellStyle name="Обычный 5 3 2 3 2 2 3 2 2" xfId="28070"/>
    <cellStyle name="Обычный 5 3 2 3 2 2 3 2 3" xfId="37266"/>
    <cellStyle name="Обычный 5 3 2 3 2 2 3 2 4" xfId="46194"/>
    <cellStyle name="Обычный 5 3 2 3 2 2 3 2 5" xfId="55114"/>
    <cellStyle name="Обычный 5 3 2 3 2 2 3 3" xfId="15283"/>
    <cellStyle name="Обычный 5 3 2 3 2 2 3 4" xfId="19143"/>
    <cellStyle name="Обычный 5 3 2 3 2 2 3 5" xfId="24205"/>
    <cellStyle name="Обычный 5 3 2 3 2 2 3 6" xfId="33408"/>
    <cellStyle name="Обычный 5 3 2 3 2 2 3 7" xfId="42334"/>
    <cellStyle name="Обычный 5 3 2 3 2 2 3 8" xfId="51254"/>
    <cellStyle name="Обычный 5 3 2 3 2 2 4" xfId="5623"/>
    <cellStyle name="Обычный 5 3 2 3 2 2 4 2" xfId="30598"/>
    <cellStyle name="Обычный 5 3 2 3 2 2 4 3" xfId="39794"/>
    <cellStyle name="Обычный 5 3 2 3 2 2 4 4" xfId="48722"/>
    <cellStyle name="Обычный 5 3 2 3 2 2 4 5" xfId="57642"/>
    <cellStyle name="Обычный 5 3 2 3 2 2 5" xfId="5624"/>
    <cellStyle name="Обычный 5 3 2 3 2 2 5 2" xfId="26737"/>
    <cellStyle name="Обычный 5 3 2 3 2 2 5 3" xfId="35934"/>
    <cellStyle name="Обычный 5 3 2 3 2 2 5 4" xfId="44862"/>
    <cellStyle name="Обычный 5 3 2 3 2 2 5 5" xfId="53782"/>
    <cellStyle name="Обычный 5 3 2 3 2 2 6" xfId="13952"/>
    <cellStyle name="Обычный 5 3 2 3 2 2 7" xfId="17811"/>
    <cellStyle name="Обычный 5 3 2 3 2 2 8" xfId="21671"/>
    <cellStyle name="Обычный 5 3 2 3 2 2 9" xfId="11299"/>
    <cellStyle name="Обычный 5 3 2 3 2 3" xfId="5625"/>
    <cellStyle name="Обычный 5 3 2 3 2 3 2" xfId="5626"/>
    <cellStyle name="Обычный 5 3 2 3 2 3 2 2" xfId="28803"/>
    <cellStyle name="Обычный 5 3 2 3 2 3 2 3" xfId="37999"/>
    <cellStyle name="Обычный 5 3 2 3 2 3 2 4" xfId="46927"/>
    <cellStyle name="Обычный 5 3 2 3 2 3 2 5" xfId="55847"/>
    <cellStyle name="Обычный 5 3 2 3 2 3 3" xfId="12157"/>
    <cellStyle name="Обычный 5 3 2 3 2 3 4" xfId="16016"/>
    <cellStyle name="Обычный 5 3 2 3 2 3 5" xfId="19876"/>
    <cellStyle name="Обычный 5 3 2 3 2 3 6" xfId="24938"/>
    <cellStyle name="Обычный 5 3 2 3 2 3 7" xfId="34139"/>
    <cellStyle name="Обычный 5 3 2 3 2 3 8" xfId="43067"/>
    <cellStyle name="Обычный 5 3 2 3 2 3 9" xfId="51987"/>
    <cellStyle name="Обычный 5 3 2 3 2 4" xfId="5627"/>
    <cellStyle name="Обычный 5 3 2 3 2 4 2" xfId="5628"/>
    <cellStyle name="Обычный 5 3 2 3 2 4 2 2" xfId="27472"/>
    <cellStyle name="Обычный 5 3 2 3 2 4 2 3" xfId="36668"/>
    <cellStyle name="Обычный 5 3 2 3 2 4 2 4" xfId="45596"/>
    <cellStyle name="Обычный 5 3 2 3 2 4 2 5" xfId="54516"/>
    <cellStyle name="Обычный 5 3 2 3 2 4 3" xfId="14685"/>
    <cellStyle name="Обычный 5 3 2 3 2 4 4" xfId="18545"/>
    <cellStyle name="Обычный 5 3 2 3 2 4 5" xfId="23607"/>
    <cellStyle name="Обычный 5 3 2 3 2 4 6" xfId="32811"/>
    <cellStyle name="Обычный 5 3 2 3 2 4 7" xfId="41736"/>
    <cellStyle name="Обычный 5 3 2 3 2 4 8" xfId="50656"/>
    <cellStyle name="Обычный 5 3 2 3 2 5" xfId="5629"/>
    <cellStyle name="Обычный 5 3 2 3 2 5 2" xfId="29999"/>
    <cellStyle name="Обычный 5 3 2 3 2 5 3" xfId="39195"/>
    <cellStyle name="Обычный 5 3 2 3 2 5 4" xfId="48123"/>
    <cellStyle name="Обычный 5 3 2 3 2 5 5" xfId="57043"/>
    <cellStyle name="Обычный 5 3 2 3 2 6" xfId="5630"/>
    <cellStyle name="Обычный 5 3 2 3 2 6 2" xfId="26138"/>
    <cellStyle name="Обычный 5 3 2 3 2 6 3" xfId="35335"/>
    <cellStyle name="Обычный 5 3 2 3 2 6 4" xfId="44263"/>
    <cellStyle name="Обычный 5 3 2 3 2 6 5" xfId="53183"/>
    <cellStyle name="Обычный 5 3 2 3 2 7" xfId="13353"/>
    <cellStyle name="Обычный 5 3 2 3 2 8" xfId="17212"/>
    <cellStyle name="Обычный 5 3 2 3 2 9" xfId="21072"/>
    <cellStyle name="Обычный 5 3 2 3 3" xfId="5631"/>
    <cellStyle name="Обычный 5 3 2 3 3 10" xfId="22574"/>
    <cellStyle name="Обычный 5 3 2 3 3 11" xfId="31630"/>
    <cellStyle name="Обычный 5 3 2 3 3 12" xfId="40703"/>
    <cellStyle name="Обычный 5 3 2 3 3 13" xfId="49623"/>
    <cellStyle name="Обычный 5 3 2 3 3 2" xfId="5632"/>
    <cellStyle name="Обычный 5 3 2 3 3 2 2" xfId="5633"/>
    <cellStyle name="Обычный 5 3 2 3 3 2 2 2" xfId="28504"/>
    <cellStyle name="Обычный 5 3 2 3 3 2 2 3" xfId="37700"/>
    <cellStyle name="Обычный 5 3 2 3 3 2 2 4" xfId="46628"/>
    <cellStyle name="Обычный 5 3 2 3 3 2 2 5" xfId="55548"/>
    <cellStyle name="Обычный 5 3 2 3 3 2 3" xfId="11858"/>
    <cellStyle name="Обычный 5 3 2 3 3 2 4" xfId="15717"/>
    <cellStyle name="Обычный 5 3 2 3 3 2 5" xfId="19577"/>
    <cellStyle name="Обычный 5 3 2 3 3 2 6" xfId="24639"/>
    <cellStyle name="Обычный 5 3 2 3 3 2 7" xfId="33841"/>
    <cellStyle name="Обычный 5 3 2 3 3 2 8" xfId="42768"/>
    <cellStyle name="Обычный 5 3 2 3 3 2 9" xfId="51688"/>
    <cellStyle name="Обычный 5 3 2 3 3 3" xfId="5634"/>
    <cellStyle name="Обычный 5 3 2 3 3 3 2" xfId="5635"/>
    <cellStyle name="Обычный 5 3 2 3 3 3 2 2" xfId="27172"/>
    <cellStyle name="Обычный 5 3 2 3 3 3 2 3" xfId="36369"/>
    <cellStyle name="Обычный 5 3 2 3 3 3 2 4" xfId="45297"/>
    <cellStyle name="Обычный 5 3 2 3 3 3 2 5" xfId="54217"/>
    <cellStyle name="Обычный 5 3 2 3 3 3 3" xfId="14386"/>
    <cellStyle name="Обычный 5 3 2 3 3 3 4" xfId="18246"/>
    <cellStyle name="Обычный 5 3 2 3 3 3 5" xfId="23308"/>
    <cellStyle name="Обычный 5 3 2 3 3 3 6" xfId="32513"/>
    <cellStyle name="Обычный 5 3 2 3 3 3 7" xfId="41437"/>
    <cellStyle name="Обычный 5 3 2 3 3 3 8" xfId="50357"/>
    <cellStyle name="Обычный 5 3 2 3 3 4" xfId="5636"/>
    <cellStyle name="Обычный 5 3 2 3 3 4 2" xfId="30299"/>
    <cellStyle name="Обычный 5 3 2 3 3 4 3" xfId="39495"/>
    <cellStyle name="Обычный 5 3 2 3 3 4 4" xfId="48423"/>
    <cellStyle name="Обычный 5 3 2 3 3 4 5" xfId="57343"/>
    <cellStyle name="Обычный 5 3 2 3 3 5" xfId="5637"/>
    <cellStyle name="Обычный 5 3 2 3 3 5 2" xfId="26438"/>
    <cellStyle name="Обычный 5 3 2 3 3 5 3" xfId="35635"/>
    <cellStyle name="Обычный 5 3 2 3 3 5 4" xfId="44563"/>
    <cellStyle name="Обычный 5 3 2 3 3 5 5" xfId="53483"/>
    <cellStyle name="Обычный 5 3 2 3 3 6" xfId="13653"/>
    <cellStyle name="Обычный 5 3 2 3 3 7" xfId="17512"/>
    <cellStyle name="Обычный 5 3 2 3 3 8" xfId="21372"/>
    <cellStyle name="Обычный 5 3 2 3 3 9" xfId="10475"/>
    <cellStyle name="Обычный 5 3 2 3 4" xfId="5638"/>
    <cellStyle name="Обычный 5 3 2 3 4 10" xfId="50955"/>
    <cellStyle name="Обычный 5 3 2 3 4 2" xfId="5639"/>
    <cellStyle name="Обычный 5 3 2 3 4 2 2" xfId="5640"/>
    <cellStyle name="Обычный 5 3 2 3 4 2 2 2" xfId="29102"/>
    <cellStyle name="Обычный 5 3 2 3 4 2 2 3" xfId="38298"/>
    <cellStyle name="Обычный 5 3 2 3 4 2 2 4" xfId="47226"/>
    <cellStyle name="Обычный 5 3 2 3 4 2 2 5" xfId="56146"/>
    <cellStyle name="Обычный 5 3 2 3 4 2 3" xfId="12456"/>
    <cellStyle name="Обычный 5 3 2 3 4 2 4" xfId="16315"/>
    <cellStyle name="Обычный 5 3 2 3 4 2 5" xfId="20175"/>
    <cellStyle name="Обычный 5 3 2 3 4 2 6" xfId="25237"/>
    <cellStyle name="Обычный 5 3 2 3 4 2 7" xfId="34438"/>
    <cellStyle name="Обычный 5 3 2 3 4 2 8" xfId="43366"/>
    <cellStyle name="Обычный 5 3 2 3 4 2 9" xfId="52286"/>
    <cellStyle name="Обычный 5 3 2 3 4 3" xfId="5641"/>
    <cellStyle name="Обычный 5 3 2 3 4 3 2" xfId="27771"/>
    <cellStyle name="Обычный 5 3 2 3 4 3 3" xfId="36967"/>
    <cellStyle name="Обычный 5 3 2 3 4 3 4" xfId="45895"/>
    <cellStyle name="Обычный 5 3 2 3 4 3 5" xfId="54815"/>
    <cellStyle name="Обычный 5 3 2 3 4 4" xfId="11515"/>
    <cellStyle name="Обычный 5 3 2 3 4 5" xfId="14984"/>
    <cellStyle name="Обычный 5 3 2 3 4 6" xfId="18844"/>
    <cellStyle name="Обычный 5 3 2 3 4 7" xfId="23906"/>
    <cellStyle name="Обычный 5 3 2 3 4 8" xfId="33109"/>
    <cellStyle name="Обычный 5 3 2 3 4 9" xfId="42035"/>
    <cellStyle name="Обычный 5 3 2 3 5" xfId="5642"/>
    <cellStyle name="Обычный 5 3 2 3 5 2" xfId="5643"/>
    <cellStyle name="Обычный 5 3 2 3 5 2 2" xfId="28274"/>
    <cellStyle name="Обычный 5 3 2 3 5 2 3" xfId="37470"/>
    <cellStyle name="Обычный 5 3 2 3 5 2 4" xfId="46398"/>
    <cellStyle name="Обычный 5 3 2 3 5 2 5" xfId="55318"/>
    <cellStyle name="Обычный 5 3 2 3 5 3" xfId="11628"/>
    <cellStyle name="Обычный 5 3 2 3 5 4" xfId="15487"/>
    <cellStyle name="Обычный 5 3 2 3 5 5" xfId="19347"/>
    <cellStyle name="Обычный 5 3 2 3 5 6" xfId="24409"/>
    <cellStyle name="Обычный 5 3 2 3 5 7" xfId="33611"/>
    <cellStyle name="Обычный 5 3 2 3 5 8" xfId="42538"/>
    <cellStyle name="Обычный 5 3 2 3 5 9" xfId="51458"/>
    <cellStyle name="Обычный 5 3 2 3 6" xfId="5644"/>
    <cellStyle name="Обычный 5 3 2 3 6 2" xfId="5645"/>
    <cellStyle name="Обычный 5 3 2 3 6 2 2" xfId="26942"/>
    <cellStyle name="Обычный 5 3 2 3 6 2 3" xfId="36139"/>
    <cellStyle name="Обычный 5 3 2 3 6 2 4" xfId="45067"/>
    <cellStyle name="Обычный 5 3 2 3 6 2 5" xfId="53987"/>
    <cellStyle name="Обычный 5 3 2 3 6 3" xfId="14156"/>
    <cellStyle name="Обычный 5 3 2 3 6 4" xfId="18016"/>
    <cellStyle name="Обычный 5 3 2 3 6 5" xfId="23078"/>
    <cellStyle name="Обычный 5 3 2 3 6 6" xfId="32305"/>
    <cellStyle name="Обычный 5 3 2 3 6 7" xfId="41207"/>
    <cellStyle name="Обычный 5 3 2 3 6 8" xfId="50127"/>
    <cellStyle name="Обычный 5 3 2 3 7" xfId="5646"/>
    <cellStyle name="Обычный 5 3 2 3 7 2" xfId="29700"/>
    <cellStyle name="Обычный 5 3 2 3 7 3" xfId="38896"/>
    <cellStyle name="Обычный 5 3 2 3 7 4" xfId="47824"/>
    <cellStyle name="Обычный 5 3 2 3 7 5" xfId="56744"/>
    <cellStyle name="Обычный 5 3 2 3 8" xfId="5647"/>
    <cellStyle name="Обычный 5 3 2 3 8 2" xfId="25835"/>
    <cellStyle name="Обычный 5 3 2 3 8 3" xfId="35036"/>
    <cellStyle name="Обычный 5 3 2 3 8 4" xfId="43964"/>
    <cellStyle name="Обычный 5 3 2 3 8 5" xfId="52884"/>
    <cellStyle name="Обычный 5 3 2 3 9" xfId="13054"/>
    <cellStyle name="Обычный 5 3 2 4" xfId="5648"/>
    <cellStyle name="Обычный 5 3 2 4 10" xfId="16914"/>
    <cellStyle name="Обычный 5 3 2 4 11" xfId="20774"/>
    <cellStyle name="Обычный 5 3 2 4 12" xfId="10311"/>
    <cellStyle name="Обычный 5 3 2 4 13" xfId="21975"/>
    <cellStyle name="Обычный 5 3 2 4 14" xfId="31631"/>
    <cellStyle name="Обычный 5 3 2 4 15" xfId="40105"/>
    <cellStyle name="Обычный 5 3 2 4 16" xfId="49025"/>
    <cellStyle name="Обычный 5 3 2 4 2" xfId="5649"/>
    <cellStyle name="Обычный 5 3 2 4 2 10" xfId="10779"/>
    <cellStyle name="Обычный 5 3 2 4 2 11" xfId="22274"/>
    <cellStyle name="Обычный 5 3 2 4 2 12" xfId="31632"/>
    <cellStyle name="Обычный 5 3 2 4 2 13" xfId="40404"/>
    <cellStyle name="Обычный 5 3 2 4 2 14" xfId="49324"/>
    <cellStyle name="Обычный 5 3 2 4 2 2" xfId="5650"/>
    <cellStyle name="Обычный 5 3 2 4 2 2 10" xfId="22874"/>
    <cellStyle name="Обычный 5 3 2 4 2 2 11" xfId="31633"/>
    <cellStyle name="Обычный 5 3 2 4 2 2 12" xfId="41003"/>
    <cellStyle name="Обычный 5 3 2 4 2 2 13" xfId="49923"/>
    <cellStyle name="Обычный 5 3 2 4 2 2 2" xfId="5651"/>
    <cellStyle name="Обычный 5 3 2 4 2 2 2 2" xfId="5652"/>
    <cellStyle name="Обычный 5 3 2 4 2 2 2 2 2" xfId="29402"/>
    <cellStyle name="Обычный 5 3 2 4 2 2 2 2 3" xfId="38598"/>
    <cellStyle name="Обычный 5 3 2 4 2 2 2 2 4" xfId="47526"/>
    <cellStyle name="Обычный 5 3 2 4 2 2 2 2 5" xfId="56446"/>
    <cellStyle name="Обычный 5 3 2 4 2 2 2 3" xfId="12756"/>
    <cellStyle name="Обычный 5 3 2 4 2 2 2 4" xfId="16615"/>
    <cellStyle name="Обычный 5 3 2 4 2 2 2 5" xfId="20475"/>
    <cellStyle name="Обычный 5 3 2 4 2 2 2 6" xfId="25537"/>
    <cellStyle name="Обычный 5 3 2 4 2 2 2 7" xfId="34738"/>
    <cellStyle name="Обычный 5 3 2 4 2 2 2 8" xfId="43666"/>
    <cellStyle name="Обычный 5 3 2 4 2 2 2 9" xfId="52586"/>
    <cellStyle name="Обычный 5 3 2 4 2 2 3" xfId="5653"/>
    <cellStyle name="Обычный 5 3 2 4 2 2 3 2" xfId="5654"/>
    <cellStyle name="Обычный 5 3 2 4 2 2 3 2 2" xfId="28071"/>
    <cellStyle name="Обычный 5 3 2 4 2 2 3 2 3" xfId="37267"/>
    <cellStyle name="Обычный 5 3 2 4 2 2 3 2 4" xfId="46195"/>
    <cellStyle name="Обычный 5 3 2 4 2 2 3 2 5" xfId="55115"/>
    <cellStyle name="Обычный 5 3 2 4 2 2 3 3" xfId="15284"/>
    <cellStyle name="Обычный 5 3 2 4 2 2 3 4" xfId="19144"/>
    <cellStyle name="Обычный 5 3 2 4 2 2 3 5" xfId="24206"/>
    <cellStyle name="Обычный 5 3 2 4 2 2 3 6" xfId="33409"/>
    <cellStyle name="Обычный 5 3 2 4 2 2 3 7" xfId="42335"/>
    <cellStyle name="Обычный 5 3 2 4 2 2 3 8" xfId="51255"/>
    <cellStyle name="Обычный 5 3 2 4 2 2 4" xfId="5655"/>
    <cellStyle name="Обычный 5 3 2 4 2 2 4 2" xfId="30599"/>
    <cellStyle name="Обычный 5 3 2 4 2 2 4 3" xfId="39795"/>
    <cellStyle name="Обычный 5 3 2 4 2 2 4 4" xfId="48723"/>
    <cellStyle name="Обычный 5 3 2 4 2 2 4 5" xfId="57643"/>
    <cellStyle name="Обычный 5 3 2 4 2 2 5" xfId="5656"/>
    <cellStyle name="Обычный 5 3 2 4 2 2 5 2" xfId="26738"/>
    <cellStyle name="Обычный 5 3 2 4 2 2 5 3" xfId="35935"/>
    <cellStyle name="Обычный 5 3 2 4 2 2 5 4" xfId="44863"/>
    <cellStyle name="Обычный 5 3 2 4 2 2 5 5" xfId="53783"/>
    <cellStyle name="Обычный 5 3 2 4 2 2 6" xfId="13953"/>
    <cellStyle name="Обычный 5 3 2 4 2 2 7" xfId="17812"/>
    <cellStyle name="Обычный 5 3 2 4 2 2 8" xfId="21672"/>
    <cellStyle name="Обычный 5 3 2 4 2 2 9" xfId="11300"/>
    <cellStyle name="Обычный 5 3 2 4 2 3" xfId="5657"/>
    <cellStyle name="Обычный 5 3 2 4 2 3 2" xfId="5658"/>
    <cellStyle name="Обычный 5 3 2 4 2 3 2 2" xfId="28804"/>
    <cellStyle name="Обычный 5 3 2 4 2 3 2 3" xfId="38000"/>
    <cellStyle name="Обычный 5 3 2 4 2 3 2 4" xfId="46928"/>
    <cellStyle name="Обычный 5 3 2 4 2 3 2 5" xfId="55848"/>
    <cellStyle name="Обычный 5 3 2 4 2 3 3" xfId="12158"/>
    <cellStyle name="Обычный 5 3 2 4 2 3 4" xfId="16017"/>
    <cellStyle name="Обычный 5 3 2 4 2 3 5" xfId="19877"/>
    <cellStyle name="Обычный 5 3 2 4 2 3 6" xfId="24939"/>
    <cellStyle name="Обычный 5 3 2 4 2 3 7" xfId="34140"/>
    <cellStyle name="Обычный 5 3 2 4 2 3 8" xfId="43068"/>
    <cellStyle name="Обычный 5 3 2 4 2 3 9" xfId="51988"/>
    <cellStyle name="Обычный 5 3 2 4 2 4" xfId="5659"/>
    <cellStyle name="Обычный 5 3 2 4 2 4 2" xfId="5660"/>
    <cellStyle name="Обычный 5 3 2 4 2 4 2 2" xfId="27473"/>
    <cellStyle name="Обычный 5 3 2 4 2 4 2 3" xfId="36669"/>
    <cellStyle name="Обычный 5 3 2 4 2 4 2 4" xfId="45597"/>
    <cellStyle name="Обычный 5 3 2 4 2 4 2 5" xfId="54517"/>
    <cellStyle name="Обычный 5 3 2 4 2 4 3" xfId="14686"/>
    <cellStyle name="Обычный 5 3 2 4 2 4 4" xfId="18546"/>
    <cellStyle name="Обычный 5 3 2 4 2 4 5" xfId="23608"/>
    <cellStyle name="Обычный 5 3 2 4 2 4 6" xfId="32812"/>
    <cellStyle name="Обычный 5 3 2 4 2 4 7" xfId="41737"/>
    <cellStyle name="Обычный 5 3 2 4 2 4 8" xfId="50657"/>
    <cellStyle name="Обычный 5 3 2 4 2 5" xfId="5661"/>
    <cellStyle name="Обычный 5 3 2 4 2 5 2" xfId="30000"/>
    <cellStyle name="Обычный 5 3 2 4 2 5 3" xfId="39196"/>
    <cellStyle name="Обычный 5 3 2 4 2 5 4" xfId="48124"/>
    <cellStyle name="Обычный 5 3 2 4 2 5 5" xfId="57044"/>
    <cellStyle name="Обычный 5 3 2 4 2 6" xfId="5662"/>
    <cellStyle name="Обычный 5 3 2 4 2 6 2" xfId="26139"/>
    <cellStyle name="Обычный 5 3 2 4 2 6 3" xfId="35336"/>
    <cellStyle name="Обычный 5 3 2 4 2 6 4" xfId="44264"/>
    <cellStyle name="Обычный 5 3 2 4 2 6 5" xfId="53184"/>
    <cellStyle name="Обычный 5 3 2 4 2 7" xfId="13354"/>
    <cellStyle name="Обычный 5 3 2 4 2 8" xfId="17213"/>
    <cellStyle name="Обычный 5 3 2 4 2 9" xfId="21073"/>
    <cellStyle name="Обычный 5 3 2 4 3" xfId="5663"/>
    <cellStyle name="Обычный 5 3 2 4 3 10" xfId="22575"/>
    <cellStyle name="Обычный 5 3 2 4 3 11" xfId="31634"/>
    <cellStyle name="Обычный 5 3 2 4 3 12" xfId="40704"/>
    <cellStyle name="Обычный 5 3 2 4 3 13" xfId="49624"/>
    <cellStyle name="Обычный 5 3 2 4 3 2" xfId="5664"/>
    <cellStyle name="Обычный 5 3 2 4 3 2 2" xfId="5665"/>
    <cellStyle name="Обычный 5 3 2 4 3 2 2 2" xfId="28505"/>
    <cellStyle name="Обычный 5 3 2 4 3 2 2 3" xfId="37701"/>
    <cellStyle name="Обычный 5 3 2 4 3 2 2 4" xfId="46629"/>
    <cellStyle name="Обычный 5 3 2 4 3 2 2 5" xfId="55549"/>
    <cellStyle name="Обычный 5 3 2 4 3 2 3" xfId="11859"/>
    <cellStyle name="Обычный 5 3 2 4 3 2 4" xfId="15718"/>
    <cellStyle name="Обычный 5 3 2 4 3 2 5" xfId="19578"/>
    <cellStyle name="Обычный 5 3 2 4 3 2 6" xfId="24640"/>
    <cellStyle name="Обычный 5 3 2 4 3 2 7" xfId="33842"/>
    <cellStyle name="Обычный 5 3 2 4 3 2 8" xfId="42769"/>
    <cellStyle name="Обычный 5 3 2 4 3 2 9" xfId="51689"/>
    <cellStyle name="Обычный 5 3 2 4 3 3" xfId="5666"/>
    <cellStyle name="Обычный 5 3 2 4 3 3 2" xfId="5667"/>
    <cellStyle name="Обычный 5 3 2 4 3 3 2 2" xfId="27173"/>
    <cellStyle name="Обычный 5 3 2 4 3 3 2 3" xfId="36370"/>
    <cellStyle name="Обычный 5 3 2 4 3 3 2 4" xfId="45298"/>
    <cellStyle name="Обычный 5 3 2 4 3 3 2 5" xfId="54218"/>
    <cellStyle name="Обычный 5 3 2 4 3 3 3" xfId="14387"/>
    <cellStyle name="Обычный 5 3 2 4 3 3 4" xfId="18247"/>
    <cellStyle name="Обычный 5 3 2 4 3 3 5" xfId="23309"/>
    <cellStyle name="Обычный 5 3 2 4 3 3 6" xfId="32514"/>
    <cellStyle name="Обычный 5 3 2 4 3 3 7" xfId="41438"/>
    <cellStyle name="Обычный 5 3 2 4 3 3 8" xfId="50358"/>
    <cellStyle name="Обычный 5 3 2 4 3 4" xfId="5668"/>
    <cellStyle name="Обычный 5 3 2 4 3 4 2" xfId="30300"/>
    <cellStyle name="Обычный 5 3 2 4 3 4 3" xfId="39496"/>
    <cellStyle name="Обычный 5 3 2 4 3 4 4" xfId="48424"/>
    <cellStyle name="Обычный 5 3 2 4 3 4 5" xfId="57344"/>
    <cellStyle name="Обычный 5 3 2 4 3 5" xfId="5669"/>
    <cellStyle name="Обычный 5 3 2 4 3 5 2" xfId="26439"/>
    <cellStyle name="Обычный 5 3 2 4 3 5 3" xfId="35636"/>
    <cellStyle name="Обычный 5 3 2 4 3 5 4" xfId="44564"/>
    <cellStyle name="Обычный 5 3 2 4 3 5 5" xfId="53484"/>
    <cellStyle name="Обычный 5 3 2 4 3 6" xfId="13654"/>
    <cellStyle name="Обычный 5 3 2 4 3 7" xfId="17513"/>
    <cellStyle name="Обычный 5 3 2 4 3 8" xfId="21373"/>
    <cellStyle name="Обычный 5 3 2 4 3 9" xfId="10476"/>
    <cellStyle name="Обычный 5 3 2 4 4" xfId="5670"/>
    <cellStyle name="Обычный 5 3 2 4 4 10" xfId="50956"/>
    <cellStyle name="Обычный 5 3 2 4 4 2" xfId="5671"/>
    <cellStyle name="Обычный 5 3 2 4 4 2 2" xfId="5672"/>
    <cellStyle name="Обычный 5 3 2 4 4 2 2 2" xfId="29103"/>
    <cellStyle name="Обычный 5 3 2 4 4 2 2 3" xfId="38299"/>
    <cellStyle name="Обычный 5 3 2 4 4 2 2 4" xfId="47227"/>
    <cellStyle name="Обычный 5 3 2 4 4 2 2 5" xfId="56147"/>
    <cellStyle name="Обычный 5 3 2 4 4 2 3" xfId="12457"/>
    <cellStyle name="Обычный 5 3 2 4 4 2 4" xfId="16316"/>
    <cellStyle name="Обычный 5 3 2 4 4 2 5" xfId="20176"/>
    <cellStyle name="Обычный 5 3 2 4 4 2 6" xfId="25238"/>
    <cellStyle name="Обычный 5 3 2 4 4 2 7" xfId="34439"/>
    <cellStyle name="Обычный 5 3 2 4 4 2 8" xfId="43367"/>
    <cellStyle name="Обычный 5 3 2 4 4 2 9" xfId="52287"/>
    <cellStyle name="Обычный 5 3 2 4 4 3" xfId="5673"/>
    <cellStyle name="Обычный 5 3 2 4 4 3 2" xfId="27772"/>
    <cellStyle name="Обычный 5 3 2 4 4 3 3" xfId="36968"/>
    <cellStyle name="Обычный 5 3 2 4 4 3 4" xfId="45896"/>
    <cellStyle name="Обычный 5 3 2 4 4 3 5" xfId="54816"/>
    <cellStyle name="Обычный 5 3 2 4 4 4" xfId="11516"/>
    <cellStyle name="Обычный 5 3 2 4 4 5" xfId="14985"/>
    <cellStyle name="Обычный 5 3 2 4 4 6" xfId="18845"/>
    <cellStyle name="Обычный 5 3 2 4 4 7" xfId="23907"/>
    <cellStyle name="Обычный 5 3 2 4 4 8" xfId="33110"/>
    <cellStyle name="Обычный 5 3 2 4 4 9" xfId="42036"/>
    <cellStyle name="Обычный 5 3 2 4 5" xfId="5674"/>
    <cellStyle name="Обычный 5 3 2 4 5 2" xfId="5675"/>
    <cellStyle name="Обычный 5 3 2 4 5 2 2" xfId="28327"/>
    <cellStyle name="Обычный 5 3 2 4 5 2 3" xfId="37523"/>
    <cellStyle name="Обычный 5 3 2 4 5 2 4" xfId="46451"/>
    <cellStyle name="Обычный 5 3 2 4 5 2 5" xfId="55371"/>
    <cellStyle name="Обычный 5 3 2 4 5 3" xfId="11681"/>
    <cellStyle name="Обычный 5 3 2 4 5 4" xfId="15540"/>
    <cellStyle name="Обычный 5 3 2 4 5 5" xfId="19400"/>
    <cellStyle name="Обычный 5 3 2 4 5 6" xfId="24462"/>
    <cellStyle name="Обычный 5 3 2 4 5 7" xfId="33664"/>
    <cellStyle name="Обычный 5 3 2 4 5 8" xfId="42591"/>
    <cellStyle name="Обычный 5 3 2 4 5 9" xfId="51511"/>
    <cellStyle name="Обычный 5 3 2 4 6" xfId="5676"/>
    <cellStyle name="Обычный 5 3 2 4 6 2" xfId="5677"/>
    <cellStyle name="Обычный 5 3 2 4 6 2 2" xfId="26995"/>
    <cellStyle name="Обычный 5 3 2 4 6 2 3" xfId="36192"/>
    <cellStyle name="Обычный 5 3 2 4 6 2 4" xfId="45120"/>
    <cellStyle name="Обычный 5 3 2 4 6 2 5" xfId="54040"/>
    <cellStyle name="Обычный 5 3 2 4 6 3" xfId="14209"/>
    <cellStyle name="Обычный 5 3 2 4 6 4" xfId="18069"/>
    <cellStyle name="Обычный 5 3 2 4 6 5" xfId="23131"/>
    <cellStyle name="Обычный 5 3 2 4 6 6" xfId="31739"/>
    <cellStyle name="Обычный 5 3 2 4 6 7" xfId="41260"/>
    <cellStyle name="Обычный 5 3 2 4 6 8" xfId="50180"/>
    <cellStyle name="Обычный 5 3 2 4 7" xfId="5678"/>
    <cellStyle name="Обычный 5 3 2 4 7 2" xfId="29701"/>
    <cellStyle name="Обычный 5 3 2 4 7 3" xfId="38897"/>
    <cellStyle name="Обычный 5 3 2 4 7 4" xfId="47825"/>
    <cellStyle name="Обычный 5 3 2 4 7 5" xfId="56745"/>
    <cellStyle name="Обычный 5 3 2 4 8" xfId="5679"/>
    <cellStyle name="Обычный 5 3 2 4 8 2" xfId="25836"/>
    <cellStyle name="Обычный 5 3 2 4 8 3" xfId="35037"/>
    <cellStyle name="Обычный 5 3 2 4 8 4" xfId="43965"/>
    <cellStyle name="Обычный 5 3 2 4 8 5" xfId="52885"/>
    <cellStyle name="Обычный 5 3 2 4 9" xfId="13055"/>
    <cellStyle name="Обычный 5 3 2 5" xfId="5680"/>
    <cellStyle name="Обычный 5 3 2 5 10" xfId="20775"/>
    <cellStyle name="Обычный 5 3 2 5 11" xfId="10477"/>
    <cellStyle name="Обычный 5 3 2 5 12" xfId="21976"/>
    <cellStyle name="Обычный 5 3 2 5 13" xfId="31635"/>
    <cellStyle name="Обычный 5 3 2 5 14" xfId="40106"/>
    <cellStyle name="Обычный 5 3 2 5 15" xfId="49026"/>
    <cellStyle name="Обычный 5 3 2 5 2" xfId="5681"/>
    <cellStyle name="Обычный 5 3 2 5 2 10" xfId="10780"/>
    <cellStyle name="Обычный 5 3 2 5 2 11" xfId="22275"/>
    <cellStyle name="Обычный 5 3 2 5 2 12" xfId="31636"/>
    <cellStyle name="Обычный 5 3 2 5 2 13" xfId="40405"/>
    <cellStyle name="Обычный 5 3 2 5 2 14" xfId="49325"/>
    <cellStyle name="Обычный 5 3 2 5 2 2" xfId="5682"/>
    <cellStyle name="Обычный 5 3 2 5 2 2 10" xfId="22875"/>
    <cellStyle name="Обычный 5 3 2 5 2 2 11" xfId="31637"/>
    <cellStyle name="Обычный 5 3 2 5 2 2 12" xfId="41004"/>
    <cellStyle name="Обычный 5 3 2 5 2 2 13" xfId="49924"/>
    <cellStyle name="Обычный 5 3 2 5 2 2 2" xfId="5683"/>
    <cellStyle name="Обычный 5 3 2 5 2 2 2 2" xfId="5684"/>
    <cellStyle name="Обычный 5 3 2 5 2 2 2 2 2" xfId="29403"/>
    <cellStyle name="Обычный 5 3 2 5 2 2 2 2 3" xfId="38599"/>
    <cellStyle name="Обычный 5 3 2 5 2 2 2 2 4" xfId="47527"/>
    <cellStyle name="Обычный 5 3 2 5 2 2 2 2 5" xfId="56447"/>
    <cellStyle name="Обычный 5 3 2 5 2 2 2 3" xfId="12757"/>
    <cellStyle name="Обычный 5 3 2 5 2 2 2 4" xfId="16616"/>
    <cellStyle name="Обычный 5 3 2 5 2 2 2 5" xfId="20476"/>
    <cellStyle name="Обычный 5 3 2 5 2 2 2 6" xfId="25538"/>
    <cellStyle name="Обычный 5 3 2 5 2 2 2 7" xfId="34739"/>
    <cellStyle name="Обычный 5 3 2 5 2 2 2 8" xfId="43667"/>
    <cellStyle name="Обычный 5 3 2 5 2 2 2 9" xfId="52587"/>
    <cellStyle name="Обычный 5 3 2 5 2 2 3" xfId="5685"/>
    <cellStyle name="Обычный 5 3 2 5 2 2 3 2" xfId="5686"/>
    <cellStyle name="Обычный 5 3 2 5 2 2 3 2 2" xfId="28072"/>
    <cellStyle name="Обычный 5 3 2 5 2 2 3 2 3" xfId="37268"/>
    <cellStyle name="Обычный 5 3 2 5 2 2 3 2 4" xfId="46196"/>
    <cellStyle name="Обычный 5 3 2 5 2 2 3 2 5" xfId="55116"/>
    <cellStyle name="Обычный 5 3 2 5 2 2 3 3" xfId="15285"/>
    <cellStyle name="Обычный 5 3 2 5 2 2 3 4" xfId="19145"/>
    <cellStyle name="Обычный 5 3 2 5 2 2 3 5" xfId="24207"/>
    <cellStyle name="Обычный 5 3 2 5 2 2 3 6" xfId="33410"/>
    <cellStyle name="Обычный 5 3 2 5 2 2 3 7" xfId="42336"/>
    <cellStyle name="Обычный 5 3 2 5 2 2 3 8" xfId="51256"/>
    <cellStyle name="Обычный 5 3 2 5 2 2 4" xfId="5687"/>
    <cellStyle name="Обычный 5 3 2 5 2 2 4 2" xfId="30600"/>
    <cellStyle name="Обычный 5 3 2 5 2 2 4 3" xfId="39796"/>
    <cellStyle name="Обычный 5 3 2 5 2 2 4 4" xfId="48724"/>
    <cellStyle name="Обычный 5 3 2 5 2 2 4 5" xfId="57644"/>
    <cellStyle name="Обычный 5 3 2 5 2 2 5" xfId="5688"/>
    <cellStyle name="Обычный 5 3 2 5 2 2 5 2" xfId="26739"/>
    <cellStyle name="Обычный 5 3 2 5 2 2 5 3" xfId="35936"/>
    <cellStyle name="Обычный 5 3 2 5 2 2 5 4" xfId="44864"/>
    <cellStyle name="Обычный 5 3 2 5 2 2 5 5" xfId="53784"/>
    <cellStyle name="Обычный 5 3 2 5 2 2 6" xfId="13954"/>
    <cellStyle name="Обычный 5 3 2 5 2 2 7" xfId="17813"/>
    <cellStyle name="Обычный 5 3 2 5 2 2 8" xfId="21673"/>
    <cellStyle name="Обычный 5 3 2 5 2 2 9" xfId="11301"/>
    <cellStyle name="Обычный 5 3 2 5 2 3" xfId="5689"/>
    <cellStyle name="Обычный 5 3 2 5 2 3 2" xfId="5690"/>
    <cellStyle name="Обычный 5 3 2 5 2 3 2 2" xfId="28805"/>
    <cellStyle name="Обычный 5 3 2 5 2 3 2 3" xfId="38001"/>
    <cellStyle name="Обычный 5 3 2 5 2 3 2 4" xfId="46929"/>
    <cellStyle name="Обычный 5 3 2 5 2 3 2 5" xfId="55849"/>
    <cellStyle name="Обычный 5 3 2 5 2 3 3" xfId="12159"/>
    <cellStyle name="Обычный 5 3 2 5 2 3 4" xfId="16018"/>
    <cellStyle name="Обычный 5 3 2 5 2 3 5" xfId="19878"/>
    <cellStyle name="Обычный 5 3 2 5 2 3 6" xfId="24940"/>
    <cellStyle name="Обычный 5 3 2 5 2 3 7" xfId="34141"/>
    <cellStyle name="Обычный 5 3 2 5 2 3 8" xfId="43069"/>
    <cellStyle name="Обычный 5 3 2 5 2 3 9" xfId="51989"/>
    <cellStyle name="Обычный 5 3 2 5 2 4" xfId="5691"/>
    <cellStyle name="Обычный 5 3 2 5 2 4 2" xfId="5692"/>
    <cellStyle name="Обычный 5 3 2 5 2 4 2 2" xfId="27474"/>
    <cellStyle name="Обычный 5 3 2 5 2 4 2 3" xfId="36670"/>
    <cellStyle name="Обычный 5 3 2 5 2 4 2 4" xfId="45598"/>
    <cellStyle name="Обычный 5 3 2 5 2 4 2 5" xfId="54518"/>
    <cellStyle name="Обычный 5 3 2 5 2 4 3" xfId="14687"/>
    <cellStyle name="Обычный 5 3 2 5 2 4 4" xfId="18547"/>
    <cellStyle name="Обычный 5 3 2 5 2 4 5" xfId="23609"/>
    <cellStyle name="Обычный 5 3 2 5 2 4 6" xfId="32813"/>
    <cellStyle name="Обычный 5 3 2 5 2 4 7" xfId="41738"/>
    <cellStyle name="Обычный 5 3 2 5 2 4 8" xfId="50658"/>
    <cellStyle name="Обычный 5 3 2 5 2 5" xfId="5693"/>
    <cellStyle name="Обычный 5 3 2 5 2 5 2" xfId="30001"/>
    <cellStyle name="Обычный 5 3 2 5 2 5 3" xfId="39197"/>
    <cellStyle name="Обычный 5 3 2 5 2 5 4" xfId="48125"/>
    <cellStyle name="Обычный 5 3 2 5 2 5 5" xfId="57045"/>
    <cellStyle name="Обычный 5 3 2 5 2 6" xfId="5694"/>
    <cellStyle name="Обычный 5 3 2 5 2 6 2" xfId="26140"/>
    <cellStyle name="Обычный 5 3 2 5 2 6 3" xfId="35337"/>
    <cellStyle name="Обычный 5 3 2 5 2 6 4" xfId="44265"/>
    <cellStyle name="Обычный 5 3 2 5 2 6 5" xfId="53185"/>
    <cellStyle name="Обычный 5 3 2 5 2 7" xfId="13355"/>
    <cellStyle name="Обычный 5 3 2 5 2 8" xfId="17214"/>
    <cellStyle name="Обычный 5 3 2 5 2 9" xfId="21074"/>
    <cellStyle name="Обычный 5 3 2 5 3" xfId="5695"/>
    <cellStyle name="Обычный 5 3 2 5 3 10" xfId="22576"/>
    <cellStyle name="Обычный 5 3 2 5 3 11" xfId="31638"/>
    <cellStyle name="Обычный 5 3 2 5 3 12" xfId="40705"/>
    <cellStyle name="Обычный 5 3 2 5 3 13" xfId="49625"/>
    <cellStyle name="Обычный 5 3 2 5 3 2" xfId="5696"/>
    <cellStyle name="Обычный 5 3 2 5 3 2 2" xfId="5697"/>
    <cellStyle name="Обычный 5 3 2 5 3 2 2 2" xfId="29104"/>
    <cellStyle name="Обычный 5 3 2 5 3 2 2 3" xfId="38300"/>
    <cellStyle name="Обычный 5 3 2 5 3 2 2 4" xfId="47228"/>
    <cellStyle name="Обычный 5 3 2 5 3 2 2 5" xfId="56148"/>
    <cellStyle name="Обычный 5 3 2 5 3 2 3" xfId="12458"/>
    <cellStyle name="Обычный 5 3 2 5 3 2 4" xfId="16317"/>
    <cellStyle name="Обычный 5 3 2 5 3 2 5" xfId="20177"/>
    <cellStyle name="Обычный 5 3 2 5 3 2 6" xfId="25239"/>
    <cellStyle name="Обычный 5 3 2 5 3 2 7" xfId="34440"/>
    <cellStyle name="Обычный 5 3 2 5 3 2 8" xfId="43368"/>
    <cellStyle name="Обычный 5 3 2 5 3 2 9" xfId="52288"/>
    <cellStyle name="Обычный 5 3 2 5 3 3" xfId="5698"/>
    <cellStyle name="Обычный 5 3 2 5 3 3 2" xfId="5699"/>
    <cellStyle name="Обычный 5 3 2 5 3 3 2 2" xfId="27773"/>
    <cellStyle name="Обычный 5 3 2 5 3 3 2 3" xfId="36969"/>
    <cellStyle name="Обычный 5 3 2 5 3 3 2 4" xfId="45897"/>
    <cellStyle name="Обычный 5 3 2 5 3 3 2 5" xfId="54817"/>
    <cellStyle name="Обычный 5 3 2 5 3 3 3" xfId="14986"/>
    <cellStyle name="Обычный 5 3 2 5 3 3 4" xfId="18846"/>
    <cellStyle name="Обычный 5 3 2 5 3 3 5" xfId="23908"/>
    <cellStyle name="Обычный 5 3 2 5 3 3 6" xfId="33111"/>
    <cellStyle name="Обычный 5 3 2 5 3 3 7" xfId="42037"/>
    <cellStyle name="Обычный 5 3 2 5 3 3 8" xfId="50957"/>
    <cellStyle name="Обычный 5 3 2 5 3 4" xfId="5700"/>
    <cellStyle name="Обычный 5 3 2 5 3 4 2" xfId="30301"/>
    <cellStyle name="Обычный 5 3 2 5 3 4 3" xfId="39497"/>
    <cellStyle name="Обычный 5 3 2 5 3 4 4" xfId="48425"/>
    <cellStyle name="Обычный 5 3 2 5 3 4 5" xfId="57345"/>
    <cellStyle name="Обычный 5 3 2 5 3 5" xfId="5701"/>
    <cellStyle name="Обычный 5 3 2 5 3 5 2" xfId="26440"/>
    <cellStyle name="Обычный 5 3 2 5 3 5 3" xfId="35637"/>
    <cellStyle name="Обычный 5 3 2 5 3 5 4" xfId="44565"/>
    <cellStyle name="Обычный 5 3 2 5 3 5 5" xfId="53485"/>
    <cellStyle name="Обычный 5 3 2 5 3 6" xfId="13655"/>
    <cellStyle name="Обычный 5 3 2 5 3 7" xfId="17514"/>
    <cellStyle name="Обычный 5 3 2 5 3 8" xfId="21374"/>
    <cellStyle name="Обычный 5 3 2 5 3 9" xfId="11029"/>
    <cellStyle name="Обычный 5 3 2 5 4" xfId="5702"/>
    <cellStyle name="Обычный 5 3 2 5 4 2" xfId="5703"/>
    <cellStyle name="Обычный 5 3 2 5 4 2 2" xfId="28506"/>
    <cellStyle name="Обычный 5 3 2 5 4 2 3" xfId="37702"/>
    <cellStyle name="Обычный 5 3 2 5 4 2 4" xfId="46630"/>
    <cellStyle name="Обычный 5 3 2 5 4 2 5" xfId="55550"/>
    <cellStyle name="Обычный 5 3 2 5 4 3" xfId="11860"/>
    <cellStyle name="Обычный 5 3 2 5 4 4" xfId="15719"/>
    <cellStyle name="Обычный 5 3 2 5 4 5" xfId="19579"/>
    <cellStyle name="Обычный 5 3 2 5 4 6" xfId="24641"/>
    <cellStyle name="Обычный 5 3 2 5 4 7" xfId="33843"/>
    <cellStyle name="Обычный 5 3 2 5 4 8" xfId="42770"/>
    <cellStyle name="Обычный 5 3 2 5 4 9" xfId="51690"/>
    <cellStyle name="Обычный 5 3 2 5 5" xfId="5704"/>
    <cellStyle name="Обычный 5 3 2 5 5 2" xfId="5705"/>
    <cellStyle name="Обычный 5 3 2 5 5 2 2" xfId="27174"/>
    <cellStyle name="Обычный 5 3 2 5 5 2 3" xfId="36371"/>
    <cellStyle name="Обычный 5 3 2 5 5 2 4" xfId="45299"/>
    <cellStyle name="Обычный 5 3 2 5 5 2 5" xfId="54219"/>
    <cellStyle name="Обычный 5 3 2 5 5 3" xfId="14388"/>
    <cellStyle name="Обычный 5 3 2 5 5 4" xfId="18248"/>
    <cellStyle name="Обычный 5 3 2 5 5 5" xfId="23310"/>
    <cellStyle name="Обычный 5 3 2 5 5 6" xfId="32515"/>
    <cellStyle name="Обычный 5 3 2 5 5 7" xfId="41439"/>
    <cellStyle name="Обычный 5 3 2 5 5 8" xfId="50359"/>
    <cellStyle name="Обычный 5 3 2 5 6" xfId="5706"/>
    <cellStyle name="Обычный 5 3 2 5 6 2" xfId="29702"/>
    <cellStyle name="Обычный 5 3 2 5 6 3" xfId="38898"/>
    <cellStyle name="Обычный 5 3 2 5 6 4" xfId="47826"/>
    <cellStyle name="Обычный 5 3 2 5 6 5" xfId="56746"/>
    <cellStyle name="Обычный 5 3 2 5 7" xfId="5707"/>
    <cellStyle name="Обычный 5 3 2 5 7 2" xfId="25837"/>
    <cellStyle name="Обычный 5 3 2 5 7 3" xfId="35038"/>
    <cellStyle name="Обычный 5 3 2 5 7 4" xfId="43966"/>
    <cellStyle name="Обычный 5 3 2 5 7 5" xfId="52886"/>
    <cellStyle name="Обычный 5 3 2 5 8" xfId="13056"/>
    <cellStyle name="Обычный 5 3 2 5 9" xfId="16915"/>
    <cellStyle name="Обычный 5 3 2 6" xfId="5708"/>
    <cellStyle name="Обычный 5 3 2 6 10" xfId="20776"/>
    <cellStyle name="Обычный 5 3 2 6 11" xfId="10478"/>
    <cellStyle name="Обычный 5 3 2 6 12" xfId="21977"/>
    <cellStyle name="Обычный 5 3 2 6 13" xfId="31639"/>
    <cellStyle name="Обычный 5 3 2 6 14" xfId="40107"/>
    <cellStyle name="Обычный 5 3 2 6 15" xfId="49027"/>
    <cellStyle name="Обычный 5 3 2 6 2" xfId="5709"/>
    <cellStyle name="Обычный 5 3 2 6 2 10" xfId="10781"/>
    <cellStyle name="Обычный 5 3 2 6 2 11" xfId="22276"/>
    <cellStyle name="Обычный 5 3 2 6 2 12" xfId="31640"/>
    <cellStyle name="Обычный 5 3 2 6 2 13" xfId="40406"/>
    <cellStyle name="Обычный 5 3 2 6 2 14" xfId="49326"/>
    <cellStyle name="Обычный 5 3 2 6 2 2" xfId="5710"/>
    <cellStyle name="Обычный 5 3 2 6 2 2 10" xfId="22876"/>
    <cellStyle name="Обычный 5 3 2 6 2 2 11" xfId="31641"/>
    <cellStyle name="Обычный 5 3 2 6 2 2 12" xfId="41005"/>
    <cellStyle name="Обычный 5 3 2 6 2 2 13" xfId="49925"/>
    <cellStyle name="Обычный 5 3 2 6 2 2 2" xfId="5711"/>
    <cellStyle name="Обычный 5 3 2 6 2 2 2 2" xfId="5712"/>
    <cellStyle name="Обычный 5 3 2 6 2 2 2 2 2" xfId="29404"/>
    <cellStyle name="Обычный 5 3 2 6 2 2 2 2 3" xfId="38600"/>
    <cellStyle name="Обычный 5 3 2 6 2 2 2 2 4" xfId="47528"/>
    <cellStyle name="Обычный 5 3 2 6 2 2 2 2 5" xfId="56448"/>
    <cellStyle name="Обычный 5 3 2 6 2 2 2 3" xfId="12758"/>
    <cellStyle name="Обычный 5 3 2 6 2 2 2 4" xfId="16617"/>
    <cellStyle name="Обычный 5 3 2 6 2 2 2 5" xfId="20477"/>
    <cellStyle name="Обычный 5 3 2 6 2 2 2 6" xfId="25539"/>
    <cellStyle name="Обычный 5 3 2 6 2 2 2 7" xfId="34740"/>
    <cellStyle name="Обычный 5 3 2 6 2 2 2 8" xfId="43668"/>
    <cellStyle name="Обычный 5 3 2 6 2 2 2 9" xfId="52588"/>
    <cellStyle name="Обычный 5 3 2 6 2 2 3" xfId="5713"/>
    <cellStyle name="Обычный 5 3 2 6 2 2 3 2" xfId="5714"/>
    <cellStyle name="Обычный 5 3 2 6 2 2 3 2 2" xfId="28073"/>
    <cellStyle name="Обычный 5 3 2 6 2 2 3 2 3" xfId="37269"/>
    <cellStyle name="Обычный 5 3 2 6 2 2 3 2 4" xfId="46197"/>
    <cellStyle name="Обычный 5 3 2 6 2 2 3 2 5" xfId="55117"/>
    <cellStyle name="Обычный 5 3 2 6 2 2 3 3" xfId="15286"/>
    <cellStyle name="Обычный 5 3 2 6 2 2 3 4" xfId="19146"/>
    <cellStyle name="Обычный 5 3 2 6 2 2 3 5" xfId="24208"/>
    <cellStyle name="Обычный 5 3 2 6 2 2 3 6" xfId="33411"/>
    <cellStyle name="Обычный 5 3 2 6 2 2 3 7" xfId="42337"/>
    <cellStyle name="Обычный 5 3 2 6 2 2 3 8" xfId="51257"/>
    <cellStyle name="Обычный 5 3 2 6 2 2 4" xfId="5715"/>
    <cellStyle name="Обычный 5 3 2 6 2 2 4 2" xfId="30601"/>
    <cellStyle name="Обычный 5 3 2 6 2 2 4 3" xfId="39797"/>
    <cellStyle name="Обычный 5 3 2 6 2 2 4 4" xfId="48725"/>
    <cellStyle name="Обычный 5 3 2 6 2 2 4 5" xfId="57645"/>
    <cellStyle name="Обычный 5 3 2 6 2 2 5" xfId="5716"/>
    <cellStyle name="Обычный 5 3 2 6 2 2 5 2" xfId="26740"/>
    <cellStyle name="Обычный 5 3 2 6 2 2 5 3" xfId="35937"/>
    <cellStyle name="Обычный 5 3 2 6 2 2 5 4" xfId="44865"/>
    <cellStyle name="Обычный 5 3 2 6 2 2 5 5" xfId="53785"/>
    <cellStyle name="Обычный 5 3 2 6 2 2 6" xfId="13955"/>
    <cellStyle name="Обычный 5 3 2 6 2 2 7" xfId="17814"/>
    <cellStyle name="Обычный 5 3 2 6 2 2 8" xfId="21674"/>
    <cellStyle name="Обычный 5 3 2 6 2 2 9" xfId="11302"/>
    <cellStyle name="Обычный 5 3 2 6 2 3" xfId="5717"/>
    <cellStyle name="Обычный 5 3 2 6 2 3 2" xfId="5718"/>
    <cellStyle name="Обычный 5 3 2 6 2 3 2 2" xfId="28806"/>
    <cellStyle name="Обычный 5 3 2 6 2 3 2 3" xfId="38002"/>
    <cellStyle name="Обычный 5 3 2 6 2 3 2 4" xfId="46930"/>
    <cellStyle name="Обычный 5 3 2 6 2 3 2 5" xfId="55850"/>
    <cellStyle name="Обычный 5 3 2 6 2 3 3" xfId="12160"/>
    <cellStyle name="Обычный 5 3 2 6 2 3 4" xfId="16019"/>
    <cellStyle name="Обычный 5 3 2 6 2 3 5" xfId="19879"/>
    <cellStyle name="Обычный 5 3 2 6 2 3 6" xfId="24941"/>
    <cellStyle name="Обычный 5 3 2 6 2 3 7" xfId="34142"/>
    <cellStyle name="Обычный 5 3 2 6 2 3 8" xfId="43070"/>
    <cellStyle name="Обычный 5 3 2 6 2 3 9" xfId="51990"/>
    <cellStyle name="Обычный 5 3 2 6 2 4" xfId="5719"/>
    <cellStyle name="Обычный 5 3 2 6 2 4 2" xfId="5720"/>
    <cellStyle name="Обычный 5 3 2 6 2 4 2 2" xfId="27475"/>
    <cellStyle name="Обычный 5 3 2 6 2 4 2 3" xfId="36671"/>
    <cellStyle name="Обычный 5 3 2 6 2 4 2 4" xfId="45599"/>
    <cellStyle name="Обычный 5 3 2 6 2 4 2 5" xfId="54519"/>
    <cellStyle name="Обычный 5 3 2 6 2 4 3" xfId="14688"/>
    <cellStyle name="Обычный 5 3 2 6 2 4 4" xfId="18548"/>
    <cellStyle name="Обычный 5 3 2 6 2 4 5" xfId="23610"/>
    <cellStyle name="Обычный 5 3 2 6 2 4 6" xfId="32814"/>
    <cellStyle name="Обычный 5 3 2 6 2 4 7" xfId="41739"/>
    <cellStyle name="Обычный 5 3 2 6 2 4 8" xfId="50659"/>
    <cellStyle name="Обычный 5 3 2 6 2 5" xfId="5721"/>
    <cellStyle name="Обычный 5 3 2 6 2 5 2" xfId="30002"/>
    <cellStyle name="Обычный 5 3 2 6 2 5 3" xfId="39198"/>
    <cellStyle name="Обычный 5 3 2 6 2 5 4" xfId="48126"/>
    <cellStyle name="Обычный 5 3 2 6 2 5 5" xfId="57046"/>
    <cellStyle name="Обычный 5 3 2 6 2 6" xfId="5722"/>
    <cellStyle name="Обычный 5 3 2 6 2 6 2" xfId="26141"/>
    <cellStyle name="Обычный 5 3 2 6 2 6 3" xfId="35338"/>
    <cellStyle name="Обычный 5 3 2 6 2 6 4" xfId="44266"/>
    <cellStyle name="Обычный 5 3 2 6 2 6 5" xfId="53186"/>
    <cellStyle name="Обычный 5 3 2 6 2 7" xfId="13356"/>
    <cellStyle name="Обычный 5 3 2 6 2 8" xfId="17215"/>
    <cellStyle name="Обычный 5 3 2 6 2 9" xfId="21075"/>
    <cellStyle name="Обычный 5 3 2 6 3" xfId="5723"/>
    <cellStyle name="Обычный 5 3 2 6 3 10" xfId="22577"/>
    <cellStyle name="Обычный 5 3 2 6 3 11" xfId="31642"/>
    <cellStyle name="Обычный 5 3 2 6 3 12" xfId="40706"/>
    <cellStyle name="Обычный 5 3 2 6 3 13" xfId="49626"/>
    <cellStyle name="Обычный 5 3 2 6 3 2" xfId="5724"/>
    <cellStyle name="Обычный 5 3 2 6 3 2 2" xfId="5725"/>
    <cellStyle name="Обычный 5 3 2 6 3 2 2 2" xfId="29105"/>
    <cellStyle name="Обычный 5 3 2 6 3 2 2 3" xfId="38301"/>
    <cellStyle name="Обычный 5 3 2 6 3 2 2 4" xfId="47229"/>
    <cellStyle name="Обычный 5 3 2 6 3 2 2 5" xfId="56149"/>
    <cellStyle name="Обычный 5 3 2 6 3 2 3" xfId="12459"/>
    <cellStyle name="Обычный 5 3 2 6 3 2 4" xfId="16318"/>
    <cellStyle name="Обычный 5 3 2 6 3 2 5" xfId="20178"/>
    <cellStyle name="Обычный 5 3 2 6 3 2 6" xfId="25240"/>
    <cellStyle name="Обычный 5 3 2 6 3 2 7" xfId="34441"/>
    <cellStyle name="Обычный 5 3 2 6 3 2 8" xfId="43369"/>
    <cellStyle name="Обычный 5 3 2 6 3 2 9" xfId="52289"/>
    <cellStyle name="Обычный 5 3 2 6 3 3" xfId="5726"/>
    <cellStyle name="Обычный 5 3 2 6 3 3 2" xfId="5727"/>
    <cellStyle name="Обычный 5 3 2 6 3 3 2 2" xfId="27774"/>
    <cellStyle name="Обычный 5 3 2 6 3 3 2 3" xfId="36970"/>
    <cellStyle name="Обычный 5 3 2 6 3 3 2 4" xfId="45898"/>
    <cellStyle name="Обычный 5 3 2 6 3 3 2 5" xfId="54818"/>
    <cellStyle name="Обычный 5 3 2 6 3 3 3" xfId="14987"/>
    <cellStyle name="Обычный 5 3 2 6 3 3 4" xfId="18847"/>
    <cellStyle name="Обычный 5 3 2 6 3 3 5" xfId="23909"/>
    <cellStyle name="Обычный 5 3 2 6 3 3 6" xfId="33112"/>
    <cellStyle name="Обычный 5 3 2 6 3 3 7" xfId="42038"/>
    <cellStyle name="Обычный 5 3 2 6 3 3 8" xfId="50958"/>
    <cellStyle name="Обычный 5 3 2 6 3 4" xfId="5728"/>
    <cellStyle name="Обычный 5 3 2 6 3 4 2" xfId="30302"/>
    <cellStyle name="Обычный 5 3 2 6 3 4 3" xfId="39498"/>
    <cellStyle name="Обычный 5 3 2 6 3 4 4" xfId="48426"/>
    <cellStyle name="Обычный 5 3 2 6 3 4 5" xfId="57346"/>
    <cellStyle name="Обычный 5 3 2 6 3 5" xfId="5729"/>
    <cellStyle name="Обычный 5 3 2 6 3 5 2" xfId="26441"/>
    <cellStyle name="Обычный 5 3 2 6 3 5 3" xfId="35638"/>
    <cellStyle name="Обычный 5 3 2 6 3 5 4" xfId="44566"/>
    <cellStyle name="Обычный 5 3 2 6 3 5 5" xfId="53486"/>
    <cellStyle name="Обычный 5 3 2 6 3 6" xfId="13656"/>
    <cellStyle name="Обычный 5 3 2 6 3 7" xfId="17515"/>
    <cellStyle name="Обычный 5 3 2 6 3 8" xfId="21375"/>
    <cellStyle name="Обычный 5 3 2 6 3 9" xfId="11030"/>
    <cellStyle name="Обычный 5 3 2 6 4" xfId="5730"/>
    <cellStyle name="Обычный 5 3 2 6 4 2" xfId="5731"/>
    <cellStyle name="Обычный 5 3 2 6 4 2 2" xfId="28507"/>
    <cellStyle name="Обычный 5 3 2 6 4 2 3" xfId="37703"/>
    <cellStyle name="Обычный 5 3 2 6 4 2 4" xfId="46631"/>
    <cellStyle name="Обычный 5 3 2 6 4 2 5" xfId="55551"/>
    <cellStyle name="Обычный 5 3 2 6 4 3" xfId="11861"/>
    <cellStyle name="Обычный 5 3 2 6 4 4" xfId="15720"/>
    <cellStyle name="Обычный 5 3 2 6 4 5" xfId="19580"/>
    <cellStyle name="Обычный 5 3 2 6 4 6" xfId="24642"/>
    <cellStyle name="Обычный 5 3 2 6 4 7" xfId="33844"/>
    <cellStyle name="Обычный 5 3 2 6 4 8" xfId="42771"/>
    <cellStyle name="Обычный 5 3 2 6 4 9" xfId="51691"/>
    <cellStyle name="Обычный 5 3 2 6 5" xfId="5732"/>
    <cellStyle name="Обычный 5 3 2 6 5 2" xfId="5733"/>
    <cellStyle name="Обычный 5 3 2 6 5 2 2" xfId="27175"/>
    <cellStyle name="Обычный 5 3 2 6 5 2 3" xfId="36372"/>
    <cellStyle name="Обычный 5 3 2 6 5 2 4" xfId="45300"/>
    <cellStyle name="Обычный 5 3 2 6 5 2 5" xfId="54220"/>
    <cellStyle name="Обычный 5 3 2 6 5 3" xfId="14389"/>
    <cellStyle name="Обычный 5 3 2 6 5 4" xfId="18249"/>
    <cellStyle name="Обычный 5 3 2 6 5 5" xfId="23311"/>
    <cellStyle name="Обычный 5 3 2 6 5 6" xfId="32516"/>
    <cellStyle name="Обычный 5 3 2 6 5 7" xfId="41440"/>
    <cellStyle name="Обычный 5 3 2 6 5 8" xfId="50360"/>
    <cellStyle name="Обычный 5 3 2 6 6" xfId="5734"/>
    <cellStyle name="Обычный 5 3 2 6 6 2" xfId="29703"/>
    <cellStyle name="Обычный 5 3 2 6 6 3" xfId="38899"/>
    <cellStyle name="Обычный 5 3 2 6 6 4" xfId="47827"/>
    <cellStyle name="Обычный 5 3 2 6 6 5" xfId="56747"/>
    <cellStyle name="Обычный 5 3 2 6 7" xfId="5735"/>
    <cellStyle name="Обычный 5 3 2 6 7 2" xfId="25838"/>
    <cellStyle name="Обычный 5 3 2 6 7 3" xfId="35039"/>
    <cellStyle name="Обычный 5 3 2 6 7 4" xfId="43967"/>
    <cellStyle name="Обычный 5 3 2 6 7 5" xfId="52887"/>
    <cellStyle name="Обычный 5 3 2 6 8" xfId="13057"/>
    <cellStyle name="Обычный 5 3 2 6 9" xfId="16916"/>
    <cellStyle name="Обычный 5 3 2 7" xfId="5736"/>
    <cellStyle name="Обычный 5 3 2 7 10" xfId="20777"/>
    <cellStyle name="Обычный 5 3 2 7 11" xfId="10479"/>
    <cellStyle name="Обычный 5 3 2 7 12" xfId="21978"/>
    <cellStyle name="Обычный 5 3 2 7 13" xfId="31643"/>
    <cellStyle name="Обычный 5 3 2 7 14" xfId="40108"/>
    <cellStyle name="Обычный 5 3 2 7 15" xfId="49028"/>
    <cellStyle name="Обычный 5 3 2 7 2" xfId="5737"/>
    <cellStyle name="Обычный 5 3 2 7 2 10" xfId="10782"/>
    <cellStyle name="Обычный 5 3 2 7 2 11" xfId="22277"/>
    <cellStyle name="Обычный 5 3 2 7 2 12" xfId="31644"/>
    <cellStyle name="Обычный 5 3 2 7 2 13" xfId="40407"/>
    <cellStyle name="Обычный 5 3 2 7 2 14" xfId="49327"/>
    <cellStyle name="Обычный 5 3 2 7 2 2" xfId="5738"/>
    <cellStyle name="Обычный 5 3 2 7 2 2 10" xfId="22877"/>
    <cellStyle name="Обычный 5 3 2 7 2 2 11" xfId="31645"/>
    <cellStyle name="Обычный 5 3 2 7 2 2 12" xfId="41006"/>
    <cellStyle name="Обычный 5 3 2 7 2 2 13" xfId="49926"/>
    <cellStyle name="Обычный 5 3 2 7 2 2 2" xfId="5739"/>
    <cellStyle name="Обычный 5 3 2 7 2 2 2 2" xfId="5740"/>
    <cellStyle name="Обычный 5 3 2 7 2 2 2 2 2" xfId="29405"/>
    <cellStyle name="Обычный 5 3 2 7 2 2 2 2 3" xfId="38601"/>
    <cellStyle name="Обычный 5 3 2 7 2 2 2 2 4" xfId="47529"/>
    <cellStyle name="Обычный 5 3 2 7 2 2 2 2 5" xfId="56449"/>
    <cellStyle name="Обычный 5 3 2 7 2 2 2 3" xfId="12759"/>
    <cellStyle name="Обычный 5 3 2 7 2 2 2 4" xfId="16618"/>
    <cellStyle name="Обычный 5 3 2 7 2 2 2 5" xfId="20478"/>
    <cellStyle name="Обычный 5 3 2 7 2 2 2 6" xfId="25540"/>
    <cellStyle name="Обычный 5 3 2 7 2 2 2 7" xfId="34741"/>
    <cellStyle name="Обычный 5 3 2 7 2 2 2 8" xfId="43669"/>
    <cellStyle name="Обычный 5 3 2 7 2 2 2 9" xfId="52589"/>
    <cellStyle name="Обычный 5 3 2 7 2 2 3" xfId="5741"/>
    <cellStyle name="Обычный 5 3 2 7 2 2 3 2" xfId="5742"/>
    <cellStyle name="Обычный 5 3 2 7 2 2 3 2 2" xfId="28074"/>
    <cellStyle name="Обычный 5 3 2 7 2 2 3 2 3" xfId="37270"/>
    <cellStyle name="Обычный 5 3 2 7 2 2 3 2 4" xfId="46198"/>
    <cellStyle name="Обычный 5 3 2 7 2 2 3 2 5" xfId="55118"/>
    <cellStyle name="Обычный 5 3 2 7 2 2 3 3" xfId="15287"/>
    <cellStyle name="Обычный 5 3 2 7 2 2 3 4" xfId="19147"/>
    <cellStyle name="Обычный 5 3 2 7 2 2 3 5" xfId="24209"/>
    <cellStyle name="Обычный 5 3 2 7 2 2 3 6" xfId="33412"/>
    <cellStyle name="Обычный 5 3 2 7 2 2 3 7" xfId="42338"/>
    <cellStyle name="Обычный 5 3 2 7 2 2 3 8" xfId="51258"/>
    <cellStyle name="Обычный 5 3 2 7 2 2 4" xfId="5743"/>
    <cellStyle name="Обычный 5 3 2 7 2 2 4 2" xfId="30602"/>
    <cellStyle name="Обычный 5 3 2 7 2 2 4 3" xfId="39798"/>
    <cellStyle name="Обычный 5 3 2 7 2 2 4 4" xfId="48726"/>
    <cellStyle name="Обычный 5 3 2 7 2 2 4 5" xfId="57646"/>
    <cellStyle name="Обычный 5 3 2 7 2 2 5" xfId="5744"/>
    <cellStyle name="Обычный 5 3 2 7 2 2 5 2" xfId="26741"/>
    <cellStyle name="Обычный 5 3 2 7 2 2 5 3" xfId="35938"/>
    <cellStyle name="Обычный 5 3 2 7 2 2 5 4" xfId="44866"/>
    <cellStyle name="Обычный 5 3 2 7 2 2 5 5" xfId="53786"/>
    <cellStyle name="Обычный 5 3 2 7 2 2 6" xfId="13956"/>
    <cellStyle name="Обычный 5 3 2 7 2 2 7" xfId="17815"/>
    <cellStyle name="Обычный 5 3 2 7 2 2 8" xfId="21675"/>
    <cellStyle name="Обычный 5 3 2 7 2 2 9" xfId="11303"/>
    <cellStyle name="Обычный 5 3 2 7 2 3" xfId="5745"/>
    <cellStyle name="Обычный 5 3 2 7 2 3 2" xfId="5746"/>
    <cellStyle name="Обычный 5 3 2 7 2 3 2 2" xfId="28807"/>
    <cellStyle name="Обычный 5 3 2 7 2 3 2 3" xfId="38003"/>
    <cellStyle name="Обычный 5 3 2 7 2 3 2 4" xfId="46931"/>
    <cellStyle name="Обычный 5 3 2 7 2 3 2 5" xfId="55851"/>
    <cellStyle name="Обычный 5 3 2 7 2 3 3" xfId="12161"/>
    <cellStyle name="Обычный 5 3 2 7 2 3 4" xfId="16020"/>
    <cellStyle name="Обычный 5 3 2 7 2 3 5" xfId="19880"/>
    <cellStyle name="Обычный 5 3 2 7 2 3 6" xfId="24942"/>
    <cellStyle name="Обычный 5 3 2 7 2 3 7" xfId="34143"/>
    <cellStyle name="Обычный 5 3 2 7 2 3 8" xfId="43071"/>
    <cellStyle name="Обычный 5 3 2 7 2 3 9" xfId="51991"/>
    <cellStyle name="Обычный 5 3 2 7 2 4" xfId="5747"/>
    <cellStyle name="Обычный 5 3 2 7 2 4 2" xfId="5748"/>
    <cellStyle name="Обычный 5 3 2 7 2 4 2 2" xfId="27476"/>
    <cellStyle name="Обычный 5 3 2 7 2 4 2 3" xfId="36672"/>
    <cellStyle name="Обычный 5 3 2 7 2 4 2 4" xfId="45600"/>
    <cellStyle name="Обычный 5 3 2 7 2 4 2 5" xfId="54520"/>
    <cellStyle name="Обычный 5 3 2 7 2 4 3" xfId="14689"/>
    <cellStyle name="Обычный 5 3 2 7 2 4 4" xfId="18549"/>
    <cellStyle name="Обычный 5 3 2 7 2 4 5" xfId="23611"/>
    <cellStyle name="Обычный 5 3 2 7 2 4 6" xfId="32815"/>
    <cellStyle name="Обычный 5 3 2 7 2 4 7" xfId="41740"/>
    <cellStyle name="Обычный 5 3 2 7 2 4 8" xfId="50660"/>
    <cellStyle name="Обычный 5 3 2 7 2 5" xfId="5749"/>
    <cellStyle name="Обычный 5 3 2 7 2 5 2" xfId="30003"/>
    <cellStyle name="Обычный 5 3 2 7 2 5 3" xfId="39199"/>
    <cellStyle name="Обычный 5 3 2 7 2 5 4" xfId="48127"/>
    <cellStyle name="Обычный 5 3 2 7 2 5 5" xfId="57047"/>
    <cellStyle name="Обычный 5 3 2 7 2 6" xfId="5750"/>
    <cellStyle name="Обычный 5 3 2 7 2 6 2" xfId="26142"/>
    <cellStyle name="Обычный 5 3 2 7 2 6 3" xfId="35339"/>
    <cellStyle name="Обычный 5 3 2 7 2 6 4" xfId="44267"/>
    <cellStyle name="Обычный 5 3 2 7 2 6 5" xfId="53187"/>
    <cellStyle name="Обычный 5 3 2 7 2 7" xfId="13357"/>
    <cellStyle name="Обычный 5 3 2 7 2 8" xfId="17216"/>
    <cellStyle name="Обычный 5 3 2 7 2 9" xfId="21076"/>
    <cellStyle name="Обычный 5 3 2 7 3" xfId="5751"/>
    <cellStyle name="Обычный 5 3 2 7 3 10" xfId="22578"/>
    <cellStyle name="Обычный 5 3 2 7 3 11" xfId="31646"/>
    <cellStyle name="Обычный 5 3 2 7 3 12" xfId="40707"/>
    <cellStyle name="Обычный 5 3 2 7 3 13" xfId="49627"/>
    <cellStyle name="Обычный 5 3 2 7 3 2" xfId="5752"/>
    <cellStyle name="Обычный 5 3 2 7 3 2 2" xfId="5753"/>
    <cellStyle name="Обычный 5 3 2 7 3 2 2 2" xfId="29106"/>
    <cellStyle name="Обычный 5 3 2 7 3 2 2 3" xfId="38302"/>
    <cellStyle name="Обычный 5 3 2 7 3 2 2 4" xfId="47230"/>
    <cellStyle name="Обычный 5 3 2 7 3 2 2 5" xfId="56150"/>
    <cellStyle name="Обычный 5 3 2 7 3 2 3" xfId="12460"/>
    <cellStyle name="Обычный 5 3 2 7 3 2 4" xfId="16319"/>
    <cellStyle name="Обычный 5 3 2 7 3 2 5" xfId="20179"/>
    <cellStyle name="Обычный 5 3 2 7 3 2 6" xfId="25241"/>
    <cellStyle name="Обычный 5 3 2 7 3 2 7" xfId="34442"/>
    <cellStyle name="Обычный 5 3 2 7 3 2 8" xfId="43370"/>
    <cellStyle name="Обычный 5 3 2 7 3 2 9" xfId="52290"/>
    <cellStyle name="Обычный 5 3 2 7 3 3" xfId="5754"/>
    <cellStyle name="Обычный 5 3 2 7 3 3 2" xfId="5755"/>
    <cellStyle name="Обычный 5 3 2 7 3 3 2 2" xfId="27775"/>
    <cellStyle name="Обычный 5 3 2 7 3 3 2 3" xfId="36971"/>
    <cellStyle name="Обычный 5 3 2 7 3 3 2 4" xfId="45899"/>
    <cellStyle name="Обычный 5 3 2 7 3 3 2 5" xfId="54819"/>
    <cellStyle name="Обычный 5 3 2 7 3 3 3" xfId="14988"/>
    <cellStyle name="Обычный 5 3 2 7 3 3 4" xfId="18848"/>
    <cellStyle name="Обычный 5 3 2 7 3 3 5" xfId="23910"/>
    <cellStyle name="Обычный 5 3 2 7 3 3 6" xfId="33113"/>
    <cellStyle name="Обычный 5 3 2 7 3 3 7" xfId="42039"/>
    <cellStyle name="Обычный 5 3 2 7 3 3 8" xfId="50959"/>
    <cellStyle name="Обычный 5 3 2 7 3 4" xfId="5756"/>
    <cellStyle name="Обычный 5 3 2 7 3 4 2" xfId="30303"/>
    <cellStyle name="Обычный 5 3 2 7 3 4 3" xfId="39499"/>
    <cellStyle name="Обычный 5 3 2 7 3 4 4" xfId="48427"/>
    <cellStyle name="Обычный 5 3 2 7 3 4 5" xfId="57347"/>
    <cellStyle name="Обычный 5 3 2 7 3 5" xfId="5757"/>
    <cellStyle name="Обычный 5 3 2 7 3 5 2" xfId="26442"/>
    <cellStyle name="Обычный 5 3 2 7 3 5 3" xfId="35639"/>
    <cellStyle name="Обычный 5 3 2 7 3 5 4" xfId="44567"/>
    <cellStyle name="Обычный 5 3 2 7 3 5 5" xfId="53487"/>
    <cellStyle name="Обычный 5 3 2 7 3 6" xfId="13657"/>
    <cellStyle name="Обычный 5 3 2 7 3 7" xfId="17516"/>
    <cellStyle name="Обычный 5 3 2 7 3 8" xfId="21376"/>
    <cellStyle name="Обычный 5 3 2 7 3 9" xfId="11031"/>
    <cellStyle name="Обычный 5 3 2 7 4" xfId="5758"/>
    <cellStyle name="Обычный 5 3 2 7 4 2" xfId="5759"/>
    <cellStyle name="Обычный 5 3 2 7 4 2 2" xfId="28508"/>
    <cellStyle name="Обычный 5 3 2 7 4 2 3" xfId="37704"/>
    <cellStyle name="Обычный 5 3 2 7 4 2 4" xfId="46632"/>
    <cellStyle name="Обычный 5 3 2 7 4 2 5" xfId="55552"/>
    <cellStyle name="Обычный 5 3 2 7 4 3" xfId="11862"/>
    <cellStyle name="Обычный 5 3 2 7 4 4" xfId="15721"/>
    <cellStyle name="Обычный 5 3 2 7 4 5" xfId="19581"/>
    <cellStyle name="Обычный 5 3 2 7 4 6" xfId="24643"/>
    <cellStyle name="Обычный 5 3 2 7 4 7" xfId="33845"/>
    <cellStyle name="Обычный 5 3 2 7 4 8" xfId="42772"/>
    <cellStyle name="Обычный 5 3 2 7 4 9" xfId="51692"/>
    <cellStyle name="Обычный 5 3 2 7 5" xfId="5760"/>
    <cellStyle name="Обычный 5 3 2 7 5 2" xfId="5761"/>
    <cellStyle name="Обычный 5 3 2 7 5 2 2" xfId="27176"/>
    <cellStyle name="Обычный 5 3 2 7 5 2 3" xfId="36373"/>
    <cellStyle name="Обычный 5 3 2 7 5 2 4" xfId="45301"/>
    <cellStyle name="Обычный 5 3 2 7 5 2 5" xfId="54221"/>
    <cellStyle name="Обычный 5 3 2 7 5 3" xfId="14390"/>
    <cellStyle name="Обычный 5 3 2 7 5 4" xfId="18250"/>
    <cellStyle name="Обычный 5 3 2 7 5 5" xfId="23312"/>
    <cellStyle name="Обычный 5 3 2 7 5 6" xfId="32517"/>
    <cellStyle name="Обычный 5 3 2 7 5 7" xfId="41441"/>
    <cellStyle name="Обычный 5 3 2 7 5 8" xfId="50361"/>
    <cellStyle name="Обычный 5 3 2 7 6" xfId="5762"/>
    <cellStyle name="Обычный 5 3 2 7 6 2" xfId="29704"/>
    <cellStyle name="Обычный 5 3 2 7 6 3" xfId="38900"/>
    <cellStyle name="Обычный 5 3 2 7 6 4" xfId="47828"/>
    <cellStyle name="Обычный 5 3 2 7 6 5" xfId="56748"/>
    <cellStyle name="Обычный 5 3 2 7 7" xfId="5763"/>
    <cellStyle name="Обычный 5 3 2 7 7 2" xfId="25839"/>
    <cellStyle name="Обычный 5 3 2 7 7 3" xfId="35040"/>
    <cellStyle name="Обычный 5 3 2 7 7 4" xfId="43968"/>
    <cellStyle name="Обычный 5 3 2 7 7 5" xfId="52888"/>
    <cellStyle name="Обычный 5 3 2 7 8" xfId="13058"/>
    <cellStyle name="Обычный 5 3 2 7 9" xfId="16917"/>
    <cellStyle name="Обычный 5 3 2 8" xfId="5764"/>
    <cellStyle name="Обычный 5 3 2 8 10" xfId="20778"/>
    <cellStyle name="Обычный 5 3 2 8 11" xfId="10480"/>
    <cellStyle name="Обычный 5 3 2 8 12" xfId="21979"/>
    <cellStyle name="Обычный 5 3 2 8 13" xfId="31647"/>
    <cellStyle name="Обычный 5 3 2 8 14" xfId="40109"/>
    <cellStyle name="Обычный 5 3 2 8 15" xfId="49029"/>
    <cellStyle name="Обычный 5 3 2 8 2" xfId="5765"/>
    <cellStyle name="Обычный 5 3 2 8 2 10" xfId="10783"/>
    <cellStyle name="Обычный 5 3 2 8 2 11" xfId="22278"/>
    <cellStyle name="Обычный 5 3 2 8 2 12" xfId="31648"/>
    <cellStyle name="Обычный 5 3 2 8 2 13" xfId="40408"/>
    <cellStyle name="Обычный 5 3 2 8 2 14" xfId="49328"/>
    <cellStyle name="Обычный 5 3 2 8 2 2" xfId="5766"/>
    <cellStyle name="Обычный 5 3 2 8 2 2 10" xfId="22878"/>
    <cellStyle name="Обычный 5 3 2 8 2 2 11" xfId="31649"/>
    <cellStyle name="Обычный 5 3 2 8 2 2 12" xfId="41007"/>
    <cellStyle name="Обычный 5 3 2 8 2 2 13" xfId="49927"/>
    <cellStyle name="Обычный 5 3 2 8 2 2 2" xfId="5767"/>
    <cellStyle name="Обычный 5 3 2 8 2 2 2 2" xfId="5768"/>
    <cellStyle name="Обычный 5 3 2 8 2 2 2 2 2" xfId="29406"/>
    <cellStyle name="Обычный 5 3 2 8 2 2 2 2 3" xfId="38602"/>
    <cellStyle name="Обычный 5 3 2 8 2 2 2 2 4" xfId="47530"/>
    <cellStyle name="Обычный 5 3 2 8 2 2 2 2 5" xfId="56450"/>
    <cellStyle name="Обычный 5 3 2 8 2 2 2 3" xfId="12760"/>
    <cellStyle name="Обычный 5 3 2 8 2 2 2 4" xfId="16619"/>
    <cellStyle name="Обычный 5 3 2 8 2 2 2 5" xfId="20479"/>
    <cellStyle name="Обычный 5 3 2 8 2 2 2 6" xfId="25541"/>
    <cellStyle name="Обычный 5 3 2 8 2 2 2 7" xfId="34742"/>
    <cellStyle name="Обычный 5 3 2 8 2 2 2 8" xfId="43670"/>
    <cellStyle name="Обычный 5 3 2 8 2 2 2 9" xfId="52590"/>
    <cellStyle name="Обычный 5 3 2 8 2 2 3" xfId="5769"/>
    <cellStyle name="Обычный 5 3 2 8 2 2 3 2" xfId="5770"/>
    <cellStyle name="Обычный 5 3 2 8 2 2 3 2 2" xfId="28075"/>
    <cellStyle name="Обычный 5 3 2 8 2 2 3 2 3" xfId="37271"/>
    <cellStyle name="Обычный 5 3 2 8 2 2 3 2 4" xfId="46199"/>
    <cellStyle name="Обычный 5 3 2 8 2 2 3 2 5" xfId="55119"/>
    <cellStyle name="Обычный 5 3 2 8 2 2 3 3" xfId="15288"/>
    <cellStyle name="Обычный 5 3 2 8 2 2 3 4" xfId="19148"/>
    <cellStyle name="Обычный 5 3 2 8 2 2 3 5" xfId="24210"/>
    <cellStyle name="Обычный 5 3 2 8 2 2 3 6" xfId="33413"/>
    <cellStyle name="Обычный 5 3 2 8 2 2 3 7" xfId="42339"/>
    <cellStyle name="Обычный 5 3 2 8 2 2 3 8" xfId="51259"/>
    <cellStyle name="Обычный 5 3 2 8 2 2 4" xfId="5771"/>
    <cellStyle name="Обычный 5 3 2 8 2 2 4 2" xfId="30603"/>
    <cellStyle name="Обычный 5 3 2 8 2 2 4 3" xfId="39799"/>
    <cellStyle name="Обычный 5 3 2 8 2 2 4 4" xfId="48727"/>
    <cellStyle name="Обычный 5 3 2 8 2 2 4 5" xfId="57647"/>
    <cellStyle name="Обычный 5 3 2 8 2 2 5" xfId="5772"/>
    <cellStyle name="Обычный 5 3 2 8 2 2 5 2" xfId="26742"/>
    <cellStyle name="Обычный 5 3 2 8 2 2 5 3" xfId="35939"/>
    <cellStyle name="Обычный 5 3 2 8 2 2 5 4" xfId="44867"/>
    <cellStyle name="Обычный 5 3 2 8 2 2 5 5" xfId="53787"/>
    <cellStyle name="Обычный 5 3 2 8 2 2 6" xfId="13957"/>
    <cellStyle name="Обычный 5 3 2 8 2 2 7" xfId="17816"/>
    <cellStyle name="Обычный 5 3 2 8 2 2 8" xfId="21676"/>
    <cellStyle name="Обычный 5 3 2 8 2 2 9" xfId="11304"/>
    <cellStyle name="Обычный 5 3 2 8 2 3" xfId="5773"/>
    <cellStyle name="Обычный 5 3 2 8 2 3 2" xfId="5774"/>
    <cellStyle name="Обычный 5 3 2 8 2 3 2 2" xfId="28808"/>
    <cellStyle name="Обычный 5 3 2 8 2 3 2 3" xfId="38004"/>
    <cellStyle name="Обычный 5 3 2 8 2 3 2 4" xfId="46932"/>
    <cellStyle name="Обычный 5 3 2 8 2 3 2 5" xfId="55852"/>
    <cellStyle name="Обычный 5 3 2 8 2 3 3" xfId="12162"/>
    <cellStyle name="Обычный 5 3 2 8 2 3 4" xfId="16021"/>
    <cellStyle name="Обычный 5 3 2 8 2 3 5" xfId="19881"/>
    <cellStyle name="Обычный 5 3 2 8 2 3 6" xfId="24943"/>
    <cellStyle name="Обычный 5 3 2 8 2 3 7" xfId="34144"/>
    <cellStyle name="Обычный 5 3 2 8 2 3 8" xfId="43072"/>
    <cellStyle name="Обычный 5 3 2 8 2 3 9" xfId="51992"/>
    <cellStyle name="Обычный 5 3 2 8 2 4" xfId="5775"/>
    <cellStyle name="Обычный 5 3 2 8 2 4 2" xfId="5776"/>
    <cellStyle name="Обычный 5 3 2 8 2 4 2 2" xfId="27477"/>
    <cellStyle name="Обычный 5 3 2 8 2 4 2 3" xfId="36673"/>
    <cellStyle name="Обычный 5 3 2 8 2 4 2 4" xfId="45601"/>
    <cellStyle name="Обычный 5 3 2 8 2 4 2 5" xfId="54521"/>
    <cellStyle name="Обычный 5 3 2 8 2 4 3" xfId="14690"/>
    <cellStyle name="Обычный 5 3 2 8 2 4 4" xfId="18550"/>
    <cellStyle name="Обычный 5 3 2 8 2 4 5" xfId="23612"/>
    <cellStyle name="Обычный 5 3 2 8 2 4 6" xfId="32816"/>
    <cellStyle name="Обычный 5 3 2 8 2 4 7" xfId="41741"/>
    <cellStyle name="Обычный 5 3 2 8 2 4 8" xfId="50661"/>
    <cellStyle name="Обычный 5 3 2 8 2 5" xfId="5777"/>
    <cellStyle name="Обычный 5 3 2 8 2 5 2" xfId="30004"/>
    <cellStyle name="Обычный 5 3 2 8 2 5 3" xfId="39200"/>
    <cellStyle name="Обычный 5 3 2 8 2 5 4" xfId="48128"/>
    <cellStyle name="Обычный 5 3 2 8 2 5 5" xfId="57048"/>
    <cellStyle name="Обычный 5 3 2 8 2 6" xfId="5778"/>
    <cellStyle name="Обычный 5 3 2 8 2 6 2" xfId="26143"/>
    <cellStyle name="Обычный 5 3 2 8 2 6 3" xfId="35340"/>
    <cellStyle name="Обычный 5 3 2 8 2 6 4" xfId="44268"/>
    <cellStyle name="Обычный 5 3 2 8 2 6 5" xfId="53188"/>
    <cellStyle name="Обычный 5 3 2 8 2 7" xfId="13358"/>
    <cellStyle name="Обычный 5 3 2 8 2 8" xfId="17217"/>
    <cellStyle name="Обычный 5 3 2 8 2 9" xfId="21077"/>
    <cellStyle name="Обычный 5 3 2 8 3" xfId="5779"/>
    <cellStyle name="Обычный 5 3 2 8 3 10" xfId="22579"/>
    <cellStyle name="Обычный 5 3 2 8 3 11" xfId="31650"/>
    <cellStyle name="Обычный 5 3 2 8 3 12" xfId="40708"/>
    <cellStyle name="Обычный 5 3 2 8 3 13" xfId="49628"/>
    <cellStyle name="Обычный 5 3 2 8 3 2" xfId="5780"/>
    <cellStyle name="Обычный 5 3 2 8 3 2 2" xfId="5781"/>
    <cellStyle name="Обычный 5 3 2 8 3 2 2 2" xfId="29107"/>
    <cellStyle name="Обычный 5 3 2 8 3 2 2 3" xfId="38303"/>
    <cellStyle name="Обычный 5 3 2 8 3 2 2 4" xfId="47231"/>
    <cellStyle name="Обычный 5 3 2 8 3 2 2 5" xfId="56151"/>
    <cellStyle name="Обычный 5 3 2 8 3 2 3" xfId="12461"/>
    <cellStyle name="Обычный 5 3 2 8 3 2 4" xfId="16320"/>
    <cellStyle name="Обычный 5 3 2 8 3 2 5" xfId="20180"/>
    <cellStyle name="Обычный 5 3 2 8 3 2 6" xfId="25242"/>
    <cellStyle name="Обычный 5 3 2 8 3 2 7" xfId="34443"/>
    <cellStyle name="Обычный 5 3 2 8 3 2 8" xfId="43371"/>
    <cellStyle name="Обычный 5 3 2 8 3 2 9" xfId="52291"/>
    <cellStyle name="Обычный 5 3 2 8 3 3" xfId="5782"/>
    <cellStyle name="Обычный 5 3 2 8 3 3 2" xfId="5783"/>
    <cellStyle name="Обычный 5 3 2 8 3 3 2 2" xfId="27776"/>
    <cellStyle name="Обычный 5 3 2 8 3 3 2 3" xfId="36972"/>
    <cellStyle name="Обычный 5 3 2 8 3 3 2 4" xfId="45900"/>
    <cellStyle name="Обычный 5 3 2 8 3 3 2 5" xfId="54820"/>
    <cellStyle name="Обычный 5 3 2 8 3 3 3" xfId="14989"/>
    <cellStyle name="Обычный 5 3 2 8 3 3 4" xfId="18849"/>
    <cellStyle name="Обычный 5 3 2 8 3 3 5" xfId="23911"/>
    <cellStyle name="Обычный 5 3 2 8 3 3 6" xfId="33114"/>
    <cellStyle name="Обычный 5 3 2 8 3 3 7" xfId="42040"/>
    <cellStyle name="Обычный 5 3 2 8 3 3 8" xfId="50960"/>
    <cellStyle name="Обычный 5 3 2 8 3 4" xfId="5784"/>
    <cellStyle name="Обычный 5 3 2 8 3 4 2" xfId="30304"/>
    <cellStyle name="Обычный 5 3 2 8 3 4 3" xfId="39500"/>
    <cellStyle name="Обычный 5 3 2 8 3 4 4" xfId="48428"/>
    <cellStyle name="Обычный 5 3 2 8 3 4 5" xfId="57348"/>
    <cellStyle name="Обычный 5 3 2 8 3 5" xfId="5785"/>
    <cellStyle name="Обычный 5 3 2 8 3 5 2" xfId="26443"/>
    <cellStyle name="Обычный 5 3 2 8 3 5 3" xfId="35640"/>
    <cellStyle name="Обычный 5 3 2 8 3 5 4" xfId="44568"/>
    <cellStyle name="Обычный 5 3 2 8 3 5 5" xfId="53488"/>
    <cellStyle name="Обычный 5 3 2 8 3 6" xfId="13658"/>
    <cellStyle name="Обычный 5 3 2 8 3 7" xfId="17517"/>
    <cellStyle name="Обычный 5 3 2 8 3 8" xfId="21377"/>
    <cellStyle name="Обычный 5 3 2 8 3 9" xfId="11032"/>
    <cellStyle name="Обычный 5 3 2 8 4" xfId="5786"/>
    <cellStyle name="Обычный 5 3 2 8 4 2" xfId="5787"/>
    <cellStyle name="Обычный 5 3 2 8 4 2 2" xfId="28509"/>
    <cellStyle name="Обычный 5 3 2 8 4 2 3" xfId="37705"/>
    <cellStyle name="Обычный 5 3 2 8 4 2 4" xfId="46633"/>
    <cellStyle name="Обычный 5 3 2 8 4 2 5" xfId="55553"/>
    <cellStyle name="Обычный 5 3 2 8 4 3" xfId="11863"/>
    <cellStyle name="Обычный 5 3 2 8 4 4" xfId="15722"/>
    <cellStyle name="Обычный 5 3 2 8 4 5" xfId="19582"/>
    <cellStyle name="Обычный 5 3 2 8 4 6" xfId="24644"/>
    <cellStyle name="Обычный 5 3 2 8 4 7" xfId="33846"/>
    <cellStyle name="Обычный 5 3 2 8 4 8" xfId="42773"/>
    <cellStyle name="Обычный 5 3 2 8 4 9" xfId="51693"/>
    <cellStyle name="Обычный 5 3 2 8 5" xfId="5788"/>
    <cellStyle name="Обычный 5 3 2 8 5 2" xfId="5789"/>
    <cellStyle name="Обычный 5 3 2 8 5 2 2" xfId="27177"/>
    <cellStyle name="Обычный 5 3 2 8 5 2 3" xfId="36374"/>
    <cellStyle name="Обычный 5 3 2 8 5 2 4" xfId="45302"/>
    <cellStyle name="Обычный 5 3 2 8 5 2 5" xfId="54222"/>
    <cellStyle name="Обычный 5 3 2 8 5 3" xfId="14391"/>
    <cellStyle name="Обычный 5 3 2 8 5 4" xfId="18251"/>
    <cellStyle name="Обычный 5 3 2 8 5 5" xfId="23313"/>
    <cellStyle name="Обычный 5 3 2 8 5 6" xfId="32518"/>
    <cellStyle name="Обычный 5 3 2 8 5 7" xfId="41442"/>
    <cellStyle name="Обычный 5 3 2 8 5 8" xfId="50362"/>
    <cellStyle name="Обычный 5 3 2 8 6" xfId="5790"/>
    <cellStyle name="Обычный 5 3 2 8 6 2" xfId="29705"/>
    <cellStyle name="Обычный 5 3 2 8 6 3" xfId="38901"/>
    <cellStyle name="Обычный 5 3 2 8 6 4" xfId="47829"/>
    <cellStyle name="Обычный 5 3 2 8 6 5" xfId="56749"/>
    <cellStyle name="Обычный 5 3 2 8 7" xfId="5791"/>
    <cellStyle name="Обычный 5 3 2 8 7 2" xfId="25840"/>
    <cellStyle name="Обычный 5 3 2 8 7 3" xfId="35041"/>
    <cellStyle name="Обычный 5 3 2 8 7 4" xfId="43969"/>
    <cellStyle name="Обычный 5 3 2 8 7 5" xfId="52889"/>
    <cellStyle name="Обычный 5 3 2 8 8" xfId="13059"/>
    <cellStyle name="Обычный 5 3 2 8 9" xfId="16918"/>
    <cellStyle name="Обычный 5 3 2 9" xfId="5792"/>
    <cellStyle name="Обычный 5 3 2 9 10" xfId="20779"/>
    <cellStyle name="Обычный 5 3 2 9 11" xfId="10481"/>
    <cellStyle name="Обычный 5 3 2 9 12" xfId="21980"/>
    <cellStyle name="Обычный 5 3 2 9 13" xfId="31651"/>
    <cellStyle name="Обычный 5 3 2 9 14" xfId="40110"/>
    <cellStyle name="Обычный 5 3 2 9 15" xfId="49030"/>
    <cellStyle name="Обычный 5 3 2 9 2" xfId="5793"/>
    <cellStyle name="Обычный 5 3 2 9 2 10" xfId="10784"/>
    <cellStyle name="Обычный 5 3 2 9 2 11" xfId="22279"/>
    <cellStyle name="Обычный 5 3 2 9 2 12" xfId="31652"/>
    <cellStyle name="Обычный 5 3 2 9 2 13" xfId="40409"/>
    <cellStyle name="Обычный 5 3 2 9 2 14" xfId="49329"/>
    <cellStyle name="Обычный 5 3 2 9 2 2" xfId="5794"/>
    <cellStyle name="Обычный 5 3 2 9 2 2 10" xfId="22879"/>
    <cellStyle name="Обычный 5 3 2 9 2 2 11" xfId="31653"/>
    <cellStyle name="Обычный 5 3 2 9 2 2 12" xfId="41008"/>
    <cellStyle name="Обычный 5 3 2 9 2 2 13" xfId="49928"/>
    <cellStyle name="Обычный 5 3 2 9 2 2 2" xfId="5795"/>
    <cellStyle name="Обычный 5 3 2 9 2 2 2 2" xfId="5796"/>
    <cellStyle name="Обычный 5 3 2 9 2 2 2 2 2" xfId="29407"/>
    <cellStyle name="Обычный 5 3 2 9 2 2 2 2 3" xfId="38603"/>
    <cellStyle name="Обычный 5 3 2 9 2 2 2 2 4" xfId="47531"/>
    <cellStyle name="Обычный 5 3 2 9 2 2 2 2 5" xfId="56451"/>
    <cellStyle name="Обычный 5 3 2 9 2 2 2 3" xfId="12761"/>
    <cellStyle name="Обычный 5 3 2 9 2 2 2 4" xfId="16620"/>
    <cellStyle name="Обычный 5 3 2 9 2 2 2 5" xfId="20480"/>
    <cellStyle name="Обычный 5 3 2 9 2 2 2 6" xfId="25542"/>
    <cellStyle name="Обычный 5 3 2 9 2 2 2 7" xfId="34743"/>
    <cellStyle name="Обычный 5 3 2 9 2 2 2 8" xfId="43671"/>
    <cellStyle name="Обычный 5 3 2 9 2 2 2 9" xfId="52591"/>
    <cellStyle name="Обычный 5 3 2 9 2 2 3" xfId="5797"/>
    <cellStyle name="Обычный 5 3 2 9 2 2 3 2" xfId="5798"/>
    <cellStyle name="Обычный 5 3 2 9 2 2 3 2 2" xfId="28076"/>
    <cellStyle name="Обычный 5 3 2 9 2 2 3 2 3" xfId="37272"/>
    <cellStyle name="Обычный 5 3 2 9 2 2 3 2 4" xfId="46200"/>
    <cellStyle name="Обычный 5 3 2 9 2 2 3 2 5" xfId="55120"/>
    <cellStyle name="Обычный 5 3 2 9 2 2 3 3" xfId="15289"/>
    <cellStyle name="Обычный 5 3 2 9 2 2 3 4" xfId="19149"/>
    <cellStyle name="Обычный 5 3 2 9 2 2 3 5" xfId="24211"/>
    <cellStyle name="Обычный 5 3 2 9 2 2 3 6" xfId="33414"/>
    <cellStyle name="Обычный 5 3 2 9 2 2 3 7" xfId="42340"/>
    <cellStyle name="Обычный 5 3 2 9 2 2 3 8" xfId="51260"/>
    <cellStyle name="Обычный 5 3 2 9 2 2 4" xfId="5799"/>
    <cellStyle name="Обычный 5 3 2 9 2 2 4 2" xfId="30604"/>
    <cellStyle name="Обычный 5 3 2 9 2 2 4 3" xfId="39800"/>
    <cellStyle name="Обычный 5 3 2 9 2 2 4 4" xfId="48728"/>
    <cellStyle name="Обычный 5 3 2 9 2 2 4 5" xfId="57648"/>
    <cellStyle name="Обычный 5 3 2 9 2 2 5" xfId="5800"/>
    <cellStyle name="Обычный 5 3 2 9 2 2 5 2" xfId="26743"/>
    <cellStyle name="Обычный 5 3 2 9 2 2 5 3" xfId="35940"/>
    <cellStyle name="Обычный 5 3 2 9 2 2 5 4" xfId="44868"/>
    <cellStyle name="Обычный 5 3 2 9 2 2 5 5" xfId="53788"/>
    <cellStyle name="Обычный 5 3 2 9 2 2 6" xfId="13958"/>
    <cellStyle name="Обычный 5 3 2 9 2 2 7" xfId="17817"/>
    <cellStyle name="Обычный 5 3 2 9 2 2 8" xfId="21677"/>
    <cellStyle name="Обычный 5 3 2 9 2 2 9" xfId="11305"/>
    <cellStyle name="Обычный 5 3 2 9 2 3" xfId="5801"/>
    <cellStyle name="Обычный 5 3 2 9 2 3 2" xfId="5802"/>
    <cellStyle name="Обычный 5 3 2 9 2 3 2 2" xfId="28809"/>
    <cellStyle name="Обычный 5 3 2 9 2 3 2 3" xfId="38005"/>
    <cellStyle name="Обычный 5 3 2 9 2 3 2 4" xfId="46933"/>
    <cellStyle name="Обычный 5 3 2 9 2 3 2 5" xfId="55853"/>
    <cellStyle name="Обычный 5 3 2 9 2 3 3" xfId="12163"/>
    <cellStyle name="Обычный 5 3 2 9 2 3 4" xfId="16022"/>
    <cellStyle name="Обычный 5 3 2 9 2 3 5" xfId="19882"/>
    <cellStyle name="Обычный 5 3 2 9 2 3 6" xfId="24944"/>
    <cellStyle name="Обычный 5 3 2 9 2 3 7" xfId="34145"/>
    <cellStyle name="Обычный 5 3 2 9 2 3 8" xfId="43073"/>
    <cellStyle name="Обычный 5 3 2 9 2 3 9" xfId="51993"/>
    <cellStyle name="Обычный 5 3 2 9 2 4" xfId="5803"/>
    <cellStyle name="Обычный 5 3 2 9 2 4 2" xfId="5804"/>
    <cellStyle name="Обычный 5 3 2 9 2 4 2 2" xfId="27478"/>
    <cellStyle name="Обычный 5 3 2 9 2 4 2 3" xfId="36674"/>
    <cellStyle name="Обычный 5 3 2 9 2 4 2 4" xfId="45602"/>
    <cellStyle name="Обычный 5 3 2 9 2 4 2 5" xfId="54522"/>
    <cellStyle name="Обычный 5 3 2 9 2 4 3" xfId="14691"/>
    <cellStyle name="Обычный 5 3 2 9 2 4 4" xfId="18551"/>
    <cellStyle name="Обычный 5 3 2 9 2 4 5" xfId="23613"/>
    <cellStyle name="Обычный 5 3 2 9 2 4 6" xfId="32817"/>
    <cellStyle name="Обычный 5 3 2 9 2 4 7" xfId="41742"/>
    <cellStyle name="Обычный 5 3 2 9 2 4 8" xfId="50662"/>
    <cellStyle name="Обычный 5 3 2 9 2 5" xfId="5805"/>
    <cellStyle name="Обычный 5 3 2 9 2 5 2" xfId="30005"/>
    <cellStyle name="Обычный 5 3 2 9 2 5 3" xfId="39201"/>
    <cellStyle name="Обычный 5 3 2 9 2 5 4" xfId="48129"/>
    <cellStyle name="Обычный 5 3 2 9 2 5 5" xfId="57049"/>
    <cellStyle name="Обычный 5 3 2 9 2 6" xfId="5806"/>
    <cellStyle name="Обычный 5 3 2 9 2 6 2" xfId="26144"/>
    <cellStyle name="Обычный 5 3 2 9 2 6 3" xfId="35341"/>
    <cellStyle name="Обычный 5 3 2 9 2 6 4" xfId="44269"/>
    <cellStyle name="Обычный 5 3 2 9 2 6 5" xfId="53189"/>
    <cellStyle name="Обычный 5 3 2 9 2 7" xfId="13359"/>
    <cellStyle name="Обычный 5 3 2 9 2 8" xfId="17218"/>
    <cellStyle name="Обычный 5 3 2 9 2 9" xfId="21078"/>
    <cellStyle name="Обычный 5 3 2 9 3" xfId="5807"/>
    <cellStyle name="Обычный 5 3 2 9 3 10" xfId="22580"/>
    <cellStyle name="Обычный 5 3 2 9 3 11" xfId="31654"/>
    <cellStyle name="Обычный 5 3 2 9 3 12" xfId="40709"/>
    <cellStyle name="Обычный 5 3 2 9 3 13" xfId="49629"/>
    <cellStyle name="Обычный 5 3 2 9 3 2" xfId="5808"/>
    <cellStyle name="Обычный 5 3 2 9 3 2 2" xfId="5809"/>
    <cellStyle name="Обычный 5 3 2 9 3 2 2 2" xfId="29108"/>
    <cellStyle name="Обычный 5 3 2 9 3 2 2 3" xfId="38304"/>
    <cellStyle name="Обычный 5 3 2 9 3 2 2 4" xfId="47232"/>
    <cellStyle name="Обычный 5 3 2 9 3 2 2 5" xfId="56152"/>
    <cellStyle name="Обычный 5 3 2 9 3 2 3" xfId="12462"/>
    <cellStyle name="Обычный 5 3 2 9 3 2 4" xfId="16321"/>
    <cellStyle name="Обычный 5 3 2 9 3 2 5" xfId="20181"/>
    <cellStyle name="Обычный 5 3 2 9 3 2 6" xfId="25243"/>
    <cellStyle name="Обычный 5 3 2 9 3 2 7" xfId="34444"/>
    <cellStyle name="Обычный 5 3 2 9 3 2 8" xfId="43372"/>
    <cellStyle name="Обычный 5 3 2 9 3 2 9" xfId="52292"/>
    <cellStyle name="Обычный 5 3 2 9 3 3" xfId="5810"/>
    <cellStyle name="Обычный 5 3 2 9 3 3 2" xfId="5811"/>
    <cellStyle name="Обычный 5 3 2 9 3 3 2 2" xfId="27777"/>
    <cellStyle name="Обычный 5 3 2 9 3 3 2 3" xfId="36973"/>
    <cellStyle name="Обычный 5 3 2 9 3 3 2 4" xfId="45901"/>
    <cellStyle name="Обычный 5 3 2 9 3 3 2 5" xfId="54821"/>
    <cellStyle name="Обычный 5 3 2 9 3 3 3" xfId="14990"/>
    <cellStyle name="Обычный 5 3 2 9 3 3 4" xfId="18850"/>
    <cellStyle name="Обычный 5 3 2 9 3 3 5" xfId="23912"/>
    <cellStyle name="Обычный 5 3 2 9 3 3 6" xfId="33115"/>
    <cellStyle name="Обычный 5 3 2 9 3 3 7" xfId="42041"/>
    <cellStyle name="Обычный 5 3 2 9 3 3 8" xfId="50961"/>
    <cellStyle name="Обычный 5 3 2 9 3 4" xfId="5812"/>
    <cellStyle name="Обычный 5 3 2 9 3 4 2" xfId="30305"/>
    <cellStyle name="Обычный 5 3 2 9 3 4 3" xfId="39501"/>
    <cellStyle name="Обычный 5 3 2 9 3 4 4" xfId="48429"/>
    <cellStyle name="Обычный 5 3 2 9 3 4 5" xfId="57349"/>
    <cellStyle name="Обычный 5 3 2 9 3 5" xfId="5813"/>
    <cellStyle name="Обычный 5 3 2 9 3 5 2" xfId="26444"/>
    <cellStyle name="Обычный 5 3 2 9 3 5 3" xfId="35641"/>
    <cellStyle name="Обычный 5 3 2 9 3 5 4" xfId="44569"/>
    <cellStyle name="Обычный 5 3 2 9 3 5 5" xfId="53489"/>
    <cellStyle name="Обычный 5 3 2 9 3 6" xfId="13659"/>
    <cellStyle name="Обычный 5 3 2 9 3 7" xfId="17518"/>
    <cellStyle name="Обычный 5 3 2 9 3 8" xfId="21378"/>
    <cellStyle name="Обычный 5 3 2 9 3 9" xfId="11033"/>
    <cellStyle name="Обычный 5 3 2 9 4" xfId="5814"/>
    <cellStyle name="Обычный 5 3 2 9 4 2" xfId="5815"/>
    <cellStyle name="Обычный 5 3 2 9 4 2 2" xfId="28510"/>
    <cellStyle name="Обычный 5 3 2 9 4 2 3" xfId="37706"/>
    <cellStyle name="Обычный 5 3 2 9 4 2 4" xfId="46634"/>
    <cellStyle name="Обычный 5 3 2 9 4 2 5" xfId="55554"/>
    <cellStyle name="Обычный 5 3 2 9 4 3" xfId="11864"/>
    <cellStyle name="Обычный 5 3 2 9 4 4" xfId="15723"/>
    <cellStyle name="Обычный 5 3 2 9 4 5" xfId="19583"/>
    <cellStyle name="Обычный 5 3 2 9 4 6" xfId="24645"/>
    <cellStyle name="Обычный 5 3 2 9 4 7" xfId="33847"/>
    <cellStyle name="Обычный 5 3 2 9 4 8" xfId="42774"/>
    <cellStyle name="Обычный 5 3 2 9 4 9" xfId="51694"/>
    <cellStyle name="Обычный 5 3 2 9 5" xfId="5816"/>
    <cellStyle name="Обычный 5 3 2 9 5 2" xfId="5817"/>
    <cellStyle name="Обычный 5 3 2 9 5 2 2" xfId="27178"/>
    <cellStyle name="Обычный 5 3 2 9 5 2 3" xfId="36375"/>
    <cellStyle name="Обычный 5 3 2 9 5 2 4" xfId="45303"/>
    <cellStyle name="Обычный 5 3 2 9 5 2 5" xfId="54223"/>
    <cellStyle name="Обычный 5 3 2 9 5 3" xfId="14392"/>
    <cellStyle name="Обычный 5 3 2 9 5 4" xfId="18252"/>
    <cellStyle name="Обычный 5 3 2 9 5 5" xfId="23314"/>
    <cellStyle name="Обычный 5 3 2 9 5 6" xfId="32519"/>
    <cellStyle name="Обычный 5 3 2 9 5 7" xfId="41443"/>
    <cellStyle name="Обычный 5 3 2 9 5 8" xfId="50363"/>
    <cellStyle name="Обычный 5 3 2 9 6" xfId="5818"/>
    <cellStyle name="Обычный 5 3 2 9 6 2" xfId="29706"/>
    <cellStyle name="Обычный 5 3 2 9 6 3" xfId="38902"/>
    <cellStyle name="Обычный 5 3 2 9 6 4" xfId="47830"/>
    <cellStyle name="Обычный 5 3 2 9 6 5" xfId="56750"/>
    <cellStyle name="Обычный 5 3 2 9 7" xfId="5819"/>
    <cellStyle name="Обычный 5 3 2 9 7 2" xfId="25841"/>
    <cellStyle name="Обычный 5 3 2 9 7 3" xfId="35042"/>
    <cellStyle name="Обычный 5 3 2 9 7 4" xfId="43970"/>
    <cellStyle name="Обычный 5 3 2 9 7 5" xfId="52890"/>
    <cellStyle name="Обычный 5 3 2 9 8" xfId="13060"/>
    <cellStyle name="Обычный 5 3 2 9 9" xfId="16919"/>
    <cellStyle name="Обычный 5 3 20" xfId="5820"/>
    <cellStyle name="Обычный 5 3 20 2" xfId="29558"/>
    <cellStyle name="Обычный 5 3 20 3" xfId="38754"/>
    <cellStyle name="Обычный 5 3 20 4" xfId="47682"/>
    <cellStyle name="Обычный 5 3 20 5" xfId="56602"/>
    <cellStyle name="Обычный 5 3 21" xfId="5821"/>
    <cellStyle name="Обычный 5 3 21 2" xfId="25693"/>
    <cellStyle name="Обычный 5 3 21 3" xfId="34894"/>
    <cellStyle name="Обычный 5 3 21 4" xfId="43822"/>
    <cellStyle name="Обычный 5 3 21 5" xfId="52742"/>
    <cellStyle name="Обычный 5 3 22" xfId="12912"/>
    <cellStyle name="Обычный 5 3 23" xfId="16771"/>
    <cellStyle name="Обычный 5 3 24" xfId="20631"/>
    <cellStyle name="Обычный 5 3 25" xfId="10231"/>
    <cellStyle name="Обычный 5 3 26" xfId="21832"/>
    <cellStyle name="Обычный 5 3 27" xfId="31579"/>
    <cellStyle name="Обычный 5 3 28" xfId="39962"/>
    <cellStyle name="Обычный 5 3 29" xfId="48882"/>
    <cellStyle name="Обычный 5 3 3" xfId="5822"/>
    <cellStyle name="Обычный 5 3 3 2" xfId="5823"/>
    <cellStyle name="Обычный 5 3 3 2 10" xfId="17048"/>
    <cellStyle name="Обычный 5 3 3 2 11" xfId="20908"/>
    <cellStyle name="Обычный 5 3 3 2 12" xfId="10614"/>
    <cellStyle name="Обычный 5 3 3 2 13" xfId="22109"/>
    <cellStyle name="Обычный 5 3 3 2 14" xfId="31655"/>
    <cellStyle name="Обычный 5 3 3 2 15" xfId="40239"/>
    <cellStyle name="Обычный 5 3 3 2 16" xfId="49159"/>
    <cellStyle name="Обычный 5 3 3 2 2" xfId="5824"/>
    <cellStyle name="Обычный 5 3 3 2 2 10" xfId="10913"/>
    <cellStyle name="Обычный 5 3 3 2 2 11" xfId="22409"/>
    <cellStyle name="Обычный 5 3 3 2 2 12" xfId="31656"/>
    <cellStyle name="Обычный 5 3 3 2 2 13" xfId="40538"/>
    <cellStyle name="Обычный 5 3 3 2 2 14" xfId="49458"/>
    <cellStyle name="Обычный 5 3 3 2 2 2" xfId="5825"/>
    <cellStyle name="Обычный 5 3 3 2 2 2 10" xfId="23008"/>
    <cellStyle name="Обычный 5 3 3 2 2 2 11" xfId="31657"/>
    <cellStyle name="Обычный 5 3 3 2 2 2 12" xfId="41137"/>
    <cellStyle name="Обычный 5 3 3 2 2 2 13" xfId="50057"/>
    <cellStyle name="Обычный 5 3 3 2 2 2 2" xfId="5826"/>
    <cellStyle name="Обычный 5 3 3 2 2 2 2 2" xfId="5827"/>
    <cellStyle name="Обычный 5 3 3 2 2 2 2 2 2" xfId="29536"/>
    <cellStyle name="Обычный 5 3 3 2 2 2 2 2 3" xfId="38732"/>
    <cellStyle name="Обычный 5 3 3 2 2 2 2 2 4" xfId="47660"/>
    <cellStyle name="Обычный 5 3 3 2 2 2 2 2 5" xfId="56580"/>
    <cellStyle name="Обычный 5 3 3 2 2 2 2 3" xfId="12890"/>
    <cellStyle name="Обычный 5 3 3 2 2 2 2 4" xfId="16749"/>
    <cellStyle name="Обычный 5 3 3 2 2 2 2 5" xfId="20609"/>
    <cellStyle name="Обычный 5 3 3 2 2 2 2 6" xfId="25671"/>
    <cellStyle name="Обычный 5 3 3 2 2 2 2 7" xfId="34872"/>
    <cellStyle name="Обычный 5 3 3 2 2 2 2 8" xfId="43800"/>
    <cellStyle name="Обычный 5 3 3 2 2 2 2 9" xfId="52720"/>
    <cellStyle name="Обычный 5 3 3 2 2 2 3" xfId="5828"/>
    <cellStyle name="Обычный 5 3 3 2 2 2 3 2" xfId="5829"/>
    <cellStyle name="Обычный 5 3 3 2 2 2 3 2 2" xfId="28205"/>
    <cellStyle name="Обычный 5 3 3 2 2 2 3 2 3" xfId="37401"/>
    <cellStyle name="Обычный 5 3 3 2 2 2 3 2 4" xfId="46329"/>
    <cellStyle name="Обычный 5 3 3 2 2 2 3 2 5" xfId="55249"/>
    <cellStyle name="Обычный 5 3 3 2 2 2 3 3" xfId="15418"/>
    <cellStyle name="Обычный 5 3 3 2 2 2 3 4" xfId="19278"/>
    <cellStyle name="Обычный 5 3 3 2 2 2 3 5" xfId="24340"/>
    <cellStyle name="Обычный 5 3 3 2 2 2 3 6" xfId="33543"/>
    <cellStyle name="Обычный 5 3 3 2 2 2 3 7" xfId="42469"/>
    <cellStyle name="Обычный 5 3 3 2 2 2 3 8" xfId="51389"/>
    <cellStyle name="Обычный 5 3 3 2 2 2 4" xfId="5830"/>
    <cellStyle name="Обычный 5 3 3 2 2 2 4 2" xfId="30733"/>
    <cellStyle name="Обычный 5 3 3 2 2 2 4 3" xfId="39929"/>
    <cellStyle name="Обычный 5 3 3 2 2 2 4 4" xfId="48857"/>
    <cellStyle name="Обычный 5 3 3 2 2 2 4 5" xfId="57777"/>
    <cellStyle name="Обычный 5 3 3 2 2 2 5" xfId="5831"/>
    <cellStyle name="Обычный 5 3 3 2 2 2 5 2" xfId="26872"/>
    <cellStyle name="Обычный 5 3 3 2 2 2 5 3" xfId="36069"/>
    <cellStyle name="Обычный 5 3 3 2 2 2 5 4" xfId="44997"/>
    <cellStyle name="Обычный 5 3 3 2 2 2 5 5" xfId="53917"/>
    <cellStyle name="Обычный 5 3 3 2 2 2 6" xfId="14087"/>
    <cellStyle name="Обычный 5 3 3 2 2 2 7" xfId="17946"/>
    <cellStyle name="Обычный 5 3 3 2 2 2 8" xfId="21806"/>
    <cellStyle name="Обычный 5 3 3 2 2 2 9" xfId="11434"/>
    <cellStyle name="Обычный 5 3 3 2 2 3" xfId="5832"/>
    <cellStyle name="Обычный 5 3 3 2 2 3 2" xfId="5833"/>
    <cellStyle name="Обычный 5 3 3 2 2 3 2 2" xfId="28938"/>
    <cellStyle name="Обычный 5 3 3 2 2 3 2 3" xfId="38134"/>
    <cellStyle name="Обычный 5 3 3 2 2 3 2 4" xfId="47062"/>
    <cellStyle name="Обычный 5 3 3 2 2 3 2 5" xfId="55982"/>
    <cellStyle name="Обычный 5 3 3 2 2 3 3" xfId="12292"/>
    <cellStyle name="Обычный 5 3 3 2 2 3 4" xfId="16151"/>
    <cellStyle name="Обычный 5 3 3 2 2 3 5" xfId="20011"/>
    <cellStyle name="Обычный 5 3 3 2 2 3 6" xfId="25073"/>
    <cellStyle name="Обычный 5 3 3 2 2 3 7" xfId="34274"/>
    <cellStyle name="Обычный 5 3 3 2 2 3 8" xfId="43202"/>
    <cellStyle name="Обычный 5 3 3 2 2 3 9" xfId="52122"/>
    <cellStyle name="Обычный 5 3 3 2 2 4" xfId="5834"/>
    <cellStyle name="Обычный 5 3 3 2 2 4 2" xfId="5835"/>
    <cellStyle name="Обычный 5 3 3 2 2 4 2 2" xfId="27607"/>
    <cellStyle name="Обычный 5 3 3 2 2 4 2 3" xfId="36803"/>
    <cellStyle name="Обычный 5 3 3 2 2 4 2 4" xfId="45731"/>
    <cellStyle name="Обычный 5 3 3 2 2 4 2 5" xfId="54651"/>
    <cellStyle name="Обычный 5 3 3 2 2 4 3" xfId="14820"/>
    <cellStyle name="Обычный 5 3 3 2 2 4 4" xfId="18680"/>
    <cellStyle name="Обычный 5 3 3 2 2 4 5" xfId="23742"/>
    <cellStyle name="Обычный 5 3 3 2 2 4 6" xfId="32946"/>
    <cellStyle name="Обычный 5 3 3 2 2 4 7" xfId="41871"/>
    <cellStyle name="Обычный 5 3 3 2 2 4 8" xfId="50791"/>
    <cellStyle name="Обычный 5 3 3 2 2 5" xfId="5836"/>
    <cellStyle name="Обычный 5 3 3 2 2 5 2" xfId="30134"/>
    <cellStyle name="Обычный 5 3 3 2 2 5 3" xfId="39330"/>
    <cellStyle name="Обычный 5 3 3 2 2 5 4" xfId="48258"/>
    <cellStyle name="Обычный 5 3 3 2 2 5 5" xfId="57178"/>
    <cellStyle name="Обычный 5 3 3 2 2 6" xfId="5837"/>
    <cellStyle name="Обычный 5 3 3 2 2 6 2" xfId="26273"/>
    <cellStyle name="Обычный 5 3 3 2 2 6 3" xfId="35470"/>
    <cellStyle name="Обычный 5 3 3 2 2 6 4" xfId="44398"/>
    <cellStyle name="Обычный 5 3 3 2 2 6 5" xfId="53318"/>
    <cellStyle name="Обычный 5 3 3 2 2 7" xfId="13488"/>
    <cellStyle name="Обычный 5 3 3 2 2 8" xfId="17347"/>
    <cellStyle name="Обычный 5 3 3 2 2 9" xfId="21207"/>
    <cellStyle name="Обычный 5 3 3 2 3" xfId="5838"/>
    <cellStyle name="Обычный 5 3 3 2 3 10" xfId="22709"/>
    <cellStyle name="Обычный 5 3 3 2 3 11" xfId="31658"/>
    <cellStyle name="Обычный 5 3 3 2 3 12" xfId="40838"/>
    <cellStyle name="Обычный 5 3 3 2 3 13" xfId="49758"/>
    <cellStyle name="Обычный 5 3 3 2 3 2" xfId="5839"/>
    <cellStyle name="Обычный 5 3 3 2 3 2 2" xfId="5840"/>
    <cellStyle name="Обычный 5 3 3 2 3 2 2 2" xfId="28639"/>
    <cellStyle name="Обычный 5 3 3 2 3 2 2 3" xfId="37835"/>
    <cellStyle name="Обычный 5 3 3 2 3 2 2 4" xfId="46763"/>
    <cellStyle name="Обычный 5 3 3 2 3 2 2 5" xfId="55683"/>
    <cellStyle name="Обычный 5 3 3 2 3 2 3" xfId="11993"/>
    <cellStyle name="Обычный 5 3 3 2 3 2 4" xfId="15852"/>
    <cellStyle name="Обычный 5 3 3 2 3 2 5" xfId="19712"/>
    <cellStyle name="Обычный 5 3 3 2 3 2 6" xfId="24774"/>
    <cellStyle name="Обычный 5 3 3 2 3 2 7" xfId="33975"/>
    <cellStyle name="Обычный 5 3 3 2 3 2 8" xfId="42903"/>
    <cellStyle name="Обычный 5 3 3 2 3 2 9" xfId="51823"/>
    <cellStyle name="Обычный 5 3 3 2 3 3" xfId="5841"/>
    <cellStyle name="Обычный 5 3 3 2 3 3 2" xfId="5842"/>
    <cellStyle name="Обычный 5 3 3 2 3 3 2 2" xfId="27308"/>
    <cellStyle name="Обычный 5 3 3 2 3 3 2 3" xfId="36504"/>
    <cellStyle name="Обычный 5 3 3 2 3 3 2 4" xfId="45432"/>
    <cellStyle name="Обычный 5 3 3 2 3 3 2 5" xfId="54352"/>
    <cellStyle name="Обычный 5 3 3 2 3 3 3" xfId="14521"/>
    <cellStyle name="Обычный 5 3 3 2 3 3 4" xfId="18381"/>
    <cellStyle name="Обычный 5 3 3 2 3 3 5" xfId="23443"/>
    <cellStyle name="Обычный 5 3 3 2 3 3 6" xfId="32647"/>
    <cellStyle name="Обычный 5 3 3 2 3 3 7" xfId="41572"/>
    <cellStyle name="Обычный 5 3 3 2 3 3 8" xfId="50492"/>
    <cellStyle name="Обычный 5 3 3 2 3 4" xfId="5843"/>
    <cellStyle name="Обычный 5 3 3 2 3 4 2" xfId="30434"/>
    <cellStyle name="Обычный 5 3 3 2 3 4 3" xfId="39630"/>
    <cellStyle name="Обычный 5 3 3 2 3 4 4" xfId="48558"/>
    <cellStyle name="Обычный 5 3 3 2 3 4 5" xfId="57478"/>
    <cellStyle name="Обычный 5 3 3 2 3 5" xfId="5844"/>
    <cellStyle name="Обычный 5 3 3 2 3 5 2" xfId="26573"/>
    <cellStyle name="Обычный 5 3 3 2 3 5 3" xfId="35770"/>
    <cellStyle name="Обычный 5 3 3 2 3 5 4" xfId="44698"/>
    <cellStyle name="Обычный 5 3 3 2 3 5 5" xfId="53618"/>
    <cellStyle name="Обычный 5 3 3 2 3 6" xfId="13788"/>
    <cellStyle name="Обычный 5 3 3 2 3 7" xfId="17647"/>
    <cellStyle name="Обычный 5 3 3 2 3 8" xfId="21507"/>
    <cellStyle name="Обычный 5 3 3 2 3 9" xfId="11135"/>
    <cellStyle name="Обычный 5 3 3 2 4" xfId="5845"/>
    <cellStyle name="Обычный 5 3 3 2 4 10" xfId="51090"/>
    <cellStyle name="Обычный 5 3 3 2 4 2" xfId="5846"/>
    <cellStyle name="Обычный 5 3 3 2 4 2 2" xfId="5847"/>
    <cellStyle name="Обычный 5 3 3 2 4 2 2 2" xfId="29237"/>
    <cellStyle name="Обычный 5 3 3 2 4 2 2 3" xfId="38433"/>
    <cellStyle name="Обычный 5 3 3 2 4 2 2 4" xfId="47361"/>
    <cellStyle name="Обычный 5 3 3 2 4 2 2 5" xfId="56281"/>
    <cellStyle name="Обычный 5 3 3 2 4 2 3" xfId="12591"/>
    <cellStyle name="Обычный 5 3 3 2 4 2 4" xfId="16450"/>
    <cellStyle name="Обычный 5 3 3 2 4 2 5" xfId="20310"/>
    <cellStyle name="Обычный 5 3 3 2 4 2 6" xfId="25372"/>
    <cellStyle name="Обычный 5 3 3 2 4 2 7" xfId="34573"/>
    <cellStyle name="Обычный 5 3 3 2 4 2 8" xfId="43501"/>
    <cellStyle name="Обычный 5 3 3 2 4 2 9" xfId="52421"/>
    <cellStyle name="Обычный 5 3 3 2 4 3" xfId="5848"/>
    <cellStyle name="Обычный 5 3 3 2 4 3 2" xfId="27906"/>
    <cellStyle name="Обычный 5 3 3 2 4 3 3" xfId="37102"/>
    <cellStyle name="Обычный 5 3 3 2 4 3 4" xfId="46030"/>
    <cellStyle name="Обычный 5 3 3 2 4 3 5" xfId="54950"/>
    <cellStyle name="Обычный 5 3 3 2 4 4" xfId="11554"/>
    <cellStyle name="Обычный 5 3 3 2 4 5" xfId="15119"/>
    <cellStyle name="Обычный 5 3 3 2 4 6" xfId="18979"/>
    <cellStyle name="Обычный 5 3 3 2 4 7" xfId="24041"/>
    <cellStyle name="Обычный 5 3 3 2 4 8" xfId="33244"/>
    <cellStyle name="Обычный 5 3 3 2 4 9" xfId="42170"/>
    <cellStyle name="Обычный 5 3 3 2 5" xfId="5849"/>
    <cellStyle name="Обычный 5 3 3 2 5 2" xfId="5850"/>
    <cellStyle name="Обычный 5 3 3 2 5 2 2" xfId="28294"/>
    <cellStyle name="Обычный 5 3 3 2 5 2 3" xfId="37490"/>
    <cellStyle name="Обычный 5 3 3 2 5 2 4" xfId="46418"/>
    <cellStyle name="Обычный 5 3 3 2 5 2 5" xfId="55338"/>
    <cellStyle name="Обычный 5 3 3 2 5 3" xfId="11648"/>
    <cellStyle name="Обычный 5 3 3 2 5 4" xfId="15507"/>
    <cellStyle name="Обычный 5 3 3 2 5 5" xfId="19367"/>
    <cellStyle name="Обычный 5 3 3 2 5 6" xfId="24429"/>
    <cellStyle name="Обычный 5 3 3 2 5 7" xfId="33631"/>
    <cellStyle name="Обычный 5 3 3 2 5 8" xfId="42558"/>
    <cellStyle name="Обычный 5 3 3 2 5 9" xfId="51478"/>
    <cellStyle name="Обычный 5 3 3 2 6" xfId="5851"/>
    <cellStyle name="Обычный 5 3 3 2 6 2" xfId="5852"/>
    <cellStyle name="Обычный 5 3 3 2 6 2 2" xfId="26962"/>
    <cellStyle name="Обычный 5 3 3 2 6 2 3" xfId="36159"/>
    <cellStyle name="Обычный 5 3 3 2 6 2 4" xfId="45087"/>
    <cellStyle name="Обычный 5 3 3 2 6 2 5" xfId="54007"/>
    <cellStyle name="Обычный 5 3 3 2 6 3" xfId="14176"/>
    <cellStyle name="Обычный 5 3 3 2 6 4" xfId="18036"/>
    <cellStyle name="Обычный 5 3 3 2 6 5" xfId="23098"/>
    <cellStyle name="Обычный 5 3 3 2 6 6" xfId="32297"/>
    <cellStyle name="Обычный 5 3 3 2 6 7" xfId="41227"/>
    <cellStyle name="Обычный 5 3 3 2 6 8" xfId="50147"/>
    <cellStyle name="Обычный 5 3 3 2 7" xfId="5853"/>
    <cellStyle name="Обычный 5 3 3 2 7 2" xfId="29835"/>
    <cellStyle name="Обычный 5 3 3 2 7 3" xfId="39031"/>
    <cellStyle name="Обычный 5 3 3 2 7 4" xfId="47959"/>
    <cellStyle name="Обычный 5 3 3 2 7 5" xfId="56879"/>
    <cellStyle name="Обычный 5 3 3 2 8" xfId="5854"/>
    <cellStyle name="Обычный 5 3 3 2 8 2" xfId="25974"/>
    <cellStyle name="Обычный 5 3 3 2 8 3" xfId="35171"/>
    <cellStyle name="Обычный 5 3 3 2 8 4" xfId="44099"/>
    <cellStyle name="Обычный 5 3 3 2 8 5" xfId="53019"/>
    <cellStyle name="Обычный 5 3 3 2 9" xfId="13189"/>
    <cellStyle name="Обычный 5 3 3 3" xfId="5855"/>
    <cellStyle name="Обычный 5 3 3 3 10" xfId="41272"/>
    <cellStyle name="Обычный 5 3 3 3 11" xfId="50192"/>
    <cellStyle name="Обычный 5 3 3 3 2" xfId="5856"/>
    <cellStyle name="Обычный 5 3 3 3 2 2" xfId="5857"/>
    <cellStyle name="Обычный 5 3 3 3 2 2 2" xfId="28339"/>
    <cellStyle name="Обычный 5 3 3 3 2 2 3" xfId="37535"/>
    <cellStyle name="Обычный 5 3 3 3 2 2 4" xfId="46463"/>
    <cellStyle name="Обычный 5 3 3 3 2 2 5" xfId="55383"/>
    <cellStyle name="Обычный 5 3 3 3 2 3" xfId="11693"/>
    <cellStyle name="Обычный 5 3 3 3 2 4" xfId="15552"/>
    <cellStyle name="Обычный 5 3 3 3 2 5" xfId="19412"/>
    <cellStyle name="Обычный 5 3 3 3 2 6" xfId="24474"/>
    <cellStyle name="Обычный 5 3 3 3 2 7" xfId="33676"/>
    <cellStyle name="Обычный 5 3 3 3 2 8" xfId="42603"/>
    <cellStyle name="Обычный 5 3 3 3 2 9" xfId="51523"/>
    <cellStyle name="Обычный 5 3 3 3 3" xfId="5858"/>
    <cellStyle name="Обычный 5 3 3 3 3 2" xfId="27007"/>
    <cellStyle name="Обычный 5 3 3 3 3 3" xfId="36204"/>
    <cellStyle name="Обычный 5 3 3 3 3 4" xfId="45132"/>
    <cellStyle name="Обычный 5 3 3 3 3 5" xfId="54052"/>
    <cellStyle name="Обычный 5 3 3 3 4" xfId="11462"/>
    <cellStyle name="Обычный 5 3 3 3 5" xfId="14221"/>
    <cellStyle name="Обычный 5 3 3 3 6" xfId="18081"/>
    <cellStyle name="Обычный 5 3 3 3 7" xfId="10482"/>
    <cellStyle name="Обычный 5 3 3 3 8" xfId="23143"/>
    <cellStyle name="Обычный 5 3 3 3 9" xfId="32390"/>
    <cellStyle name="Обычный 5 3 3 4" xfId="5859"/>
    <cellStyle name="Обычный 5 3 3 5" xfId="5860"/>
    <cellStyle name="Обычный 5 3 3 5 2" xfId="5861"/>
    <cellStyle name="Обычный 5 3 3 5 2 2" xfId="28239"/>
    <cellStyle name="Обычный 5 3 3 5 2 3" xfId="37435"/>
    <cellStyle name="Обычный 5 3 3 5 2 4" xfId="46363"/>
    <cellStyle name="Обычный 5 3 3 5 2 5" xfId="55283"/>
    <cellStyle name="Обычный 5 3 3 5 3" xfId="11593"/>
    <cellStyle name="Обычный 5 3 3 5 4" xfId="15452"/>
    <cellStyle name="Обычный 5 3 3 5 5" xfId="19312"/>
    <cellStyle name="Обычный 5 3 3 5 6" xfId="24374"/>
    <cellStyle name="Обычный 5 3 3 5 7" xfId="33576"/>
    <cellStyle name="Обычный 5 3 3 5 8" xfId="42503"/>
    <cellStyle name="Обычный 5 3 3 5 9" xfId="51423"/>
    <cellStyle name="Обычный 5 3 3 6" xfId="5862"/>
    <cellStyle name="Обычный 5 3 3 6 2" xfId="5863"/>
    <cellStyle name="Обычный 5 3 3 6 2 2" xfId="26907"/>
    <cellStyle name="Обычный 5 3 3 6 2 3" xfId="36104"/>
    <cellStyle name="Обычный 5 3 3 6 2 4" xfId="45032"/>
    <cellStyle name="Обычный 5 3 3 6 2 5" xfId="53952"/>
    <cellStyle name="Обычный 5 3 3 6 3" xfId="14121"/>
    <cellStyle name="Обычный 5 3 3 6 4" xfId="17981"/>
    <cellStyle name="Обычный 5 3 3 6 5" xfId="23043"/>
    <cellStyle name="Обычный 5 3 3 6 6" xfId="32382"/>
    <cellStyle name="Обычный 5 3 3 6 7" xfId="41172"/>
    <cellStyle name="Обычный 5 3 3 6 8" xfId="50092"/>
    <cellStyle name="Обычный 5 3 3 7" xfId="10255"/>
    <cellStyle name="Обычный 5 3 4" xfId="5864"/>
    <cellStyle name="Обычный 5 3 4 10" xfId="16920"/>
    <cellStyle name="Обычный 5 3 4 11" xfId="20780"/>
    <cellStyle name="Обычный 5 3 4 12" xfId="10278"/>
    <cellStyle name="Обычный 5 3 4 13" xfId="21981"/>
    <cellStyle name="Обычный 5 3 4 14" xfId="31659"/>
    <cellStyle name="Обычный 5 3 4 15" xfId="40111"/>
    <cellStyle name="Обычный 5 3 4 16" xfId="49031"/>
    <cellStyle name="Обычный 5 3 4 2" xfId="5865"/>
    <cellStyle name="Обычный 5 3 4 2 10" xfId="10785"/>
    <cellStyle name="Обычный 5 3 4 2 11" xfId="22280"/>
    <cellStyle name="Обычный 5 3 4 2 12" xfId="31660"/>
    <cellStyle name="Обычный 5 3 4 2 13" xfId="40410"/>
    <cellStyle name="Обычный 5 3 4 2 14" xfId="49330"/>
    <cellStyle name="Обычный 5 3 4 2 2" xfId="5866"/>
    <cellStyle name="Обычный 5 3 4 2 2 10" xfId="22880"/>
    <cellStyle name="Обычный 5 3 4 2 2 11" xfId="31661"/>
    <cellStyle name="Обычный 5 3 4 2 2 12" xfId="41009"/>
    <cellStyle name="Обычный 5 3 4 2 2 13" xfId="49929"/>
    <cellStyle name="Обычный 5 3 4 2 2 2" xfId="5867"/>
    <cellStyle name="Обычный 5 3 4 2 2 2 2" xfId="5868"/>
    <cellStyle name="Обычный 5 3 4 2 2 2 2 2" xfId="29408"/>
    <cellStyle name="Обычный 5 3 4 2 2 2 2 3" xfId="38604"/>
    <cellStyle name="Обычный 5 3 4 2 2 2 2 4" xfId="47532"/>
    <cellStyle name="Обычный 5 3 4 2 2 2 2 5" xfId="56452"/>
    <cellStyle name="Обычный 5 3 4 2 2 2 3" xfId="12762"/>
    <cellStyle name="Обычный 5 3 4 2 2 2 4" xfId="16621"/>
    <cellStyle name="Обычный 5 3 4 2 2 2 5" xfId="20481"/>
    <cellStyle name="Обычный 5 3 4 2 2 2 6" xfId="25543"/>
    <cellStyle name="Обычный 5 3 4 2 2 2 7" xfId="34744"/>
    <cellStyle name="Обычный 5 3 4 2 2 2 8" xfId="43672"/>
    <cellStyle name="Обычный 5 3 4 2 2 2 9" xfId="52592"/>
    <cellStyle name="Обычный 5 3 4 2 2 3" xfId="5869"/>
    <cellStyle name="Обычный 5 3 4 2 2 3 2" xfId="5870"/>
    <cellStyle name="Обычный 5 3 4 2 2 3 2 2" xfId="28077"/>
    <cellStyle name="Обычный 5 3 4 2 2 3 2 3" xfId="37273"/>
    <cellStyle name="Обычный 5 3 4 2 2 3 2 4" xfId="46201"/>
    <cellStyle name="Обычный 5 3 4 2 2 3 2 5" xfId="55121"/>
    <cellStyle name="Обычный 5 3 4 2 2 3 3" xfId="15290"/>
    <cellStyle name="Обычный 5 3 4 2 2 3 4" xfId="19150"/>
    <cellStyle name="Обычный 5 3 4 2 2 3 5" xfId="24212"/>
    <cellStyle name="Обычный 5 3 4 2 2 3 6" xfId="33415"/>
    <cellStyle name="Обычный 5 3 4 2 2 3 7" xfId="42341"/>
    <cellStyle name="Обычный 5 3 4 2 2 3 8" xfId="51261"/>
    <cellStyle name="Обычный 5 3 4 2 2 4" xfId="5871"/>
    <cellStyle name="Обычный 5 3 4 2 2 4 2" xfId="30605"/>
    <cellStyle name="Обычный 5 3 4 2 2 4 3" xfId="39801"/>
    <cellStyle name="Обычный 5 3 4 2 2 4 4" xfId="48729"/>
    <cellStyle name="Обычный 5 3 4 2 2 4 5" xfId="57649"/>
    <cellStyle name="Обычный 5 3 4 2 2 5" xfId="5872"/>
    <cellStyle name="Обычный 5 3 4 2 2 5 2" xfId="26744"/>
    <cellStyle name="Обычный 5 3 4 2 2 5 3" xfId="35941"/>
    <cellStyle name="Обычный 5 3 4 2 2 5 4" xfId="44869"/>
    <cellStyle name="Обычный 5 3 4 2 2 5 5" xfId="53789"/>
    <cellStyle name="Обычный 5 3 4 2 2 6" xfId="13959"/>
    <cellStyle name="Обычный 5 3 4 2 2 7" xfId="17818"/>
    <cellStyle name="Обычный 5 3 4 2 2 8" xfId="21678"/>
    <cellStyle name="Обычный 5 3 4 2 2 9" xfId="11306"/>
    <cellStyle name="Обычный 5 3 4 2 3" xfId="5873"/>
    <cellStyle name="Обычный 5 3 4 2 3 2" xfId="5874"/>
    <cellStyle name="Обычный 5 3 4 2 3 2 2" xfId="28810"/>
    <cellStyle name="Обычный 5 3 4 2 3 2 3" xfId="38006"/>
    <cellStyle name="Обычный 5 3 4 2 3 2 4" xfId="46934"/>
    <cellStyle name="Обычный 5 3 4 2 3 2 5" xfId="55854"/>
    <cellStyle name="Обычный 5 3 4 2 3 3" xfId="12164"/>
    <cellStyle name="Обычный 5 3 4 2 3 4" xfId="16023"/>
    <cellStyle name="Обычный 5 3 4 2 3 5" xfId="19883"/>
    <cellStyle name="Обычный 5 3 4 2 3 6" xfId="24945"/>
    <cellStyle name="Обычный 5 3 4 2 3 7" xfId="34146"/>
    <cellStyle name="Обычный 5 3 4 2 3 8" xfId="43074"/>
    <cellStyle name="Обычный 5 3 4 2 3 9" xfId="51994"/>
    <cellStyle name="Обычный 5 3 4 2 4" xfId="5875"/>
    <cellStyle name="Обычный 5 3 4 2 4 2" xfId="5876"/>
    <cellStyle name="Обычный 5 3 4 2 4 2 2" xfId="27479"/>
    <cellStyle name="Обычный 5 3 4 2 4 2 3" xfId="36675"/>
    <cellStyle name="Обычный 5 3 4 2 4 2 4" xfId="45603"/>
    <cellStyle name="Обычный 5 3 4 2 4 2 5" xfId="54523"/>
    <cellStyle name="Обычный 5 3 4 2 4 3" xfId="14692"/>
    <cellStyle name="Обычный 5 3 4 2 4 4" xfId="18552"/>
    <cellStyle name="Обычный 5 3 4 2 4 5" xfId="23614"/>
    <cellStyle name="Обычный 5 3 4 2 4 6" xfId="32818"/>
    <cellStyle name="Обычный 5 3 4 2 4 7" xfId="41743"/>
    <cellStyle name="Обычный 5 3 4 2 4 8" xfId="50663"/>
    <cellStyle name="Обычный 5 3 4 2 5" xfId="5877"/>
    <cellStyle name="Обычный 5 3 4 2 5 2" xfId="30006"/>
    <cellStyle name="Обычный 5 3 4 2 5 3" xfId="39202"/>
    <cellStyle name="Обычный 5 3 4 2 5 4" xfId="48130"/>
    <cellStyle name="Обычный 5 3 4 2 5 5" xfId="57050"/>
    <cellStyle name="Обычный 5 3 4 2 6" xfId="5878"/>
    <cellStyle name="Обычный 5 3 4 2 6 2" xfId="26145"/>
    <cellStyle name="Обычный 5 3 4 2 6 3" xfId="35342"/>
    <cellStyle name="Обычный 5 3 4 2 6 4" xfId="44270"/>
    <cellStyle name="Обычный 5 3 4 2 6 5" xfId="53190"/>
    <cellStyle name="Обычный 5 3 4 2 7" xfId="13360"/>
    <cellStyle name="Обычный 5 3 4 2 8" xfId="17219"/>
    <cellStyle name="Обычный 5 3 4 2 9" xfId="21079"/>
    <cellStyle name="Обычный 5 3 4 3" xfId="5879"/>
    <cellStyle name="Обычный 5 3 4 3 10" xfId="22581"/>
    <cellStyle name="Обычный 5 3 4 3 11" xfId="31662"/>
    <cellStyle name="Обычный 5 3 4 3 12" xfId="40710"/>
    <cellStyle name="Обычный 5 3 4 3 13" xfId="49630"/>
    <cellStyle name="Обычный 5 3 4 3 2" xfId="5880"/>
    <cellStyle name="Обычный 5 3 4 3 2 2" xfId="5881"/>
    <cellStyle name="Обычный 5 3 4 3 2 2 2" xfId="28511"/>
    <cellStyle name="Обычный 5 3 4 3 2 2 3" xfId="37707"/>
    <cellStyle name="Обычный 5 3 4 3 2 2 4" xfId="46635"/>
    <cellStyle name="Обычный 5 3 4 3 2 2 5" xfId="55555"/>
    <cellStyle name="Обычный 5 3 4 3 2 3" xfId="11865"/>
    <cellStyle name="Обычный 5 3 4 3 2 4" xfId="15724"/>
    <cellStyle name="Обычный 5 3 4 3 2 5" xfId="19584"/>
    <cellStyle name="Обычный 5 3 4 3 2 6" xfId="24646"/>
    <cellStyle name="Обычный 5 3 4 3 2 7" xfId="33848"/>
    <cellStyle name="Обычный 5 3 4 3 2 8" xfId="42775"/>
    <cellStyle name="Обычный 5 3 4 3 2 9" xfId="51695"/>
    <cellStyle name="Обычный 5 3 4 3 3" xfId="5882"/>
    <cellStyle name="Обычный 5 3 4 3 3 2" xfId="5883"/>
    <cellStyle name="Обычный 5 3 4 3 3 2 2" xfId="27179"/>
    <cellStyle name="Обычный 5 3 4 3 3 2 3" xfId="36376"/>
    <cellStyle name="Обычный 5 3 4 3 3 2 4" xfId="45304"/>
    <cellStyle name="Обычный 5 3 4 3 3 2 5" xfId="54224"/>
    <cellStyle name="Обычный 5 3 4 3 3 3" xfId="14393"/>
    <cellStyle name="Обычный 5 3 4 3 3 4" xfId="18253"/>
    <cellStyle name="Обычный 5 3 4 3 3 5" xfId="23315"/>
    <cellStyle name="Обычный 5 3 4 3 3 6" xfId="32520"/>
    <cellStyle name="Обычный 5 3 4 3 3 7" xfId="41444"/>
    <cellStyle name="Обычный 5 3 4 3 3 8" xfId="50364"/>
    <cellStyle name="Обычный 5 3 4 3 4" xfId="5884"/>
    <cellStyle name="Обычный 5 3 4 3 4 2" xfId="30306"/>
    <cellStyle name="Обычный 5 3 4 3 4 3" xfId="39502"/>
    <cellStyle name="Обычный 5 3 4 3 4 4" xfId="48430"/>
    <cellStyle name="Обычный 5 3 4 3 4 5" xfId="57350"/>
    <cellStyle name="Обычный 5 3 4 3 5" xfId="5885"/>
    <cellStyle name="Обычный 5 3 4 3 5 2" xfId="26445"/>
    <cellStyle name="Обычный 5 3 4 3 5 3" xfId="35642"/>
    <cellStyle name="Обычный 5 3 4 3 5 4" xfId="44570"/>
    <cellStyle name="Обычный 5 3 4 3 5 5" xfId="53490"/>
    <cellStyle name="Обычный 5 3 4 3 6" xfId="13660"/>
    <cellStyle name="Обычный 5 3 4 3 7" xfId="17519"/>
    <cellStyle name="Обычный 5 3 4 3 8" xfId="21379"/>
    <cellStyle name="Обычный 5 3 4 3 9" xfId="10483"/>
    <cellStyle name="Обычный 5 3 4 4" xfId="5886"/>
    <cellStyle name="Обычный 5 3 4 4 10" xfId="50962"/>
    <cellStyle name="Обычный 5 3 4 4 2" xfId="5887"/>
    <cellStyle name="Обычный 5 3 4 4 2 2" xfId="5888"/>
    <cellStyle name="Обычный 5 3 4 4 2 2 2" xfId="29109"/>
    <cellStyle name="Обычный 5 3 4 4 2 2 3" xfId="38305"/>
    <cellStyle name="Обычный 5 3 4 4 2 2 4" xfId="47233"/>
    <cellStyle name="Обычный 5 3 4 4 2 2 5" xfId="56153"/>
    <cellStyle name="Обычный 5 3 4 4 2 3" xfId="12463"/>
    <cellStyle name="Обычный 5 3 4 4 2 4" xfId="16322"/>
    <cellStyle name="Обычный 5 3 4 4 2 5" xfId="20182"/>
    <cellStyle name="Обычный 5 3 4 4 2 6" xfId="25244"/>
    <cellStyle name="Обычный 5 3 4 4 2 7" xfId="34445"/>
    <cellStyle name="Обычный 5 3 4 4 2 8" xfId="43373"/>
    <cellStyle name="Обычный 5 3 4 4 2 9" xfId="52293"/>
    <cellStyle name="Обычный 5 3 4 4 3" xfId="5889"/>
    <cellStyle name="Обычный 5 3 4 4 3 2" xfId="27778"/>
    <cellStyle name="Обычный 5 3 4 4 3 3" xfId="36974"/>
    <cellStyle name="Обычный 5 3 4 4 3 4" xfId="45902"/>
    <cellStyle name="Обычный 5 3 4 4 3 5" xfId="54822"/>
    <cellStyle name="Обычный 5 3 4 4 4" xfId="11517"/>
    <cellStyle name="Обычный 5 3 4 4 5" xfId="14991"/>
    <cellStyle name="Обычный 5 3 4 4 6" xfId="18851"/>
    <cellStyle name="Обычный 5 3 4 4 7" xfId="23913"/>
    <cellStyle name="Обычный 5 3 4 4 8" xfId="33116"/>
    <cellStyle name="Обычный 5 3 4 4 9" xfId="42042"/>
    <cellStyle name="Обычный 5 3 4 5" xfId="5890"/>
    <cellStyle name="Обычный 5 3 4 5 2" xfId="5891"/>
    <cellStyle name="Обычный 5 3 4 5 2 2" xfId="28283"/>
    <cellStyle name="Обычный 5 3 4 5 2 3" xfId="37479"/>
    <cellStyle name="Обычный 5 3 4 5 2 4" xfId="46407"/>
    <cellStyle name="Обычный 5 3 4 5 2 5" xfId="55327"/>
    <cellStyle name="Обычный 5 3 4 5 3" xfId="11637"/>
    <cellStyle name="Обычный 5 3 4 5 4" xfId="15496"/>
    <cellStyle name="Обычный 5 3 4 5 5" xfId="19356"/>
    <cellStyle name="Обычный 5 3 4 5 6" xfId="24418"/>
    <cellStyle name="Обычный 5 3 4 5 7" xfId="33620"/>
    <cellStyle name="Обычный 5 3 4 5 8" xfId="42547"/>
    <cellStyle name="Обычный 5 3 4 5 9" xfId="51467"/>
    <cellStyle name="Обычный 5 3 4 6" xfId="5892"/>
    <cellStyle name="Обычный 5 3 4 6 2" xfId="5893"/>
    <cellStyle name="Обычный 5 3 4 6 2 2" xfId="26951"/>
    <cellStyle name="Обычный 5 3 4 6 2 3" xfId="36148"/>
    <cellStyle name="Обычный 5 3 4 6 2 4" xfId="45076"/>
    <cellStyle name="Обычный 5 3 4 6 2 5" xfId="53996"/>
    <cellStyle name="Обычный 5 3 4 6 3" xfId="14165"/>
    <cellStyle name="Обычный 5 3 4 6 4" xfId="18025"/>
    <cellStyle name="Обычный 5 3 4 6 5" xfId="23087"/>
    <cellStyle name="Обычный 5 3 4 6 6" xfId="32021"/>
    <cellStyle name="Обычный 5 3 4 6 7" xfId="41216"/>
    <cellStyle name="Обычный 5 3 4 6 8" xfId="50136"/>
    <cellStyle name="Обычный 5 3 4 7" xfId="5894"/>
    <cellStyle name="Обычный 5 3 4 7 2" xfId="29707"/>
    <cellStyle name="Обычный 5 3 4 7 3" xfId="38903"/>
    <cellStyle name="Обычный 5 3 4 7 4" xfId="47831"/>
    <cellStyle name="Обычный 5 3 4 7 5" xfId="56751"/>
    <cellStyle name="Обычный 5 3 4 8" xfId="5895"/>
    <cellStyle name="Обычный 5 3 4 8 2" xfId="25842"/>
    <cellStyle name="Обычный 5 3 4 8 3" xfId="35043"/>
    <cellStyle name="Обычный 5 3 4 8 4" xfId="43971"/>
    <cellStyle name="Обычный 5 3 4 8 5" xfId="52891"/>
    <cellStyle name="Обычный 5 3 4 9" xfId="13061"/>
    <cellStyle name="Обычный 5 3 5" xfId="5896"/>
    <cellStyle name="Обычный 5 3 5 10" xfId="16921"/>
    <cellStyle name="Обычный 5 3 5 11" xfId="20781"/>
    <cellStyle name="Обычный 5 3 5 12" xfId="10300"/>
    <cellStyle name="Обычный 5 3 5 13" xfId="21982"/>
    <cellStyle name="Обычный 5 3 5 14" xfId="31663"/>
    <cellStyle name="Обычный 5 3 5 15" xfId="40112"/>
    <cellStyle name="Обычный 5 3 5 16" xfId="49032"/>
    <cellStyle name="Обычный 5 3 5 2" xfId="5897"/>
    <cellStyle name="Обычный 5 3 5 2 10" xfId="10786"/>
    <cellStyle name="Обычный 5 3 5 2 11" xfId="22281"/>
    <cellStyle name="Обычный 5 3 5 2 12" xfId="31664"/>
    <cellStyle name="Обычный 5 3 5 2 13" xfId="40411"/>
    <cellStyle name="Обычный 5 3 5 2 14" xfId="49331"/>
    <cellStyle name="Обычный 5 3 5 2 2" xfId="5898"/>
    <cellStyle name="Обычный 5 3 5 2 2 10" xfId="22881"/>
    <cellStyle name="Обычный 5 3 5 2 2 11" xfId="31665"/>
    <cellStyle name="Обычный 5 3 5 2 2 12" xfId="41010"/>
    <cellStyle name="Обычный 5 3 5 2 2 13" xfId="49930"/>
    <cellStyle name="Обычный 5 3 5 2 2 2" xfId="5899"/>
    <cellStyle name="Обычный 5 3 5 2 2 2 2" xfId="5900"/>
    <cellStyle name="Обычный 5 3 5 2 2 2 2 2" xfId="29409"/>
    <cellStyle name="Обычный 5 3 5 2 2 2 2 3" xfId="38605"/>
    <cellStyle name="Обычный 5 3 5 2 2 2 2 4" xfId="47533"/>
    <cellStyle name="Обычный 5 3 5 2 2 2 2 5" xfId="56453"/>
    <cellStyle name="Обычный 5 3 5 2 2 2 3" xfId="12763"/>
    <cellStyle name="Обычный 5 3 5 2 2 2 4" xfId="16622"/>
    <cellStyle name="Обычный 5 3 5 2 2 2 5" xfId="20482"/>
    <cellStyle name="Обычный 5 3 5 2 2 2 6" xfId="25544"/>
    <cellStyle name="Обычный 5 3 5 2 2 2 7" xfId="34745"/>
    <cellStyle name="Обычный 5 3 5 2 2 2 8" xfId="43673"/>
    <cellStyle name="Обычный 5 3 5 2 2 2 9" xfId="52593"/>
    <cellStyle name="Обычный 5 3 5 2 2 3" xfId="5901"/>
    <cellStyle name="Обычный 5 3 5 2 2 3 2" xfId="5902"/>
    <cellStyle name="Обычный 5 3 5 2 2 3 2 2" xfId="28078"/>
    <cellStyle name="Обычный 5 3 5 2 2 3 2 3" xfId="37274"/>
    <cellStyle name="Обычный 5 3 5 2 2 3 2 4" xfId="46202"/>
    <cellStyle name="Обычный 5 3 5 2 2 3 2 5" xfId="55122"/>
    <cellStyle name="Обычный 5 3 5 2 2 3 3" xfId="15291"/>
    <cellStyle name="Обычный 5 3 5 2 2 3 4" xfId="19151"/>
    <cellStyle name="Обычный 5 3 5 2 2 3 5" xfId="24213"/>
    <cellStyle name="Обычный 5 3 5 2 2 3 6" xfId="33416"/>
    <cellStyle name="Обычный 5 3 5 2 2 3 7" xfId="42342"/>
    <cellStyle name="Обычный 5 3 5 2 2 3 8" xfId="51262"/>
    <cellStyle name="Обычный 5 3 5 2 2 4" xfId="5903"/>
    <cellStyle name="Обычный 5 3 5 2 2 4 2" xfId="30606"/>
    <cellStyle name="Обычный 5 3 5 2 2 4 3" xfId="39802"/>
    <cellStyle name="Обычный 5 3 5 2 2 4 4" xfId="48730"/>
    <cellStyle name="Обычный 5 3 5 2 2 4 5" xfId="57650"/>
    <cellStyle name="Обычный 5 3 5 2 2 5" xfId="5904"/>
    <cellStyle name="Обычный 5 3 5 2 2 5 2" xfId="26745"/>
    <cellStyle name="Обычный 5 3 5 2 2 5 3" xfId="35942"/>
    <cellStyle name="Обычный 5 3 5 2 2 5 4" xfId="44870"/>
    <cellStyle name="Обычный 5 3 5 2 2 5 5" xfId="53790"/>
    <cellStyle name="Обычный 5 3 5 2 2 6" xfId="13960"/>
    <cellStyle name="Обычный 5 3 5 2 2 7" xfId="17819"/>
    <cellStyle name="Обычный 5 3 5 2 2 8" xfId="21679"/>
    <cellStyle name="Обычный 5 3 5 2 2 9" xfId="11307"/>
    <cellStyle name="Обычный 5 3 5 2 3" xfId="5905"/>
    <cellStyle name="Обычный 5 3 5 2 3 2" xfId="5906"/>
    <cellStyle name="Обычный 5 3 5 2 3 2 2" xfId="28811"/>
    <cellStyle name="Обычный 5 3 5 2 3 2 3" xfId="38007"/>
    <cellStyle name="Обычный 5 3 5 2 3 2 4" xfId="46935"/>
    <cellStyle name="Обычный 5 3 5 2 3 2 5" xfId="55855"/>
    <cellStyle name="Обычный 5 3 5 2 3 3" xfId="12165"/>
    <cellStyle name="Обычный 5 3 5 2 3 4" xfId="16024"/>
    <cellStyle name="Обычный 5 3 5 2 3 5" xfId="19884"/>
    <cellStyle name="Обычный 5 3 5 2 3 6" xfId="24946"/>
    <cellStyle name="Обычный 5 3 5 2 3 7" xfId="34147"/>
    <cellStyle name="Обычный 5 3 5 2 3 8" xfId="43075"/>
    <cellStyle name="Обычный 5 3 5 2 3 9" xfId="51995"/>
    <cellStyle name="Обычный 5 3 5 2 4" xfId="5907"/>
    <cellStyle name="Обычный 5 3 5 2 4 2" xfId="5908"/>
    <cellStyle name="Обычный 5 3 5 2 4 2 2" xfId="27480"/>
    <cellStyle name="Обычный 5 3 5 2 4 2 3" xfId="36676"/>
    <cellStyle name="Обычный 5 3 5 2 4 2 4" xfId="45604"/>
    <cellStyle name="Обычный 5 3 5 2 4 2 5" xfId="54524"/>
    <cellStyle name="Обычный 5 3 5 2 4 3" xfId="14693"/>
    <cellStyle name="Обычный 5 3 5 2 4 4" xfId="18553"/>
    <cellStyle name="Обычный 5 3 5 2 4 5" xfId="23615"/>
    <cellStyle name="Обычный 5 3 5 2 4 6" xfId="32819"/>
    <cellStyle name="Обычный 5 3 5 2 4 7" xfId="41744"/>
    <cellStyle name="Обычный 5 3 5 2 4 8" xfId="50664"/>
    <cellStyle name="Обычный 5 3 5 2 5" xfId="5909"/>
    <cellStyle name="Обычный 5 3 5 2 5 2" xfId="30007"/>
    <cellStyle name="Обычный 5 3 5 2 5 3" xfId="39203"/>
    <cellStyle name="Обычный 5 3 5 2 5 4" xfId="48131"/>
    <cellStyle name="Обычный 5 3 5 2 5 5" xfId="57051"/>
    <cellStyle name="Обычный 5 3 5 2 6" xfId="5910"/>
    <cellStyle name="Обычный 5 3 5 2 6 2" xfId="26146"/>
    <cellStyle name="Обычный 5 3 5 2 6 3" xfId="35343"/>
    <cellStyle name="Обычный 5 3 5 2 6 4" xfId="44271"/>
    <cellStyle name="Обычный 5 3 5 2 6 5" xfId="53191"/>
    <cellStyle name="Обычный 5 3 5 2 7" xfId="13361"/>
    <cellStyle name="Обычный 5 3 5 2 8" xfId="17220"/>
    <cellStyle name="Обычный 5 3 5 2 9" xfId="21080"/>
    <cellStyle name="Обычный 5 3 5 3" xfId="5911"/>
    <cellStyle name="Обычный 5 3 5 3 10" xfId="22582"/>
    <cellStyle name="Обычный 5 3 5 3 11" xfId="31666"/>
    <cellStyle name="Обычный 5 3 5 3 12" xfId="40711"/>
    <cellStyle name="Обычный 5 3 5 3 13" xfId="49631"/>
    <cellStyle name="Обычный 5 3 5 3 2" xfId="5912"/>
    <cellStyle name="Обычный 5 3 5 3 2 2" xfId="5913"/>
    <cellStyle name="Обычный 5 3 5 3 2 2 2" xfId="28512"/>
    <cellStyle name="Обычный 5 3 5 3 2 2 3" xfId="37708"/>
    <cellStyle name="Обычный 5 3 5 3 2 2 4" xfId="46636"/>
    <cellStyle name="Обычный 5 3 5 3 2 2 5" xfId="55556"/>
    <cellStyle name="Обычный 5 3 5 3 2 3" xfId="11866"/>
    <cellStyle name="Обычный 5 3 5 3 2 4" xfId="15725"/>
    <cellStyle name="Обычный 5 3 5 3 2 5" xfId="19585"/>
    <cellStyle name="Обычный 5 3 5 3 2 6" xfId="24647"/>
    <cellStyle name="Обычный 5 3 5 3 2 7" xfId="33849"/>
    <cellStyle name="Обычный 5 3 5 3 2 8" xfId="42776"/>
    <cellStyle name="Обычный 5 3 5 3 2 9" xfId="51696"/>
    <cellStyle name="Обычный 5 3 5 3 3" xfId="5914"/>
    <cellStyle name="Обычный 5 3 5 3 3 2" xfId="5915"/>
    <cellStyle name="Обычный 5 3 5 3 3 2 2" xfId="27180"/>
    <cellStyle name="Обычный 5 3 5 3 3 2 3" xfId="36377"/>
    <cellStyle name="Обычный 5 3 5 3 3 2 4" xfId="45305"/>
    <cellStyle name="Обычный 5 3 5 3 3 2 5" xfId="54225"/>
    <cellStyle name="Обычный 5 3 5 3 3 3" xfId="14394"/>
    <cellStyle name="Обычный 5 3 5 3 3 4" xfId="18254"/>
    <cellStyle name="Обычный 5 3 5 3 3 5" xfId="23316"/>
    <cellStyle name="Обычный 5 3 5 3 3 6" xfId="32521"/>
    <cellStyle name="Обычный 5 3 5 3 3 7" xfId="41445"/>
    <cellStyle name="Обычный 5 3 5 3 3 8" xfId="50365"/>
    <cellStyle name="Обычный 5 3 5 3 4" xfId="5916"/>
    <cellStyle name="Обычный 5 3 5 3 4 2" xfId="30307"/>
    <cellStyle name="Обычный 5 3 5 3 4 3" xfId="39503"/>
    <cellStyle name="Обычный 5 3 5 3 4 4" xfId="48431"/>
    <cellStyle name="Обычный 5 3 5 3 4 5" xfId="57351"/>
    <cellStyle name="Обычный 5 3 5 3 5" xfId="5917"/>
    <cellStyle name="Обычный 5 3 5 3 5 2" xfId="26446"/>
    <cellStyle name="Обычный 5 3 5 3 5 3" xfId="35643"/>
    <cellStyle name="Обычный 5 3 5 3 5 4" xfId="44571"/>
    <cellStyle name="Обычный 5 3 5 3 5 5" xfId="53491"/>
    <cellStyle name="Обычный 5 3 5 3 6" xfId="13661"/>
    <cellStyle name="Обычный 5 3 5 3 7" xfId="17520"/>
    <cellStyle name="Обычный 5 3 5 3 8" xfId="21380"/>
    <cellStyle name="Обычный 5 3 5 3 9" xfId="10484"/>
    <cellStyle name="Обычный 5 3 5 4" xfId="5918"/>
    <cellStyle name="Обычный 5 3 5 4 10" xfId="50963"/>
    <cellStyle name="Обычный 5 3 5 4 2" xfId="5919"/>
    <cellStyle name="Обычный 5 3 5 4 2 2" xfId="5920"/>
    <cellStyle name="Обычный 5 3 5 4 2 2 2" xfId="29110"/>
    <cellStyle name="Обычный 5 3 5 4 2 2 3" xfId="38306"/>
    <cellStyle name="Обычный 5 3 5 4 2 2 4" xfId="47234"/>
    <cellStyle name="Обычный 5 3 5 4 2 2 5" xfId="56154"/>
    <cellStyle name="Обычный 5 3 5 4 2 3" xfId="12464"/>
    <cellStyle name="Обычный 5 3 5 4 2 4" xfId="16323"/>
    <cellStyle name="Обычный 5 3 5 4 2 5" xfId="20183"/>
    <cellStyle name="Обычный 5 3 5 4 2 6" xfId="25245"/>
    <cellStyle name="Обычный 5 3 5 4 2 7" xfId="34446"/>
    <cellStyle name="Обычный 5 3 5 4 2 8" xfId="43374"/>
    <cellStyle name="Обычный 5 3 5 4 2 9" xfId="52294"/>
    <cellStyle name="Обычный 5 3 5 4 3" xfId="5921"/>
    <cellStyle name="Обычный 5 3 5 4 3 2" xfId="27779"/>
    <cellStyle name="Обычный 5 3 5 4 3 3" xfId="36975"/>
    <cellStyle name="Обычный 5 3 5 4 3 4" xfId="45903"/>
    <cellStyle name="Обычный 5 3 5 4 3 5" xfId="54823"/>
    <cellStyle name="Обычный 5 3 5 4 4" xfId="11518"/>
    <cellStyle name="Обычный 5 3 5 4 5" xfId="14992"/>
    <cellStyle name="Обычный 5 3 5 4 6" xfId="18852"/>
    <cellStyle name="Обычный 5 3 5 4 7" xfId="23914"/>
    <cellStyle name="Обычный 5 3 5 4 8" xfId="33117"/>
    <cellStyle name="Обычный 5 3 5 4 9" xfId="42043"/>
    <cellStyle name="Обычный 5 3 5 5" xfId="5922"/>
    <cellStyle name="Обычный 5 3 5 5 2" xfId="5923"/>
    <cellStyle name="Обычный 5 3 5 5 2 2" xfId="28261"/>
    <cellStyle name="Обычный 5 3 5 5 2 3" xfId="37457"/>
    <cellStyle name="Обычный 5 3 5 5 2 4" xfId="46385"/>
    <cellStyle name="Обычный 5 3 5 5 2 5" xfId="55305"/>
    <cellStyle name="Обычный 5 3 5 5 3" xfId="11615"/>
    <cellStyle name="Обычный 5 3 5 5 4" xfId="15474"/>
    <cellStyle name="Обычный 5 3 5 5 5" xfId="19334"/>
    <cellStyle name="Обычный 5 3 5 5 6" xfId="24396"/>
    <cellStyle name="Обычный 5 3 5 5 7" xfId="33598"/>
    <cellStyle name="Обычный 5 3 5 5 8" xfId="42525"/>
    <cellStyle name="Обычный 5 3 5 5 9" xfId="51445"/>
    <cellStyle name="Обычный 5 3 5 6" xfId="5924"/>
    <cellStyle name="Обычный 5 3 5 6 2" xfId="5925"/>
    <cellStyle name="Обычный 5 3 5 6 2 2" xfId="26929"/>
    <cellStyle name="Обычный 5 3 5 6 2 3" xfId="36126"/>
    <cellStyle name="Обычный 5 3 5 6 2 4" xfId="45054"/>
    <cellStyle name="Обычный 5 3 5 6 2 5" xfId="53974"/>
    <cellStyle name="Обычный 5 3 5 6 3" xfId="14143"/>
    <cellStyle name="Обычный 5 3 5 6 4" xfId="18003"/>
    <cellStyle name="Обычный 5 3 5 6 5" xfId="23065"/>
    <cellStyle name="Обычный 5 3 5 6 6" xfId="30801"/>
    <cellStyle name="Обычный 5 3 5 6 7" xfId="41194"/>
    <cellStyle name="Обычный 5 3 5 6 8" xfId="50114"/>
    <cellStyle name="Обычный 5 3 5 7" xfId="5926"/>
    <cellStyle name="Обычный 5 3 5 7 2" xfId="29708"/>
    <cellStyle name="Обычный 5 3 5 7 3" xfId="38904"/>
    <cellStyle name="Обычный 5 3 5 7 4" xfId="47832"/>
    <cellStyle name="Обычный 5 3 5 7 5" xfId="56752"/>
    <cellStyle name="Обычный 5 3 5 8" xfId="5927"/>
    <cellStyle name="Обычный 5 3 5 8 2" xfId="25843"/>
    <cellStyle name="Обычный 5 3 5 8 3" xfId="35044"/>
    <cellStyle name="Обычный 5 3 5 8 4" xfId="43972"/>
    <cellStyle name="Обычный 5 3 5 8 5" xfId="52892"/>
    <cellStyle name="Обычный 5 3 5 9" xfId="13062"/>
    <cellStyle name="Обычный 5 3 6" xfId="5928"/>
    <cellStyle name="Обычный 5 3 6 10" xfId="16922"/>
    <cellStyle name="Обычный 5 3 6 11" xfId="20782"/>
    <cellStyle name="Обычный 5 3 6 12" xfId="10485"/>
    <cellStyle name="Обычный 5 3 6 13" xfId="21983"/>
    <cellStyle name="Обычный 5 3 6 14" xfId="31667"/>
    <cellStyle name="Обычный 5 3 6 15" xfId="40113"/>
    <cellStyle name="Обычный 5 3 6 16" xfId="49033"/>
    <cellStyle name="Обычный 5 3 6 2" xfId="5929"/>
    <cellStyle name="Обычный 5 3 6 2 10" xfId="10787"/>
    <cellStyle name="Обычный 5 3 6 2 11" xfId="22282"/>
    <cellStyle name="Обычный 5 3 6 2 12" xfId="31668"/>
    <cellStyle name="Обычный 5 3 6 2 13" xfId="40412"/>
    <cellStyle name="Обычный 5 3 6 2 14" xfId="49332"/>
    <cellStyle name="Обычный 5 3 6 2 2" xfId="5930"/>
    <cellStyle name="Обычный 5 3 6 2 2 10" xfId="22882"/>
    <cellStyle name="Обычный 5 3 6 2 2 11" xfId="31669"/>
    <cellStyle name="Обычный 5 3 6 2 2 12" xfId="41011"/>
    <cellStyle name="Обычный 5 3 6 2 2 13" xfId="49931"/>
    <cellStyle name="Обычный 5 3 6 2 2 2" xfId="5931"/>
    <cellStyle name="Обычный 5 3 6 2 2 2 2" xfId="5932"/>
    <cellStyle name="Обычный 5 3 6 2 2 2 2 2" xfId="29410"/>
    <cellStyle name="Обычный 5 3 6 2 2 2 2 3" xfId="38606"/>
    <cellStyle name="Обычный 5 3 6 2 2 2 2 4" xfId="47534"/>
    <cellStyle name="Обычный 5 3 6 2 2 2 2 5" xfId="56454"/>
    <cellStyle name="Обычный 5 3 6 2 2 2 3" xfId="12764"/>
    <cellStyle name="Обычный 5 3 6 2 2 2 4" xfId="16623"/>
    <cellStyle name="Обычный 5 3 6 2 2 2 5" xfId="20483"/>
    <cellStyle name="Обычный 5 3 6 2 2 2 6" xfId="25545"/>
    <cellStyle name="Обычный 5 3 6 2 2 2 7" xfId="34746"/>
    <cellStyle name="Обычный 5 3 6 2 2 2 8" xfId="43674"/>
    <cellStyle name="Обычный 5 3 6 2 2 2 9" xfId="52594"/>
    <cellStyle name="Обычный 5 3 6 2 2 3" xfId="5933"/>
    <cellStyle name="Обычный 5 3 6 2 2 3 2" xfId="5934"/>
    <cellStyle name="Обычный 5 3 6 2 2 3 2 2" xfId="28079"/>
    <cellStyle name="Обычный 5 3 6 2 2 3 2 3" xfId="37275"/>
    <cellStyle name="Обычный 5 3 6 2 2 3 2 4" xfId="46203"/>
    <cellStyle name="Обычный 5 3 6 2 2 3 2 5" xfId="55123"/>
    <cellStyle name="Обычный 5 3 6 2 2 3 3" xfId="15292"/>
    <cellStyle name="Обычный 5 3 6 2 2 3 4" xfId="19152"/>
    <cellStyle name="Обычный 5 3 6 2 2 3 5" xfId="24214"/>
    <cellStyle name="Обычный 5 3 6 2 2 3 6" xfId="33417"/>
    <cellStyle name="Обычный 5 3 6 2 2 3 7" xfId="42343"/>
    <cellStyle name="Обычный 5 3 6 2 2 3 8" xfId="51263"/>
    <cellStyle name="Обычный 5 3 6 2 2 4" xfId="5935"/>
    <cellStyle name="Обычный 5 3 6 2 2 4 2" xfId="30607"/>
    <cellStyle name="Обычный 5 3 6 2 2 4 3" xfId="39803"/>
    <cellStyle name="Обычный 5 3 6 2 2 4 4" xfId="48731"/>
    <cellStyle name="Обычный 5 3 6 2 2 4 5" xfId="57651"/>
    <cellStyle name="Обычный 5 3 6 2 2 5" xfId="5936"/>
    <cellStyle name="Обычный 5 3 6 2 2 5 2" xfId="26746"/>
    <cellStyle name="Обычный 5 3 6 2 2 5 3" xfId="35943"/>
    <cellStyle name="Обычный 5 3 6 2 2 5 4" xfId="44871"/>
    <cellStyle name="Обычный 5 3 6 2 2 5 5" xfId="53791"/>
    <cellStyle name="Обычный 5 3 6 2 2 6" xfId="13961"/>
    <cellStyle name="Обычный 5 3 6 2 2 7" xfId="17820"/>
    <cellStyle name="Обычный 5 3 6 2 2 8" xfId="21680"/>
    <cellStyle name="Обычный 5 3 6 2 2 9" xfId="11308"/>
    <cellStyle name="Обычный 5 3 6 2 3" xfId="5937"/>
    <cellStyle name="Обычный 5 3 6 2 3 2" xfId="5938"/>
    <cellStyle name="Обычный 5 3 6 2 3 2 2" xfId="28812"/>
    <cellStyle name="Обычный 5 3 6 2 3 2 3" xfId="38008"/>
    <cellStyle name="Обычный 5 3 6 2 3 2 4" xfId="46936"/>
    <cellStyle name="Обычный 5 3 6 2 3 2 5" xfId="55856"/>
    <cellStyle name="Обычный 5 3 6 2 3 3" xfId="12166"/>
    <cellStyle name="Обычный 5 3 6 2 3 4" xfId="16025"/>
    <cellStyle name="Обычный 5 3 6 2 3 5" xfId="19885"/>
    <cellStyle name="Обычный 5 3 6 2 3 6" xfId="24947"/>
    <cellStyle name="Обычный 5 3 6 2 3 7" xfId="34148"/>
    <cellStyle name="Обычный 5 3 6 2 3 8" xfId="43076"/>
    <cellStyle name="Обычный 5 3 6 2 3 9" xfId="51996"/>
    <cellStyle name="Обычный 5 3 6 2 4" xfId="5939"/>
    <cellStyle name="Обычный 5 3 6 2 4 2" xfId="5940"/>
    <cellStyle name="Обычный 5 3 6 2 4 2 2" xfId="27481"/>
    <cellStyle name="Обычный 5 3 6 2 4 2 3" xfId="36677"/>
    <cellStyle name="Обычный 5 3 6 2 4 2 4" xfId="45605"/>
    <cellStyle name="Обычный 5 3 6 2 4 2 5" xfId="54525"/>
    <cellStyle name="Обычный 5 3 6 2 4 3" xfId="14694"/>
    <cellStyle name="Обычный 5 3 6 2 4 4" xfId="18554"/>
    <cellStyle name="Обычный 5 3 6 2 4 5" xfId="23616"/>
    <cellStyle name="Обычный 5 3 6 2 4 6" xfId="32820"/>
    <cellStyle name="Обычный 5 3 6 2 4 7" xfId="41745"/>
    <cellStyle name="Обычный 5 3 6 2 4 8" xfId="50665"/>
    <cellStyle name="Обычный 5 3 6 2 5" xfId="5941"/>
    <cellStyle name="Обычный 5 3 6 2 5 2" xfId="30008"/>
    <cellStyle name="Обычный 5 3 6 2 5 3" xfId="39204"/>
    <cellStyle name="Обычный 5 3 6 2 5 4" xfId="48132"/>
    <cellStyle name="Обычный 5 3 6 2 5 5" xfId="57052"/>
    <cellStyle name="Обычный 5 3 6 2 6" xfId="5942"/>
    <cellStyle name="Обычный 5 3 6 2 6 2" xfId="26147"/>
    <cellStyle name="Обычный 5 3 6 2 6 3" xfId="35344"/>
    <cellStyle name="Обычный 5 3 6 2 6 4" xfId="44272"/>
    <cellStyle name="Обычный 5 3 6 2 6 5" xfId="53192"/>
    <cellStyle name="Обычный 5 3 6 2 7" xfId="13362"/>
    <cellStyle name="Обычный 5 3 6 2 8" xfId="17221"/>
    <cellStyle name="Обычный 5 3 6 2 9" xfId="21081"/>
    <cellStyle name="Обычный 5 3 6 3" xfId="5943"/>
    <cellStyle name="Обычный 5 3 6 3 10" xfId="22583"/>
    <cellStyle name="Обычный 5 3 6 3 11" xfId="31670"/>
    <cellStyle name="Обычный 5 3 6 3 12" xfId="40712"/>
    <cellStyle name="Обычный 5 3 6 3 13" xfId="49632"/>
    <cellStyle name="Обычный 5 3 6 3 2" xfId="5944"/>
    <cellStyle name="Обычный 5 3 6 3 2 2" xfId="5945"/>
    <cellStyle name="Обычный 5 3 6 3 2 2 2" xfId="28513"/>
    <cellStyle name="Обычный 5 3 6 3 2 2 3" xfId="37709"/>
    <cellStyle name="Обычный 5 3 6 3 2 2 4" xfId="46637"/>
    <cellStyle name="Обычный 5 3 6 3 2 2 5" xfId="55557"/>
    <cellStyle name="Обычный 5 3 6 3 2 3" xfId="11867"/>
    <cellStyle name="Обычный 5 3 6 3 2 4" xfId="15726"/>
    <cellStyle name="Обычный 5 3 6 3 2 5" xfId="19586"/>
    <cellStyle name="Обычный 5 3 6 3 2 6" xfId="24648"/>
    <cellStyle name="Обычный 5 3 6 3 2 7" xfId="33850"/>
    <cellStyle name="Обычный 5 3 6 3 2 8" xfId="42777"/>
    <cellStyle name="Обычный 5 3 6 3 2 9" xfId="51697"/>
    <cellStyle name="Обычный 5 3 6 3 3" xfId="5946"/>
    <cellStyle name="Обычный 5 3 6 3 3 2" xfId="5947"/>
    <cellStyle name="Обычный 5 3 6 3 3 2 2" xfId="27181"/>
    <cellStyle name="Обычный 5 3 6 3 3 2 3" xfId="36378"/>
    <cellStyle name="Обычный 5 3 6 3 3 2 4" xfId="45306"/>
    <cellStyle name="Обычный 5 3 6 3 3 2 5" xfId="54226"/>
    <cellStyle name="Обычный 5 3 6 3 3 3" xfId="14395"/>
    <cellStyle name="Обычный 5 3 6 3 3 4" xfId="18255"/>
    <cellStyle name="Обычный 5 3 6 3 3 5" xfId="23317"/>
    <cellStyle name="Обычный 5 3 6 3 3 6" xfId="32522"/>
    <cellStyle name="Обычный 5 3 6 3 3 7" xfId="41446"/>
    <cellStyle name="Обычный 5 3 6 3 3 8" xfId="50366"/>
    <cellStyle name="Обычный 5 3 6 3 4" xfId="5948"/>
    <cellStyle name="Обычный 5 3 6 3 4 2" xfId="30308"/>
    <cellStyle name="Обычный 5 3 6 3 4 3" xfId="39504"/>
    <cellStyle name="Обычный 5 3 6 3 4 4" xfId="48432"/>
    <cellStyle name="Обычный 5 3 6 3 4 5" xfId="57352"/>
    <cellStyle name="Обычный 5 3 6 3 5" xfId="5949"/>
    <cellStyle name="Обычный 5 3 6 3 5 2" xfId="26447"/>
    <cellStyle name="Обычный 5 3 6 3 5 3" xfId="35644"/>
    <cellStyle name="Обычный 5 3 6 3 5 4" xfId="44572"/>
    <cellStyle name="Обычный 5 3 6 3 5 5" xfId="53492"/>
    <cellStyle name="Обычный 5 3 6 3 6" xfId="13662"/>
    <cellStyle name="Обычный 5 3 6 3 7" xfId="17521"/>
    <cellStyle name="Обычный 5 3 6 3 8" xfId="21381"/>
    <cellStyle name="Обычный 5 3 6 3 9" xfId="11034"/>
    <cellStyle name="Обычный 5 3 6 4" xfId="5950"/>
    <cellStyle name="Обычный 5 3 6 4 10" xfId="50964"/>
    <cellStyle name="Обычный 5 3 6 4 2" xfId="5951"/>
    <cellStyle name="Обычный 5 3 6 4 2 2" xfId="5952"/>
    <cellStyle name="Обычный 5 3 6 4 2 2 2" xfId="29111"/>
    <cellStyle name="Обычный 5 3 6 4 2 2 3" xfId="38307"/>
    <cellStyle name="Обычный 5 3 6 4 2 2 4" xfId="47235"/>
    <cellStyle name="Обычный 5 3 6 4 2 2 5" xfId="56155"/>
    <cellStyle name="Обычный 5 3 6 4 2 3" xfId="12465"/>
    <cellStyle name="Обычный 5 3 6 4 2 4" xfId="16324"/>
    <cellStyle name="Обычный 5 3 6 4 2 5" xfId="20184"/>
    <cellStyle name="Обычный 5 3 6 4 2 6" xfId="25246"/>
    <cellStyle name="Обычный 5 3 6 4 2 7" xfId="34447"/>
    <cellStyle name="Обычный 5 3 6 4 2 8" xfId="43375"/>
    <cellStyle name="Обычный 5 3 6 4 2 9" xfId="52295"/>
    <cellStyle name="Обычный 5 3 6 4 3" xfId="5953"/>
    <cellStyle name="Обычный 5 3 6 4 3 2" xfId="27780"/>
    <cellStyle name="Обычный 5 3 6 4 3 3" xfId="36976"/>
    <cellStyle name="Обычный 5 3 6 4 3 4" xfId="45904"/>
    <cellStyle name="Обычный 5 3 6 4 3 5" xfId="54824"/>
    <cellStyle name="Обычный 5 3 6 4 4" xfId="11519"/>
    <cellStyle name="Обычный 5 3 6 4 5" xfId="14993"/>
    <cellStyle name="Обычный 5 3 6 4 6" xfId="18853"/>
    <cellStyle name="Обычный 5 3 6 4 7" xfId="23915"/>
    <cellStyle name="Обычный 5 3 6 4 8" xfId="33118"/>
    <cellStyle name="Обычный 5 3 6 4 9" xfId="42044"/>
    <cellStyle name="Обычный 5 3 6 5" xfId="5954"/>
    <cellStyle name="Обычный 5 3 6 5 2" xfId="5955"/>
    <cellStyle name="Обычный 5 3 6 5 2 2" xfId="28316"/>
    <cellStyle name="Обычный 5 3 6 5 2 3" xfId="37512"/>
    <cellStyle name="Обычный 5 3 6 5 2 4" xfId="46440"/>
    <cellStyle name="Обычный 5 3 6 5 2 5" xfId="55360"/>
    <cellStyle name="Обычный 5 3 6 5 3" xfId="11670"/>
    <cellStyle name="Обычный 5 3 6 5 4" xfId="15529"/>
    <cellStyle name="Обычный 5 3 6 5 5" xfId="19389"/>
    <cellStyle name="Обычный 5 3 6 5 6" xfId="24451"/>
    <cellStyle name="Обычный 5 3 6 5 7" xfId="33653"/>
    <cellStyle name="Обычный 5 3 6 5 8" xfId="42580"/>
    <cellStyle name="Обычный 5 3 6 5 9" xfId="51500"/>
    <cellStyle name="Обычный 5 3 6 6" xfId="5956"/>
    <cellStyle name="Обычный 5 3 6 6 2" xfId="5957"/>
    <cellStyle name="Обычный 5 3 6 6 2 2" xfId="26984"/>
    <cellStyle name="Обычный 5 3 6 6 2 3" xfId="36181"/>
    <cellStyle name="Обычный 5 3 6 6 2 4" xfId="45109"/>
    <cellStyle name="Обычный 5 3 6 6 2 5" xfId="54029"/>
    <cellStyle name="Обычный 5 3 6 6 3" xfId="14198"/>
    <cellStyle name="Обычный 5 3 6 6 4" xfId="18058"/>
    <cellStyle name="Обычный 5 3 6 6 5" xfId="23120"/>
    <cellStyle name="Обычный 5 3 6 6 6" xfId="31741"/>
    <cellStyle name="Обычный 5 3 6 6 7" xfId="41249"/>
    <cellStyle name="Обычный 5 3 6 6 8" xfId="50169"/>
    <cellStyle name="Обычный 5 3 6 7" xfId="5958"/>
    <cellStyle name="Обычный 5 3 6 7 2" xfId="29709"/>
    <cellStyle name="Обычный 5 3 6 7 3" xfId="38905"/>
    <cellStyle name="Обычный 5 3 6 7 4" xfId="47833"/>
    <cellStyle name="Обычный 5 3 6 7 5" xfId="56753"/>
    <cellStyle name="Обычный 5 3 6 8" xfId="5959"/>
    <cellStyle name="Обычный 5 3 6 8 2" xfId="25844"/>
    <cellStyle name="Обычный 5 3 6 8 3" xfId="35045"/>
    <cellStyle name="Обычный 5 3 6 8 4" xfId="43973"/>
    <cellStyle name="Обычный 5 3 6 8 5" xfId="52893"/>
    <cellStyle name="Обычный 5 3 6 9" xfId="13063"/>
    <cellStyle name="Обычный 5 3 7" xfId="5960"/>
    <cellStyle name="Обычный 5 3 7 10" xfId="20783"/>
    <cellStyle name="Обычный 5 3 7 11" xfId="10486"/>
    <cellStyle name="Обычный 5 3 7 12" xfId="21984"/>
    <cellStyle name="Обычный 5 3 7 13" xfId="31671"/>
    <cellStyle name="Обычный 5 3 7 14" xfId="40114"/>
    <cellStyle name="Обычный 5 3 7 15" xfId="49034"/>
    <cellStyle name="Обычный 5 3 7 2" xfId="5961"/>
    <cellStyle name="Обычный 5 3 7 2 10" xfId="10788"/>
    <cellStyle name="Обычный 5 3 7 2 11" xfId="22283"/>
    <cellStyle name="Обычный 5 3 7 2 12" xfId="31672"/>
    <cellStyle name="Обычный 5 3 7 2 13" xfId="40413"/>
    <cellStyle name="Обычный 5 3 7 2 14" xfId="49333"/>
    <cellStyle name="Обычный 5 3 7 2 2" xfId="5962"/>
    <cellStyle name="Обычный 5 3 7 2 2 10" xfId="22883"/>
    <cellStyle name="Обычный 5 3 7 2 2 11" xfId="31673"/>
    <cellStyle name="Обычный 5 3 7 2 2 12" xfId="41012"/>
    <cellStyle name="Обычный 5 3 7 2 2 13" xfId="49932"/>
    <cellStyle name="Обычный 5 3 7 2 2 2" xfId="5963"/>
    <cellStyle name="Обычный 5 3 7 2 2 2 2" xfId="5964"/>
    <cellStyle name="Обычный 5 3 7 2 2 2 2 2" xfId="29411"/>
    <cellStyle name="Обычный 5 3 7 2 2 2 2 3" xfId="38607"/>
    <cellStyle name="Обычный 5 3 7 2 2 2 2 4" xfId="47535"/>
    <cellStyle name="Обычный 5 3 7 2 2 2 2 5" xfId="56455"/>
    <cellStyle name="Обычный 5 3 7 2 2 2 3" xfId="12765"/>
    <cellStyle name="Обычный 5 3 7 2 2 2 4" xfId="16624"/>
    <cellStyle name="Обычный 5 3 7 2 2 2 5" xfId="20484"/>
    <cellStyle name="Обычный 5 3 7 2 2 2 6" xfId="25546"/>
    <cellStyle name="Обычный 5 3 7 2 2 2 7" xfId="34747"/>
    <cellStyle name="Обычный 5 3 7 2 2 2 8" xfId="43675"/>
    <cellStyle name="Обычный 5 3 7 2 2 2 9" xfId="52595"/>
    <cellStyle name="Обычный 5 3 7 2 2 3" xfId="5965"/>
    <cellStyle name="Обычный 5 3 7 2 2 3 2" xfId="5966"/>
    <cellStyle name="Обычный 5 3 7 2 2 3 2 2" xfId="28080"/>
    <cellStyle name="Обычный 5 3 7 2 2 3 2 3" xfId="37276"/>
    <cellStyle name="Обычный 5 3 7 2 2 3 2 4" xfId="46204"/>
    <cellStyle name="Обычный 5 3 7 2 2 3 2 5" xfId="55124"/>
    <cellStyle name="Обычный 5 3 7 2 2 3 3" xfId="15293"/>
    <cellStyle name="Обычный 5 3 7 2 2 3 4" xfId="19153"/>
    <cellStyle name="Обычный 5 3 7 2 2 3 5" xfId="24215"/>
    <cellStyle name="Обычный 5 3 7 2 2 3 6" xfId="33418"/>
    <cellStyle name="Обычный 5 3 7 2 2 3 7" xfId="42344"/>
    <cellStyle name="Обычный 5 3 7 2 2 3 8" xfId="51264"/>
    <cellStyle name="Обычный 5 3 7 2 2 4" xfId="5967"/>
    <cellStyle name="Обычный 5 3 7 2 2 4 2" xfId="30608"/>
    <cellStyle name="Обычный 5 3 7 2 2 4 3" xfId="39804"/>
    <cellStyle name="Обычный 5 3 7 2 2 4 4" xfId="48732"/>
    <cellStyle name="Обычный 5 3 7 2 2 4 5" xfId="57652"/>
    <cellStyle name="Обычный 5 3 7 2 2 5" xfId="5968"/>
    <cellStyle name="Обычный 5 3 7 2 2 5 2" xfId="26747"/>
    <cellStyle name="Обычный 5 3 7 2 2 5 3" xfId="35944"/>
    <cellStyle name="Обычный 5 3 7 2 2 5 4" xfId="44872"/>
    <cellStyle name="Обычный 5 3 7 2 2 5 5" xfId="53792"/>
    <cellStyle name="Обычный 5 3 7 2 2 6" xfId="13962"/>
    <cellStyle name="Обычный 5 3 7 2 2 7" xfId="17821"/>
    <cellStyle name="Обычный 5 3 7 2 2 8" xfId="21681"/>
    <cellStyle name="Обычный 5 3 7 2 2 9" xfId="11309"/>
    <cellStyle name="Обычный 5 3 7 2 3" xfId="5969"/>
    <cellStyle name="Обычный 5 3 7 2 3 2" xfId="5970"/>
    <cellStyle name="Обычный 5 3 7 2 3 2 2" xfId="28813"/>
    <cellStyle name="Обычный 5 3 7 2 3 2 3" xfId="38009"/>
    <cellStyle name="Обычный 5 3 7 2 3 2 4" xfId="46937"/>
    <cellStyle name="Обычный 5 3 7 2 3 2 5" xfId="55857"/>
    <cellStyle name="Обычный 5 3 7 2 3 3" xfId="12167"/>
    <cellStyle name="Обычный 5 3 7 2 3 4" xfId="16026"/>
    <cellStyle name="Обычный 5 3 7 2 3 5" xfId="19886"/>
    <cellStyle name="Обычный 5 3 7 2 3 6" xfId="24948"/>
    <cellStyle name="Обычный 5 3 7 2 3 7" xfId="34149"/>
    <cellStyle name="Обычный 5 3 7 2 3 8" xfId="43077"/>
    <cellStyle name="Обычный 5 3 7 2 3 9" xfId="51997"/>
    <cellStyle name="Обычный 5 3 7 2 4" xfId="5971"/>
    <cellStyle name="Обычный 5 3 7 2 4 2" xfId="5972"/>
    <cellStyle name="Обычный 5 3 7 2 4 2 2" xfId="27482"/>
    <cellStyle name="Обычный 5 3 7 2 4 2 3" xfId="36678"/>
    <cellStyle name="Обычный 5 3 7 2 4 2 4" xfId="45606"/>
    <cellStyle name="Обычный 5 3 7 2 4 2 5" xfId="54526"/>
    <cellStyle name="Обычный 5 3 7 2 4 3" xfId="14695"/>
    <cellStyle name="Обычный 5 3 7 2 4 4" xfId="18555"/>
    <cellStyle name="Обычный 5 3 7 2 4 5" xfId="23617"/>
    <cellStyle name="Обычный 5 3 7 2 4 6" xfId="32821"/>
    <cellStyle name="Обычный 5 3 7 2 4 7" xfId="41746"/>
    <cellStyle name="Обычный 5 3 7 2 4 8" xfId="50666"/>
    <cellStyle name="Обычный 5 3 7 2 5" xfId="5973"/>
    <cellStyle name="Обычный 5 3 7 2 5 2" xfId="30009"/>
    <cellStyle name="Обычный 5 3 7 2 5 3" xfId="39205"/>
    <cellStyle name="Обычный 5 3 7 2 5 4" xfId="48133"/>
    <cellStyle name="Обычный 5 3 7 2 5 5" xfId="57053"/>
    <cellStyle name="Обычный 5 3 7 2 6" xfId="5974"/>
    <cellStyle name="Обычный 5 3 7 2 6 2" xfId="26148"/>
    <cellStyle name="Обычный 5 3 7 2 6 3" xfId="35345"/>
    <cellStyle name="Обычный 5 3 7 2 6 4" xfId="44273"/>
    <cellStyle name="Обычный 5 3 7 2 6 5" xfId="53193"/>
    <cellStyle name="Обычный 5 3 7 2 7" xfId="13363"/>
    <cellStyle name="Обычный 5 3 7 2 8" xfId="17222"/>
    <cellStyle name="Обычный 5 3 7 2 9" xfId="21082"/>
    <cellStyle name="Обычный 5 3 7 3" xfId="5975"/>
    <cellStyle name="Обычный 5 3 7 3 10" xfId="22584"/>
    <cellStyle name="Обычный 5 3 7 3 11" xfId="31674"/>
    <cellStyle name="Обычный 5 3 7 3 12" xfId="40713"/>
    <cellStyle name="Обычный 5 3 7 3 13" xfId="49633"/>
    <cellStyle name="Обычный 5 3 7 3 2" xfId="5976"/>
    <cellStyle name="Обычный 5 3 7 3 2 2" xfId="5977"/>
    <cellStyle name="Обычный 5 3 7 3 2 2 2" xfId="29112"/>
    <cellStyle name="Обычный 5 3 7 3 2 2 3" xfId="38308"/>
    <cellStyle name="Обычный 5 3 7 3 2 2 4" xfId="47236"/>
    <cellStyle name="Обычный 5 3 7 3 2 2 5" xfId="56156"/>
    <cellStyle name="Обычный 5 3 7 3 2 3" xfId="12466"/>
    <cellStyle name="Обычный 5 3 7 3 2 4" xfId="16325"/>
    <cellStyle name="Обычный 5 3 7 3 2 5" xfId="20185"/>
    <cellStyle name="Обычный 5 3 7 3 2 6" xfId="25247"/>
    <cellStyle name="Обычный 5 3 7 3 2 7" xfId="34448"/>
    <cellStyle name="Обычный 5 3 7 3 2 8" xfId="43376"/>
    <cellStyle name="Обычный 5 3 7 3 2 9" xfId="52296"/>
    <cellStyle name="Обычный 5 3 7 3 3" xfId="5978"/>
    <cellStyle name="Обычный 5 3 7 3 3 2" xfId="5979"/>
    <cellStyle name="Обычный 5 3 7 3 3 2 2" xfId="27781"/>
    <cellStyle name="Обычный 5 3 7 3 3 2 3" xfId="36977"/>
    <cellStyle name="Обычный 5 3 7 3 3 2 4" xfId="45905"/>
    <cellStyle name="Обычный 5 3 7 3 3 2 5" xfId="54825"/>
    <cellStyle name="Обычный 5 3 7 3 3 3" xfId="14994"/>
    <cellStyle name="Обычный 5 3 7 3 3 4" xfId="18854"/>
    <cellStyle name="Обычный 5 3 7 3 3 5" xfId="23916"/>
    <cellStyle name="Обычный 5 3 7 3 3 6" xfId="33119"/>
    <cellStyle name="Обычный 5 3 7 3 3 7" xfId="42045"/>
    <cellStyle name="Обычный 5 3 7 3 3 8" xfId="50965"/>
    <cellStyle name="Обычный 5 3 7 3 4" xfId="5980"/>
    <cellStyle name="Обычный 5 3 7 3 4 2" xfId="30309"/>
    <cellStyle name="Обычный 5 3 7 3 4 3" xfId="39505"/>
    <cellStyle name="Обычный 5 3 7 3 4 4" xfId="48433"/>
    <cellStyle name="Обычный 5 3 7 3 4 5" xfId="57353"/>
    <cellStyle name="Обычный 5 3 7 3 5" xfId="5981"/>
    <cellStyle name="Обычный 5 3 7 3 5 2" xfId="26448"/>
    <cellStyle name="Обычный 5 3 7 3 5 3" xfId="35645"/>
    <cellStyle name="Обычный 5 3 7 3 5 4" xfId="44573"/>
    <cellStyle name="Обычный 5 3 7 3 5 5" xfId="53493"/>
    <cellStyle name="Обычный 5 3 7 3 6" xfId="13663"/>
    <cellStyle name="Обычный 5 3 7 3 7" xfId="17522"/>
    <cellStyle name="Обычный 5 3 7 3 8" xfId="21382"/>
    <cellStyle name="Обычный 5 3 7 3 9" xfId="11035"/>
    <cellStyle name="Обычный 5 3 7 4" xfId="5982"/>
    <cellStyle name="Обычный 5 3 7 4 2" xfId="5983"/>
    <cellStyle name="Обычный 5 3 7 4 2 2" xfId="28514"/>
    <cellStyle name="Обычный 5 3 7 4 2 3" xfId="37710"/>
    <cellStyle name="Обычный 5 3 7 4 2 4" xfId="46638"/>
    <cellStyle name="Обычный 5 3 7 4 2 5" xfId="55558"/>
    <cellStyle name="Обычный 5 3 7 4 3" xfId="11868"/>
    <cellStyle name="Обычный 5 3 7 4 4" xfId="15727"/>
    <cellStyle name="Обычный 5 3 7 4 5" xfId="19587"/>
    <cellStyle name="Обычный 5 3 7 4 6" xfId="24649"/>
    <cellStyle name="Обычный 5 3 7 4 7" xfId="33851"/>
    <cellStyle name="Обычный 5 3 7 4 8" xfId="42778"/>
    <cellStyle name="Обычный 5 3 7 4 9" xfId="51698"/>
    <cellStyle name="Обычный 5 3 7 5" xfId="5984"/>
    <cellStyle name="Обычный 5 3 7 5 2" xfId="5985"/>
    <cellStyle name="Обычный 5 3 7 5 2 2" xfId="27182"/>
    <cellStyle name="Обычный 5 3 7 5 2 3" xfId="36379"/>
    <cellStyle name="Обычный 5 3 7 5 2 4" xfId="45307"/>
    <cellStyle name="Обычный 5 3 7 5 2 5" xfId="54227"/>
    <cellStyle name="Обычный 5 3 7 5 3" xfId="14396"/>
    <cellStyle name="Обычный 5 3 7 5 4" xfId="18256"/>
    <cellStyle name="Обычный 5 3 7 5 5" xfId="23318"/>
    <cellStyle name="Обычный 5 3 7 5 6" xfId="32523"/>
    <cellStyle name="Обычный 5 3 7 5 7" xfId="41447"/>
    <cellStyle name="Обычный 5 3 7 5 8" xfId="50367"/>
    <cellStyle name="Обычный 5 3 7 6" xfId="5986"/>
    <cellStyle name="Обычный 5 3 7 6 2" xfId="29710"/>
    <cellStyle name="Обычный 5 3 7 6 3" xfId="38906"/>
    <cellStyle name="Обычный 5 3 7 6 4" xfId="47834"/>
    <cellStyle name="Обычный 5 3 7 6 5" xfId="56754"/>
    <cellStyle name="Обычный 5 3 7 7" xfId="5987"/>
    <cellStyle name="Обычный 5 3 7 7 2" xfId="25845"/>
    <cellStyle name="Обычный 5 3 7 7 3" xfId="35046"/>
    <cellStyle name="Обычный 5 3 7 7 4" xfId="43974"/>
    <cellStyle name="Обычный 5 3 7 7 5" xfId="52894"/>
    <cellStyle name="Обычный 5 3 7 8" xfId="13064"/>
    <cellStyle name="Обычный 5 3 7 9" xfId="16923"/>
    <cellStyle name="Обычный 5 3 8" xfId="5988"/>
    <cellStyle name="Обычный 5 3 8 10" xfId="20784"/>
    <cellStyle name="Обычный 5 3 8 11" xfId="10487"/>
    <cellStyle name="Обычный 5 3 8 12" xfId="21985"/>
    <cellStyle name="Обычный 5 3 8 13" xfId="31675"/>
    <cellStyle name="Обычный 5 3 8 14" xfId="40115"/>
    <cellStyle name="Обычный 5 3 8 15" xfId="49035"/>
    <cellStyle name="Обычный 5 3 8 2" xfId="5989"/>
    <cellStyle name="Обычный 5 3 8 2 10" xfId="10789"/>
    <cellStyle name="Обычный 5 3 8 2 11" xfId="22284"/>
    <cellStyle name="Обычный 5 3 8 2 12" xfId="31676"/>
    <cellStyle name="Обычный 5 3 8 2 13" xfId="40414"/>
    <cellStyle name="Обычный 5 3 8 2 14" xfId="49334"/>
    <cellStyle name="Обычный 5 3 8 2 2" xfId="5990"/>
    <cellStyle name="Обычный 5 3 8 2 2 10" xfId="22884"/>
    <cellStyle name="Обычный 5 3 8 2 2 11" xfId="31677"/>
    <cellStyle name="Обычный 5 3 8 2 2 12" xfId="41013"/>
    <cellStyle name="Обычный 5 3 8 2 2 13" xfId="49933"/>
    <cellStyle name="Обычный 5 3 8 2 2 2" xfId="5991"/>
    <cellStyle name="Обычный 5 3 8 2 2 2 2" xfId="5992"/>
    <cellStyle name="Обычный 5 3 8 2 2 2 2 2" xfId="29412"/>
    <cellStyle name="Обычный 5 3 8 2 2 2 2 3" xfId="38608"/>
    <cellStyle name="Обычный 5 3 8 2 2 2 2 4" xfId="47536"/>
    <cellStyle name="Обычный 5 3 8 2 2 2 2 5" xfId="56456"/>
    <cellStyle name="Обычный 5 3 8 2 2 2 3" xfId="12766"/>
    <cellStyle name="Обычный 5 3 8 2 2 2 4" xfId="16625"/>
    <cellStyle name="Обычный 5 3 8 2 2 2 5" xfId="20485"/>
    <cellStyle name="Обычный 5 3 8 2 2 2 6" xfId="25547"/>
    <cellStyle name="Обычный 5 3 8 2 2 2 7" xfId="34748"/>
    <cellStyle name="Обычный 5 3 8 2 2 2 8" xfId="43676"/>
    <cellStyle name="Обычный 5 3 8 2 2 2 9" xfId="52596"/>
    <cellStyle name="Обычный 5 3 8 2 2 3" xfId="5993"/>
    <cellStyle name="Обычный 5 3 8 2 2 3 2" xfId="5994"/>
    <cellStyle name="Обычный 5 3 8 2 2 3 2 2" xfId="28081"/>
    <cellStyle name="Обычный 5 3 8 2 2 3 2 3" xfId="37277"/>
    <cellStyle name="Обычный 5 3 8 2 2 3 2 4" xfId="46205"/>
    <cellStyle name="Обычный 5 3 8 2 2 3 2 5" xfId="55125"/>
    <cellStyle name="Обычный 5 3 8 2 2 3 3" xfId="15294"/>
    <cellStyle name="Обычный 5 3 8 2 2 3 4" xfId="19154"/>
    <cellStyle name="Обычный 5 3 8 2 2 3 5" xfId="24216"/>
    <cellStyle name="Обычный 5 3 8 2 2 3 6" xfId="33419"/>
    <cellStyle name="Обычный 5 3 8 2 2 3 7" xfId="42345"/>
    <cellStyle name="Обычный 5 3 8 2 2 3 8" xfId="51265"/>
    <cellStyle name="Обычный 5 3 8 2 2 4" xfId="5995"/>
    <cellStyle name="Обычный 5 3 8 2 2 4 2" xfId="30609"/>
    <cellStyle name="Обычный 5 3 8 2 2 4 3" xfId="39805"/>
    <cellStyle name="Обычный 5 3 8 2 2 4 4" xfId="48733"/>
    <cellStyle name="Обычный 5 3 8 2 2 4 5" xfId="57653"/>
    <cellStyle name="Обычный 5 3 8 2 2 5" xfId="5996"/>
    <cellStyle name="Обычный 5 3 8 2 2 5 2" xfId="26748"/>
    <cellStyle name="Обычный 5 3 8 2 2 5 3" xfId="35945"/>
    <cellStyle name="Обычный 5 3 8 2 2 5 4" xfId="44873"/>
    <cellStyle name="Обычный 5 3 8 2 2 5 5" xfId="53793"/>
    <cellStyle name="Обычный 5 3 8 2 2 6" xfId="13963"/>
    <cellStyle name="Обычный 5 3 8 2 2 7" xfId="17822"/>
    <cellStyle name="Обычный 5 3 8 2 2 8" xfId="21682"/>
    <cellStyle name="Обычный 5 3 8 2 2 9" xfId="11310"/>
    <cellStyle name="Обычный 5 3 8 2 3" xfId="5997"/>
    <cellStyle name="Обычный 5 3 8 2 3 2" xfId="5998"/>
    <cellStyle name="Обычный 5 3 8 2 3 2 2" xfId="28814"/>
    <cellStyle name="Обычный 5 3 8 2 3 2 3" xfId="38010"/>
    <cellStyle name="Обычный 5 3 8 2 3 2 4" xfId="46938"/>
    <cellStyle name="Обычный 5 3 8 2 3 2 5" xfId="55858"/>
    <cellStyle name="Обычный 5 3 8 2 3 3" xfId="12168"/>
    <cellStyle name="Обычный 5 3 8 2 3 4" xfId="16027"/>
    <cellStyle name="Обычный 5 3 8 2 3 5" xfId="19887"/>
    <cellStyle name="Обычный 5 3 8 2 3 6" xfId="24949"/>
    <cellStyle name="Обычный 5 3 8 2 3 7" xfId="34150"/>
    <cellStyle name="Обычный 5 3 8 2 3 8" xfId="43078"/>
    <cellStyle name="Обычный 5 3 8 2 3 9" xfId="51998"/>
    <cellStyle name="Обычный 5 3 8 2 4" xfId="5999"/>
    <cellStyle name="Обычный 5 3 8 2 4 2" xfId="6000"/>
    <cellStyle name="Обычный 5 3 8 2 4 2 2" xfId="27483"/>
    <cellStyle name="Обычный 5 3 8 2 4 2 3" xfId="36679"/>
    <cellStyle name="Обычный 5 3 8 2 4 2 4" xfId="45607"/>
    <cellStyle name="Обычный 5 3 8 2 4 2 5" xfId="54527"/>
    <cellStyle name="Обычный 5 3 8 2 4 3" xfId="14696"/>
    <cellStyle name="Обычный 5 3 8 2 4 4" xfId="18556"/>
    <cellStyle name="Обычный 5 3 8 2 4 5" xfId="23618"/>
    <cellStyle name="Обычный 5 3 8 2 4 6" xfId="32822"/>
    <cellStyle name="Обычный 5 3 8 2 4 7" xfId="41747"/>
    <cellStyle name="Обычный 5 3 8 2 4 8" xfId="50667"/>
    <cellStyle name="Обычный 5 3 8 2 5" xfId="6001"/>
    <cellStyle name="Обычный 5 3 8 2 5 2" xfId="30010"/>
    <cellStyle name="Обычный 5 3 8 2 5 3" xfId="39206"/>
    <cellStyle name="Обычный 5 3 8 2 5 4" xfId="48134"/>
    <cellStyle name="Обычный 5 3 8 2 5 5" xfId="57054"/>
    <cellStyle name="Обычный 5 3 8 2 6" xfId="6002"/>
    <cellStyle name="Обычный 5 3 8 2 6 2" xfId="26149"/>
    <cellStyle name="Обычный 5 3 8 2 6 3" xfId="35346"/>
    <cellStyle name="Обычный 5 3 8 2 6 4" xfId="44274"/>
    <cellStyle name="Обычный 5 3 8 2 6 5" xfId="53194"/>
    <cellStyle name="Обычный 5 3 8 2 7" xfId="13364"/>
    <cellStyle name="Обычный 5 3 8 2 8" xfId="17223"/>
    <cellStyle name="Обычный 5 3 8 2 9" xfId="21083"/>
    <cellStyle name="Обычный 5 3 8 3" xfId="6003"/>
    <cellStyle name="Обычный 5 3 8 3 10" xfId="22585"/>
    <cellStyle name="Обычный 5 3 8 3 11" xfId="31678"/>
    <cellStyle name="Обычный 5 3 8 3 12" xfId="40714"/>
    <cellStyle name="Обычный 5 3 8 3 13" xfId="49634"/>
    <cellStyle name="Обычный 5 3 8 3 2" xfId="6004"/>
    <cellStyle name="Обычный 5 3 8 3 2 2" xfId="6005"/>
    <cellStyle name="Обычный 5 3 8 3 2 2 2" xfId="29113"/>
    <cellStyle name="Обычный 5 3 8 3 2 2 3" xfId="38309"/>
    <cellStyle name="Обычный 5 3 8 3 2 2 4" xfId="47237"/>
    <cellStyle name="Обычный 5 3 8 3 2 2 5" xfId="56157"/>
    <cellStyle name="Обычный 5 3 8 3 2 3" xfId="12467"/>
    <cellStyle name="Обычный 5 3 8 3 2 4" xfId="16326"/>
    <cellStyle name="Обычный 5 3 8 3 2 5" xfId="20186"/>
    <cellStyle name="Обычный 5 3 8 3 2 6" xfId="25248"/>
    <cellStyle name="Обычный 5 3 8 3 2 7" xfId="34449"/>
    <cellStyle name="Обычный 5 3 8 3 2 8" xfId="43377"/>
    <cellStyle name="Обычный 5 3 8 3 2 9" xfId="52297"/>
    <cellStyle name="Обычный 5 3 8 3 3" xfId="6006"/>
    <cellStyle name="Обычный 5 3 8 3 3 2" xfId="6007"/>
    <cellStyle name="Обычный 5 3 8 3 3 2 2" xfId="27782"/>
    <cellStyle name="Обычный 5 3 8 3 3 2 3" xfId="36978"/>
    <cellStyle name="Обычный 5 3 8 3 3 2 4" xfId="45906"/>
    <cellStyle name="Обычный 5 3 8 3 3 2 5" xfId="54826"/>
    <cellStyle name="Обычный 5 3 8 3 3 3" xfId="14995"/>
    <cellStyle name="Обычный 5 3 8 3 3 4" xfId="18855"/>
    <cellStyle name="Обычный 5 3 8 3 3 5" xfId="23917"/>
    <cellStyle name="Обычный 5 3 8 3 3 6" xfId="33120"/>
    <cellStyle name="Обычный 5 3 8 3 3 7" xfId="42046"/>
    <cellStyle name="Обычный 5 3 8 3 3 8" xfId="50966"/>
    <cellStyle name="Обычный 5 3 8 3 4" xfId="6008"/>
    <cellStyle name="Обычный 5 3 8 3 4 2" xfId="30310"/>
    <cellStyle name="Обычный 5 3 8 3 4 3" xfId="39506"/>
    <cellStyle name="Обычный 5 3 8 3 4 4" xfId="48434"/>
    <cellStyle name="Обычный 5 3 8 3 4 5" xfId="57354"/>
    <cellStyle name="Обычный 5 3 8 3 5" xfId="6009"/>
    <cellStyle name="Обычный 5 3 8 3 5 2" xfId="26449"/>
    <cellStyle name="Обычный 5 3 8 3 5 3" xfId="35646"/>
    <cellStyle name="Обычный 5 3 8 3 5 4" xfId="44574"/>
    <cellStyle name="Обычный 5 3 8 3 5 5" xfId="53494"/>
    <cellStyle name="Обычный 5 3 8 3 6" xfId="13664"/>
    <cellStyle name="Обычный 5 3 8 3 7" xfId="17523"/>
    <cellStyle name="Обычный 5 3 8 3 8" xfId="21383"/>
    <cellStyle name="Обычный 5 3 8 3 9" xfId="11036"/>
    <cellStyle name="Обычный 5 3 8 4" xfId="6010"/>
    <cellStyle name="Обычный 5 3 8 4 2" xfId="6011"/>
    <cellStyle name="Обычный 5 3 8 4 2 2" xfId="28515"/>
    <cellStyle name="Обычный 5 3 8 4 2 3" xfId="37711"/>
    <cellStyle name="Обычный 5 3 8 4 2 4" xfId="46639"/>
    <cellStyle name="Обычный 5 3 8 4 2 5" xfId="55559"/>
    <cellStyle name="Обычный 5 3 8 4 3" xfId="11869"/>
    <cellStyle name="Обычный 5 3 8 4 4" xfId="15728"/>
    <cellStyle name="Обычный 5 3 8 4 5" xfId="19588"/>
    <cellStyle name="Обычный 5 3 8 4 6" xfId="24650"/>
    <cellStyle name="Обычный 5 3 8 4 7" xfId="33852"/>
    <cellStyle name="Обычный 5 3 8 4 8" xfId="42779"/>
    <cellStyle name="Обычный 5 3 8 4 9" xfId="51699"/>
    <cellStyle name="Обычный 5 3 8 5" xfId="6012"/>
    <cellStyle name="Обычный 5 3 8 5 2" xfId="6013"/>
    <cellStyle name="Обычный 5 3 8 5 2 2" xfId="27183"/>
    <cellStyle name="Обычный 5 3 8 5 2 3" xfId="36380"/>
    <cellStyle name="Обычный 5 3 8 5 2 4" xfId="45308"/>
    <cellStyle name="Обычный 5 3 8 5 2 5" xfId="54228"/>
    <cellStyle name="Обычный 5 3 8 5 3" xfId="14397"/>
    <cellStyle name="Обычный 5 3 8 5 4" xfId="18257"/>
    <cellStyle name="Обычный 5 3 8 5 5" xfId="23319"/>
    <cellStyle name="Обычный 5 3 8 5 6" xfId="32524"/>
    <cellStyle name="Обычный 5 3 8 5 7" xfId="41448"/>
    <cellStyle name="Обычный 5 3 8 5 8" xfId="50368"/>
    <cellStyle name="Обычный 5 3 8 6" xfId="6014"/>
    <cellStyle name="Обычный 5 3 8 6 2" xfId="29711"/>
    <cellStyle name="Обычный 5 3 8 6 3" xfId="38907"/>
    <cellStyle name="Обычный 5 3 8 6 4" xfId="47835"/>
    <cellStyle name="Обычный 5 3 8 6 5" xfId="56755"/>
    <cellStyle name="Обычный 5 3 8 7" xfId="6015"/>
    <cellStyle name="Обычный 5 3 8 7 2" xfId="25846"/>
    <cellStyle name="Обычный 5 3 8 7 3" xfId="35047"/>
    <cellStyle name="Обычный 5 3 8 7 4" xfId="43975"/>
    <cellStyle name="Обычный 5 3 8 7 5" xfId="52895"/>
    <cellStyle name="Обычный 5 3 8 8" xfId="13065"/>
    <cellStyle name="Обычный 5 3 8 9" xfId="16924"/>
    <cellStyle name="Обычный 5 3 9" xfId="6016"/>
    <cellStyle name="Обычный 5 3 9 10" xfId="20785"/>
    <cellStyle name="Обычный 5 3 9 11" xfId="10488"/>
    <cellStyle name="Обычный 5 3 9 12" xfId="21986"/>
    <cellStyle name="Обычный 5 3 9 13" xfId="31679"/>
    <cellStyle name="Обычный 5 3 9 14" xfId="40116"/>
    <cellStyle name="Обычный 5 3 9 15" xfId="49036"/>
    <cellStyle name="Обычный 5 3 9 2" xfId="6017"/>
    <cellStyle name="Обычный 5 3 9 2 10" xfId="10790"/>
    <cellStyle name="Обычный 5 3 9 2 11" xfId="22285"/>
    <cellStyle name="Обычный 5 3 9 2 12" xfId="31680"/>
    <cellStyle name="Обычный 5 3 9 2 13" xfId="40415"/>
    <cellStyle name="Обычный 5 3 9 2 14" xfId="49335"/>
    <cellStyle name="Обычный 5 3 9 2 2" xfId="6018"/>
    <cellStyle name="Обычный 5 3 9 2 2 10" xfId="22885"/>
    <cellStyle name="Обычный 5 3 9 2 2 11" xfId="31681"/>
    <cellStyle name="Обычный 5 3 9 2 2 12" xfId="41014"/>
    <cellStyle name="Обычный 5 3 9 2 2 13" xfId="49934"/>
    <cellStyle name="Обычный 5 3 9 2 2 2" xfId="6019"/>
    <cellStyle name="Обычный 5 3 9 2 2 2 2" xfId="6020"/>
    <cellStyle name="Обычный 5 3 9 2 2 2 2 2" xfId="29413"/>
    <cellStyle name="Обычный 5 3 9 2 2 2 2 3" xfId="38609"/>
    <cellStyle name="Обычный 5 3 9 2 2 2 2 4" xfId="47537"/>
    <cellStyle name="Обычный 5 3 9 2 2 2 2 5" xfId="56457"/>
    <cellStyle name="Обычный 5 3 9 2 2 2 3" xfId="12767"/>
    <cellStyle name="Обычный 5 3 9 2 2 2 4" xfId="16626"/>
    <cellStyle name="Обычный 5 3 9 2 2 2 5" xfId="20486"/>
    <cellStyle name="Обычный 5 3 9 2 2 2 6" xfId="25548"/>
    <cellStyle name="Обычный 5 3 9 2 2 2 7" xfId="34749"/>
    <cellStyle name="Обычный 5 3 9 2 2 2 8" xfId="43677"/>
    <cellStyle name="Обычный 5 3 9 2 2 2 9" xfId="52597"/>
    <cellStyle name="Обычный 5 3 9 2 2 3" xfId="6021"/>
    <cellStyle name="Обычный 5 3 9 2 2 3 2" xfId="6022"/>
    <cellStyle name="Обычный 5 3 9 2 2 3 2 2" xfId="28082"/>
    <cellStyle name="Обычный 5 3 9 2 2 3 2 3" xfId="37278"/>
    <cellStyle name="Обычный 5 3 9 2 2 3 2 4" xfId="46206"/>
    <cellStyle name="Обычный 5 3 9 2 2 3 2 5" xfId="55126"/>
    <cellStyle name="Обычный 5 3 9 2 2 3 3" xfId="15295"/>
    <cellStyle name="Обычный 5 3 9 2 2 3 4" xfId="19155"/>
    <cellStyle name="Обычный 5 3 9 2 2 3 5" xfId="24217"/>
    <cellStyle name="Обычный 5 3 9 2 2 3 6" xfId="33420"/>
    <cellStyle name="Обычный 5 3 9 2 2 3 7" xfId="42346"/>
    <cellStyle name="Обычный 5 3 9 2 2 3 8" xfId="51266"/>
    <cellStyle name="Обычный 5 3 9 2 2 4" xfId="6023"/>
    <cellStyle name="Обычный 5 3 9 2 2 4 2" xfId="30610"/>
    <cellStyle name="Обычный 5 3 9 2 2 4 3" xfId="39806"/>
    <cellStyle name="Обычный 5 3 9 2 2 4 4" xfId="48734"/>
    <cellStyle name="Обычный 5 3 9 2 2 4 5" xfId="57654"/>
    <cellStyle name="Обычный 5 3 9 2 2 5" xfId="6024"/>
    <cellStyle name="Обычный 5 3 9 2 2 5 2" xfId="26749"/>
    <cellStyle name="Обычный 5 3 9 2 2 5 3" xfId="35946"/>
    <cellStyle name="Обычный 5 3 9 2 2 5 4" xfId="44874"/>
    <cellStyle name="Обычный 5 3 9 2 2 5 5" xfId="53794"/>
    <cellStyle name="Обычный 5 3 9 2 2 6" xfId="13964"/>
    <cellStyle name="Обычный 5 3 9 2 2 7" xfId="17823"/>
    <cellStyle name="Обычный 5 3 9 2 2 8" xfId="21683"/>
    <cellStyle name="Обычный 5 3 9 2 2 9" xfId="11311"/>
    <cellStyle name="Обычный 5 3 9 2 3" xfId="6025"/>
    <cellStyle name="Обычный 5 3 9 2 3 2" xfId="6026"/>
    <cellStyle name="Обычный 5 3 9 2 3 2 2" xfId="28815"/>
    <cellStyle name="Обычный 5 3 9 2 3 2 3" xfId="38011"/>
    <cellStyle name="Обычный 5 3 9 2 3 2 4" xfId="46939"/>
    <cellStyle name="Обычный 5 3 9 2 3 2 5" xfId="55859"/>
    <cellStyle name="Обычный 5 3 9 2 3 3" xfId="12169"/>
    <cellStyle name="Обычный 5 3 9 2 3 4" xfId="16028"/>
    <cellStyle name="Обычный 5 3 9 2 3 5" xfId="19888"/>
    <cellStyle name="Обычный 5 3 9 2 3 6" xfId="24950"/>
    <cellStyle name="Обычный 5 3 9 2 3 7" xfId="34151"/>
    <cellStyle name="Обычный 5 3 9 2 3 8" xfId="43079"/>
    <cellStyle name="Обычный 5 3 9 2 3 9" xfId="51999"/>
    <cellStyle name="Обычный 5 3 9 2 4" xfId="6027"/>
    <cellStyle name="Обычный 5 3 9 2 4 2" xfId="6028"/>
    <cellStyle name="Обычный 5 3 9 2 4 2 2" xfId="27484"/>
    <cellStyle name="Обычный 5 3 9 2 4 2 3" xfId="36680"/>
    <cellStyle name="Обычный 5 3 9 2 4 2 4" xfId="45608"/>
    <cellStyle name="Обычный 5 3 9 2 4 2 5" xfId="54528"/>
    <cellStyle name="Обычный 5 3 9 2 4 3" xfId="14697"/>
    <cellStyle name="Обычный 5 3 9 2 4 4" xfId="18557"/>
    <cellStyle name="Обычный 5 3 9 2 4 5" xfId="23619"/>
    <cellStyle name="Обычный 5 3 9 2 4 6" xfId="32823"/>
    <cellStyle name="Обычный 5 3 9 2 4 7" xfId="41748"/>
    <cellStyle name="Обычный 5 3 9 2 4 8" xfId="50668"/>
    <cellStyle name="Обычный 5 3 9 2 5" xfId="6029"/>
    <cellStyle name="Обычный 5 3 9 2 5 2" xfId="30011"/>
    <cellStyle name="Обычный 5 3 9 2 5 3" xfId="39207"/>
    <cellStyle name="Обычный 5 3 9 2 5 4" xfId="48135"/>
    <cellStyle name="Обычный 5 3 9 2 5 5" xfId="57055"/>
    <cellStyle name="Обычный 5 3 9 2 6" xfId="6030"/>
    <cellStyle name="Обычный 5 3 9 2 6 2" xfId="26150"/>
    <cellStyle name="Обычный 5 3 9 2 6 3" xfId="35347"/>
    <cellStyle name="Обычный 5 3 9 2 6 4" xfId="44275"/>
    <cellStyle name="Обычный 5 3 9 2 6 5" xfId="53195"/>
    <cellStyle name="Обычный 5 3 9 2 7" xfId="13365"/>
    <cellStyle name="Обычный 5 3 9 2 8" xfId="17224"/>
    <cellStyle name="Обычный 5 3 9 2 9" xfId="21084"/>
    <cellStyle name="Обычный 5 3 9 3" xfId="6031"/>
    <cellStyle name="Обычный 5 3 9 3 10" xfId="22586"/>
    <cellStyle name="Обычный 5 3 9 3 11" xfId="31682"/>
    <cellStyle name="Обычный 5 3 9 3 12" xfId="40715"/>
    <cellStyle name="Обычный 5 3 9 3 13" xfId="49635"/>
    <cellStyle name="Обычный 5 3 9 3 2" xfId="6032"/>
    <cellStyle name="Обычный 5 3 9 3 2 2" xfId="6033"/>
    <cellStyle name="Обычный 5 3 9 3 2 2 2" xfId="29114"/>
    <cellStyle name="Обычный 5 3 9 3 2 2 3" xfId="38310"/>
    <cellStyle name="Обычный 5 3 9 3 2 2 4" xfId="47238"/>
    <cellStyle name="Обычный 5 3 9 3 2 2 5" xfId="56158"/>
    <cellStyle name="Обычный 5 3 9 3 2 3" xfId="12468"/>
    <cellStyle name="Обычный 5 3 9 3 2 4" xfId="16327"/>
    <cellStyle name="Обычный 5 3 9 3 2 5" xfId="20187"/>
    <cellStyle name="Обычный 5 3 9 3 2 6" xfId="25249"/>
    <cellStyle name="Обычный 5 3 9 3 2 7" xfId="34450"/>
    <cellStyle name="Обычный 5 3 9 3 2 8" xfId="43378"/>
    <cellStyle name="Обычный 5 3 9 3 2 9" xfId="52298"/>
    <cellStyle name="Обычный 5 3 9 3 3" xfId="6034"/>
    <cellStyle name="Обычный 5 3 9 3 3 2" xfId="6035"/>
    <cellStyle name="Обычный 5 3 9 3 3 2 2" xfId="27783"/>
    <cellStyle name="Обычный 5 3 9 3 3 2 3" xfId="36979"/>
    <cellStyle name="Обычный 5 3 9 3 3 2 4" xfId="45907"/>
    <cellStyle name="Обычный 5 3 9 3 3 2 5" xfId="54827"/>
    <cellStyle name="Обычный 5 3 9 3 3 3" xfId="14996"/>
    <cellStyle name="Обычный 5 3 9 3 3 4" xfId="18856"/>
    <cellStyle name="Обычный 5 3 9 3 3 5" xfId="23918"/>
    <cellStyle name="Обычный 5 3 9 3 3 6" xfId="33121"/>
    <cellStyle name="Обычный 5 3 9 3 3 7" xfId="42047"/>
    <cellStyle name="Обычный 5 3 9 3 3 8" xfId="50967"/>
    <cellStyle name="Обычный 5 3 9 3 4" xfId="6036"/>
    <cellStyle name="Обычный 5 3 9 3 4 2" xfId="30311"/>
    <cellStyle name="Обычный 5 3 9 3 4 3" xfId="39507"/>
    <cellStyle name="Обычный 5 3 9 3 4 4" xfId="48435"/>
    <cellStyle name="Обычный 5 3 9 3 4 5" xfId="57355"/>
    <cellStyle name="Обычный 5 3 9 3 5" xfId="6037"/>
    <cellStyle name="Обычный 5 3 9 3 5 2" xfId="26450"/>
    <cellStyle name="Обычный 5 3 9 3 5 3" xfId="35647"/>
    <cellStyle name="Обычный 5 3 9 3 5 4" xfId="44575"/>
    <cellStyle name="Обычный 5 3 9 3 5 5" xfId="53495"/>
    <cellStyle name="Обычный 5 3 9 3 6" xfId="13665"/>
    <cellStyle name="Обычный 5 3 9 3 7" xfId="17524"/>
    <cellStyle name="Обычный 5 3 9 3 8" xfId="21384"/>
    <cellStyle name="Обычный 5 3 9 3 9" xfId="11037"/>
    <cellStyle name="Обычный 5 3 9 4" xfId="6038"/>
    <cellStyle name="Обычный 5 3 9 4 2" xfId="6039"/>
    <cellStyle name="Обычный 5 3 9 4 2 2" xfId="28516"/>
    <cellStyle name="Обычный 5 3 9 4 2 3" xfId="37712"/>
    <cellStyle name="Обычный 5 3 9 4 2 4" xfId="46640"/>
    <cellStyle name="Обычный 5 3 9 4 2 5" xfId="55560"/>
    <cellStyle name="Обычный 5 3 9 4 3" xfId="11870"/>
    <cellStyle name="Обычный 5 3 9 4 4" xfId="15729"/>
    <cellStyle name="Обычный 5 3 9 4 5" xfId="19589"/>
    <cellStyle name="Обычный 5 3 9 4 6" xfId="24651"/>
    <cellStyle name="Обычный 5 3 9 4 7" xfId="33853"/>
    <cellStyle name="Обычный 5 3 9 4 8" xfId="42780"/>
    <cellStyle name="Обычный 5 3 9 4 9" xfId="51700"/>
    <cellStyle name="Обычный 5 3 9 5" xfId="6040"/>
    <cellStyle name="Обычный 5 3 9 5 2" xfId="6041"/>
    <cellStyle name="Обычный 5 3 9 5 2 2" xfId="27184"/>
    <cellStyle name="Обычный 5 3 9 5 2 3" xfId="36381"/>
    <cellStyle name="Обычный 5 3 9 5 2 4" xfId="45309"/>
    <cellStyle name="Обычный 5 3 9 5 2 5" xfId="54229"/>
    <cellStyle name="Обычный 5 3 9 5 3" xfId="14398"/>
    <cellStyle name="Обычный 5 3 9 5 4" xfId="18258"/>
    <cellStyle name="Обычный 5 3 9 5 5" xfId="23320"/>
    <cellStyle name="Обычный 5 3 9 5 6" xfId="32525"/>
    <cellStyle name="Обычный 5 3 9 5 7" xfId="41449"/>
    <cellStyle name="Обычный 5 3 9 5 8" xfId="50369"/>
    <cellStyle name="Обычный 5 3 9 6" xfId="6042"/>
    <cellStyle name="Обычный 5 3 9 6 2" xfId="29712"/>
    <cellStyle name="Обычный 5 3 9 6 3" xfId="38908"/>
    <cellStyle name="Обычный 5 3 9 6 4" xfId="47836"/>
    <cellStyle name="Обычный 5 3 9 6 5" xfId="56756"/>
    <cellStyle name="Обычный 5 3 9 7" xfId="6043"/>
    <cellStyle name="Обычный 5 3 9 7 2" xfId="25847"/>
    <cellStyle name="Обычный 5 3 9 7 3" xfId="35048"/>
    <cellStyle name="Обычный 5 3 9 7 4" xfId="43976"/>
    <cellStyle name="Обычный 5 3 9 7 5" xfId="52896"/>
    <cellStyle name="Обычный 5 3 9 8" xfId="13066"/>
    <cellStyle name="Обычный 5 3 9 9" xfId="16925"/>
    <cellStyle name="Обычный 5 30" xfId="20626"/>
    <cellStyle name="Обычный 5 31" xfId="10226"/>
    <cellStyle name="Обычный 5 32" xfId="21827"/>
    <cellStyle name="Обычный 5 33" xfId="39957"/>
    <cellStyle name="Обычный 5 34" xfId="48877"/>
    <cellStyle name="Обычный 5 4" xfId="6044"/>
    <cellStyle name="Обычный 5 4 10" xfId="6045"/>
    <cellStyle name="Обычный 5 4 10 10" xfId="20786"/>
    <cellStyle name="Обычный 5 4 10 11" xfId="10489"/>
    <cellStyle name="Обычный 5 4 10 12" xfId="21987"/>
    <cellStyle name="Обычный 5 4 10 13" xfId="31684"/>
    <cellStyle name="Обычный 5 4 10 14" xfId="40117"/>
    <cellStyle name="Обычный 5 4 10 15" xfId="49037"/>
    <cellStyle name="Обычный 5 4 10 2" xfId="6046"/>
    <cellStyle name="Обычный 5 4 10 2 10" xfId="10791"/>
    <cellStyle name="Обычный 5 4 10 2 11" xfId="22286"/>
    <cellStyle name="Обычный 5 4 10 2 12" xfId="31685"/>
    <cellStyle name="Обычный 5 4 10 2 13" xfId="40416"/>
    <cellStyle name="Обычный 5 4 10 2 14" xfId="49336"/>
    <cellStyle name="Обычный 5 4 10 2 2" xfId="6047"/>
    <cellStyle name="Обычный 5 4 10 2 2 10" xfId="22886"/>
    <cellStyle name="Обычный 5 4 10 2 2 11" xfId="31686"/>
    <cellStyle name="Обычный 5 4 10 2 2 12" xfId="41015"/>
    <cellStyle name="Обычный 5 4 10 2 2 13" xfId="49935"/>
    <cellStyle name="Обычный 5 4 10 2 2 2" xfId="6048"/>
    <cellStyle name="Обычный 5 4 10 2 2 2 2" xfId="6049"/>
    <cellStyle name="Обычный 5 4 10 2 2 2 2 2" xfId="29414"/>
    <cellStyle name="Обычный 5 4 10 2 2 2 2 3" xfId="38610"/>
    <cellStyle name="Обычный 5 4 10 2 2 2 2 4" xfId="47538"/>
    <cellStyle name="Обычный 5 4 10 2 2 2 2 5" xfId="56458"/>
    <cellStyle name="Обычный 5 4 10 2 2 2 3" xfId="12768"/>
    <cellStyle name="Обычный 5 4 10 2 2 2 4" xfId="16627"/>
    <cellStyle name="Обычный 5 4 10 2 2 2 5" xfId="20487"/>
    <cellStyle name="Обычный 5 4 10 2 2 2 6" xfId="25549"/>
    <cellStyle name="Обычный 5 4 10 2 2 2 7" xfId="34750"/>
    <cellStyle name="Обычный 5 4 10 2 2 2 8" xfId="43678"/>
    <cellStyle name="Обычный 5 4 10 2 2 2 9" xfId="52598"/>
    <cellStyle name="Обычный 5 4 10 2 2 3" xfId="6050"/>
    <cellStyle name="Обычный 5 4 10 2 2 3 2" xfId="6051"/>
    <cellStyle name="Обычный 5 4 10 2 2 3 2 2" xfId="28083"/>
    <cellStyle name="Обычный 5 4 10 2 2 3 2 3" xfId="37279"/>
    <cellStyle name="Обычный 5 4 10 2 2 3 2 4" xfId="46207"/>
    <cellStyle name="Обычный 5 4 10 2 2 3 2 5" xfId="55127"/>
    <cellStyle name="Обычный 5 4 10 2 2 3 3" xfId="15296"/>
    <cellStyle name="Обычный 5 4 10 2 2 3 4" xfId="19156"/>
    <cellStyle name="Обычный 5 4 10 2 2 3 5" xfId="24218"/>
    <cellStyle name="Обычный 5 4 10 2 2 3 6" xfId="33421"/>
    <cellStyle name="Обычный 5 4 10 2 2 3 7" xfId="42347"/>
    <cellStyle name="Обычный 5 4 10 2 2 3 8" xfId="51267"/>
    <cellStyle name="Обычный 5 4 10 2 2 4" xfId="6052"/>
    <cellStyle name="Обычный 5 4 10 2 2 4 2" xfId="30611"/>
    <cellStyle name="Обычный 5 4 10 2 2 4 3" xfId="39807"/>
    <cellStyle name="Обычный 5 4 10 2 2 4 4" xfId="48735"/>
    <cellStyle name="Обычный 5 4 10 2 2 4 5" xfId="57655"/>
    <cellStyle name="Обычный 5 4 10 2 2 5" xfId="6053"/>
    <cellStyle name="Обычный 5 4 10 2 2 5 2" xfId="26750"/>
    <cellStyle name="Обычный 5 4 10 2 2 5 3" xfId="35947"/>
    <cellStyle name="Обычный 5 4 10 2 2 5 4" xfId="44875"/>
    <cellStyle name="Обычный 5 4 10 2 2 5 5" xfId="53795"/>
    <cellStyle name="Обычный 5 4 10 2 2 6" xfId="13965"/>
    <cellStyle name="Обычный 5 4 10 2 2 7" xfId="17824"/>
    <cellStyle name="Обычный 5 4 10 2 2 8" xfId="21684"/>
    <cellStyle name="Обычный 5 4 10 2 2 9" xfId="11312"/>
    <cellStyle name="Обычный 5 4 10 2 3" xfId="6054"/>
    <cellStyle name="Обычный 5 4 10 2 3 2" xfId="6055"/>
    <cellStyle name="Обычный 5 4 10 2 3 2 2" xfId="28816"/>
    <cellStyle name="Обычный 5 4 10 2 3 2 3" xfId="38012"/>
    <cellStyle name="Обычный 5 4 10 2 3 2 4" xfId="46940"/>
    <cellStyle name="Обычный 5 4 10 2 3 2 5" xfId="55860"/>
    <cellStyle name="Обычный 5 4 10 2 3 3" xfId="12170"/>
    <cellStyle name="Обычный 5 4 10 2 3 4" xfId="16029"/>
    <cellStyle name="Обычный 5 4 10 2 3 5" xfId="19889"/>
    <cellStyle name="Обычный 5 4 10 2 3 6" xfId="24951"/>
    <cellStyle name="Обычный 5 4 10 2 3 7" xfId="34152"/>
    <cellStyle name="Обычный 5 4 10 2 3 8" xfId="43080"/>
    <cellStyle name="Обычный 5 4 10 2 3 9" xfId="52000"/>
    <cellStyle name="Обычный 5 4 10 2 4" xfId="6056"/>
    <cellStyle name="Обычный 5 4 10 2 4 2" xfId="6057"/>
    <cellStyle name="Обычный 5 4 10 2 4 2 2" xfId="27485"/>
    <cellStyle name="Обычный 5 4 10 2 4 2 3" xfId="36681"/>
    <cellStyle name="Обычный 5 4 10 2 4 2 4" xfId="45609"/>
    <cellStyle name="Обычный 5 4 10 2 4 2 5" xfId="54529"/>
    <cellStyle name="Обычный 5 4 10 2 4 3" xfId="14698"/>
    <cellStyle name="Обычный 5 4 10 2 4 4" xfId="18558"/>
    <cellStyle name="Обычный 5 4 10 2 4 5" xfId="23620"/>
    <cellStyle name="Обычный 5 4 10 2 4 6" xfId="32824"/>
    <cellStyle name="Обычный 5 4 10 2 4 7" xfId="41749"/>
    <cellStyle name="Обычный 5 4 10 2 4 8" xfId="50669"/>
    <cellStyle name="Обычный 5 4 10 2 5" xfId="6058"/>
    <cellStyle name="Обычный 5 4 10 2 5 2" xfId="30012"/>
    <cellStyle name="Обычный 5 4 10 2 5 3" xfId="39208"/>
    <cellStyle name="Обычный 5 4 10 2 5 4" xfId="48136"/>
    <cellStyle name="Обычный 5 4 10 2 5 5" xfId="57056"/>
    <cellStyle name="Обычный 5 4 10 2 6" xfId="6059"/>
    <cellStyle name="Обычный 5 4 10 2 6 2" xfId="26151"/>
    <cellStyle name="Обычный 5 4 10 2 6 3" xfId="35348"/>
    <cellStyle name="Обычный 5 4 10 2 6 4" xfId="44276"/>
    <cellStyle name="Обычный 5 4 10 2 6 5" xfId="53196"/>
    <cellStyle name="Обычный 5 4 10 2 7" xfId="13366"/>
    <cellStyle name="Обычный 5 4 10 2 8" xfId="17225"/>
    <cellStyle name="Обычный 5 4 10 2 9" xfId="21085"/>
    <cellStyle name="Обычный 5 4 10 3" xfId="6060"/>
    <cellStyle name="Обычный 5 4 10 3 10" xfId="22587"/>
    <cellStyle name="Обычный 5 4 10 3 11" xfId="31687"/>
    <cellStyle name="Обычный 5 4 10 3 12" xfId="40716"/>
    <cellStyle name="Обычный 5 4 10 3 13" xfId="49636"/>
    <cellStyle name="Обычный 5 4 10 3 2" xfId="6061"/>
    <cellStyle name="Обычный 5 4 10 3 2 2" xfId="6062"/>
    <cellStyle name="Обычный 5 4 10 3 2 2 2" xfId="29115"/>
    <cellStyle name="Обычный 5 4 10 3 2 2 3" xfId="38311"/>
    <cellStyle name="Обычный 5 4 10 3 2 2 4" xfId="47239"/>
    <cellStyle name="Обычный 5 4 10 3 2 2 5" xfId="56159"/>
    <cellStyle name="Обычный 5 4 10 3 2 3" xfId="12469"/>
    <cellStyle name="Обычный 5 4 10 3 2 4" xfId="16328"/>
    <cellStyle name="Обычный 5 4 10 3 2 5" xfId="20188"/>
    <cellStyle name="Обычный 5 4 10 3 2 6" xfId="25250"/>
    <cellStyle name="Обычный 5 4 10 3 2 7" xfId="34451"/>
    <cellStyle name="Обычный 5 4 10 3 2 8" xfId="43379"/>
    <cellStyle name="Обычный 5 4 10 3 2 9" xfId="52299"/>
    <cellStyle name="Обычный 5 4 10 3 3" xfId="6063"/>
    <cellStyle name="Обычный 5 4 10 3 3 2" xfId="6064"/>
    <cellStyle name="Обычный 5 4 10 3 3 2 2" xfId="27784"/>
    <cellStyle name="Обычный 5 4 10 3 3 2 3" xfId="36980"/>
    <cellStyle name="Обычный 5 4 10 3 3 2 4" xfId="45908"/>
    <cellStyle name="Обычный 5 4 10 3 3 2 5" xfId="54828"/>
    <cellStyle name="Обычный 5 4 10 3 3 3" xfId="14997"/>
    <cellStyle name="Обычный 5 4 10 3 3 4" xfId="18857"/>
    <cellStyle name="Обычный 5 4 10 3 3 5" xfId="23919"/>
    <cellStyle name="Обычный 5 4 10 3 3 6" xfId="33122"/>
    <cellStyle name="Обычный 5 4 10 3 3 7" xfId="42048"/>
    <cellStyle name="Обычный 5 4 10 3 3 8" xfId="50968"/>
    <cellStyle name="Обычный 5 4 10 3 4" xfId="6065"/>
    <cellStyle name="Обычный 5 4 10 3 4 2" xfId="30312"/>
    <cellStyle name="Обычный 5 4 10 3 4 3" xfId="39508"/>
    <cellStyle name="Обычный 5 4 10 3 4 4" xfId="48436"/>
    <cellStyle name="Обычный 5 4 10 3 4 5" xfId="57356"/>
    <cellStyle name="Обычный 5 4 10 3 5" xfId="6066"/>
    <cellStyle name="Обычный 5 4 10 3 5 2" xfId="26451"/>
    <cellStyle name="Обычный 5 4 10 3 5 3" xfId="35648"/>
    <cellStyle name="Обычный 5 4 10 3 5 4" xfId="44576"/>
    <cellStyle name="Обычный 5 4 10 3 5 5" xfId="53496"/>
    <cellStyle name="Обычный 5 4 10 3 6" xfId="13666"/>
    <cellStyle name="Обычный 5 4 10 3 7" xfId="17525"/>
    <cellStyle name="Обычный 5 4 10 3 8" xfId="21385"/>
    <cellStyle name="Обычный 5 4 10 3 9" xfId="11038"/>
    <cellStyle name="Обычный 5 4 10 4" xfId="6067"/>
    <cellStyle name="Обычный 5 4 10 4 2" xfId="6068"/>
    <cellStyle name="Обычный 5 4 10 4 2 2" xfId="28517"/>
    <cellStyle name="Обычный 5 4 10 4 2 3" xfId="37713"/>
    <cellStyle name="Обычный 5 4 10 4 2 4" xfId="46641"/>
    <cellStyle name="Обычный 5 4 10 4 2 5" xfId="55561"/>
    <cellStyle name="Обычный 5 4 10 4 3" xfId="11871"/>
    <cellStyle name="Обычный 5 4 10 4 4" xfId="15730"/>
    <cellStyle name="Обычный 5 4 10 4 5" xfId="19590"/>
    <cellStyle name="Обычный 5 4 10 4 6" xfId="24652"/>
    <cellStyle name="Обычный 5 4 10 4 7" xfId="33854"/>
    <cellStyle name="Обычный 5 4 10 4 8" xfId="42781"/>
    <cellStyle name="Обычный 5 4 10 4 9" xfId="51701"/>
    <cellStyle name="Обычный 5 4 10 5" xfId="6069"/>
    <cellStyle name="Обычный 5 4 10 5 2" xfId="6070"/>
    <cellStyle name="Обычный 5 4 10 5 2 2" xfId="27185"/>
    <cellStyle name="Обычный 5 4 10 5 2 3" xfId="36382"/>
    <cellStyle name="Обычный 5 4 10 5 2 4" xfId="45310"/>
    <cellStyle name="Обычный 5 4 10 5 2 5" xfId="54230"/>
    <cellStyle name="Обычный 5 4 10 5 3" xfId="14399"/>
    <cellStyle name="Обычный 5 4 10 5 4" xfId="18259"/>
    <cellStyle name="Обычный 5 4 10 5 5" xfId="23321"/>
    <cellStyle name="Обычный 5 4 10 5 6" xfId="32526"/>
    <cellStyle name="Обычный 5 4 10 5 7" xfId="41450"/>
    <cellStyle name="Обычный 5 4 10 5 8" xfId="50370"/>
    <cellStyle name="Обычный 5 4 10 6" xfId="6071"/>
    <cellStyle name="Обычный 5 4 10 6 2" xfId="29713"/>
    <cellStyle name="Обычный 5 4 10 6 3" xfId="38909"/>
    <cellStyle name="Обычный 5 4 10 6 4" xfId="47837"/>
    <cellStyle name="Обычный 5 4 10 6 5" xfId="56757"/>
    <cellStyle name="Обычный 5 4 10 7" xfId="6072"/>
    <cellStyle name="Обычный 5 4 10 7 2" xfId="25848"/>
    <cellStyle name="Обычный 5 4 10 7 3" xfId="35049"/>
    <cellStyle name="Обычный 5 4 10 7 4" xfId="43977"/>
    <cellStyle name="Обычный 5 4 10 7 5" xfId="52897"/>
    <cellStyle name="Обычный 5 4 10 8" xfId="13067"/>
    <cellStyle name="Обычный 5 4 10 9" xfId="16926"/>
    <cellStyle name="Обычный 5 4 11" xfId="6073"/>
    <cellStyle name="Обычный 5 4 11 10" xfId="20787"/>
    <cellStyle name="Обычный 5 4 11 11" xfId="10490"/>
    <cellStyle name="Обычный 5 4 11 12" xfId="21988"/>
    <cellStyle name="Обычный 5 4 11 13" xfId="31688"/>
    <cellStyle name="Обычный 5 4 11 14" xfId="40118"/>
    <cellStyle name="Обычный 5 4 11 15" xfId="49038"/>
    <cellStyle name="Обычный 5 4 11 2" xfId="6074"/>
    <cellStyle name="Обычный 5 4 11 2 10" xfId="10792"/>
    <cellStyle name="Обычный 5 4 11 2 11" xfId="22287"/>
    <cellStyle name="Обычный 5 4 11 2 12" xfId="31689"/>
    <cellStyle name="Обычный 5 4 11 2 13" xfId="40417"/>
    <cellStyle name="Обычный 5 4 11 2 14" xfId="49337"/>
    <cellStyle name="Обычный 5 4 11 2 2" xfId="6075"/>
    <cellStyle name="Обычный 5 4 11 2 2 10" xfId="22887"/>
    <cellStyle name="Обычный 5 4 11 2 2 11" xfId="31690"/>
    <cellStyle name="Обычный 5 4 11 2 2 12" xfId="41016"/>
    <cellStyle name="Обычный 5 4 11 2 2 13" xfId="49936"/>
    <cellStyle name="Обычный 5 4 11 2 2 2" xfId="6076"/>
    <cellStyle name="Обычный 5 4 11 2 2 2 2" xfId="6077"/>
    <cellStyle name="Обычный 5 4 11 2 2 2 2 2" xfId="29415"/>
    <cellStyle name="Обычный 5 4 11 2 2 2 2 3" xfId="38611"/>
    <cellStyle name="Обычный 5 4 11 2 2 2 2 4" xfId="47539"/>
    <cellStyle name="Обычный 5 4 11 2 2 2 2 5" xfId="56459"/>
    <cellStyle name="Обычный 5 4 11 2 2 2 3" xfId="12769"/>
    <cellStyle name="Обычный 5 4 11 2 2 2 4" xfId="16628"/>
    <cellStyle name="Обычный 5 4 11 2 2 2 5" xfId="20488"/>
    <cellStyle name="Обычный 5 4 11 2 2 2 6" xfId="25550"/>
    <cellStyle name="Обычный 5 4 11 2 2 2 7" xfId="34751"/>
    <cellStyle name="Обычный 5 4 11 2 2 2 8" xfId="43679"/>
    <cellStyle name="Обычный 5 4 11 2 2 2 9" xfId="52599"/>
    <cellStyle name="Обычный 5 4 11 2 2 3" xfId="6078"/>
    <cellStyle name="Обычный 5 4 11 2 2 3 2" xfId="6079"/>
    <cellStyle name="Обычный 5 4 11 2 2 3 2 2" xfId="28084"/>
    <cellStyle name="Обычный 5 4 11 2 2 3 2 3" xfId="37280"/>
    <cellStyle name="Обычный 5 4 11 2 2 3 2 4" xfId="46208"/>
    <cellStyle name="Обычный 5 4 11 2 2 3 2 5" xfId="55128"/>
    <cellStyle name="Обычный 5 4 11 2 2 3 3" xfId="15297"/>
    <cellStyle name="Обычный 5 4 11 2 2 3 4" xfId="19157"/>
    <cellStyle name="Обычный 5 4 11 2 2 3 5" xfId="24219"/>
    <cellStyle name="Обычный 5 4 11 2 2 3 6" xfId="33422"/>
    <cellStyle name="Обычный 5 4 11 2 2 3 7" xfId="42348"/>
    <cellStyle name="Обычный 5 4 11 2 2 3 8" xfId="51268"/>
    <cellStyle name="Обычный 5 4 11 2 2 4" xfId="6080"/>
    <cellStyle name="Обычный 5 4 11 2 2 4 2" xfId="30612"/>
    <cellStyle name="Обычный 5 4 11 2 2 4 3" xfId="39808"/>
    <cellStyle name="Обычный 5 4 11 2 2 4 4" xfId="48736"/>
    <cellStyle name="Обычный 5 4 11 2 2 4 5" xfId="57656"/>
    <cellStyle name="Обычный 5 4 11 2 2 5" xfId="6081"/>
    <cellStyle name="Обычный 5 4 11 2 2 5 2" xfId="26751"/>
    <cellStyle name="Обычный 5 4 11 2 2 5 3" xfId="35948"/>
    <cellStyle name="Обычный 5 4 11 2 2 5 4" xfId="44876"/>
    <cellStyle name="Обычный 5 4 11 2 2 5 5" xfId="53796"/>
    <cellStyle name="Обычный 5 4 11 2 2 6" xfId="13966"/>
    <cellStyle name="Обычный 5 4 11 2 2 7" xfId="17825"/>
    <cellStyle name="Обычный 5 4 11 2 2 8" xfId="21685"/>
    <cellStyle name="Обычный 5 4 11 2 2 9" xfId="11313"/>
    <cellStyle name="Обычный 5 4 11 2 3" xfId="6082"/>
    <cellStyle name="Обычный 5 4 11 2 3 2" xfId="6083"/>
    <cellStyle name="Обычный 5 4 11 2 3 2 2" xfId="28817"/>
    <cellStyle name="Обычный 5 4 11 2 3 2 3" xfId="38013"/>
    <cellStyle name="Обычный 5 4 11 2 3 2 4" xfId="46941"/>
    <cellStyle name="Обычный 5 4 11 2 3 2 5" xfId="55861"/>
    <cellStyle name="Обычный 5 4 11 2 3 3" xfId="12171"/>
    <cellStyle name="Обычный 5 4 11 2 3 4" xfId="16030"/>
    <cellStyle name="Обычный 5 4 11 2 3 5" xfId="19890"/>
    <cellStyle name="Обычный 5 4 11 2 3 6" xfId="24952"/>
    <cellStyle name="Обычный 5 4 11 2 3 7" xfId="34153"/>
    <cellStyle name="Обычный 5 4 11 2 3 8" xfId="43081"/>
    <cellStyle name="Обычный 5 4 11 2 3 9" xfId="52001"/>
    <cellStyle name="Обычный 5 4 11 2 4" xfId="6084"/>
    <cellStyle name="Обычный 5 4 11 2 4 2" xfId="6085"/>
    <cellStyle name="Обычный 5 4 11 2 4 2 2" xfId="27486"/>
    <cellStyle name="Обычный 5 4 11 2 4 2 3" xfId="36682"/>
    <cellStyle name="Обычный 5 4 11 2 4 2 4" xfId="45610"/>
    <cellStyle name="Обычный 5 4 11 2 4 2 5" xfId="54530"/>
    <cellStyle name="Обычный 5 4 11 2 4 3" xfId="14699"/>
    <cellStyle name="Обычный 5 4 11 2 4 4" xfId="18559"/>
    <cellStyle name="Обычный 5 4 11 2 4 5" xfId="23621"/>
    <cellStyle name="Обычный 5 4 11 2 4 6" xfId="32825"/>
    <cellStyle name="Обычный 5 4 11 2 4 7" xfId="41750"/>
    <cellStyle name="Обычный 5 4 11 2 4 8" xfId="50670"/>
    <cellStyle name="Обычный 5 4 11 2 5" xfId="6086"/>
    <cellStyle name="Обычный 5 4 11 2 5 2" xfId="30013"/>
    <cellStyle name="Обычный 5 4 11 2 5 3" xfId="39209"/>
    <cellStyle name="Обычный 5 4 11 2 5 4" xfId="48137"/>
    <cellStyle name="Обычный 5 4 11 2 5 5" xfId="57057"/>
    <cellStyle name="Обычный 5 4 11 2 6" xfId="6087"/>
    <cellStyle name="Обычный 5 4 11 2 6 2" xfId="26152"/>
    <cellStyle name="Обычный 5 4 11 2 6 3" xfId="35349"/>
    <cellStyle name="Обычный 5 4 11 2 6 4" xfId="44277"/>
    <cellStyle name="Обычный 5 4 11 2 6 5" xfId="53197"/>
    <cellStyle name="Обычный 5 4 11 2 7" xfId="13367"/>
    <cellStyle name="Обычный 5 4 11 2 8" xfId="17226"/>
    <cellStyle name="Обычный 5 4 11 2 9" xfId="21086"/>
    <cellStyle name="Обычный 5 4 11 3" xfId="6088"/>
    <cellStyle name="Обычный 5 4 11 3 10" xfId="22588"/>
    <cellStyle name="Обычный 5 4 11 3 11" xfId="31691"/>
    <cellStyle name="Обычный 5 4 11 3 12" xfId="40717"/>
    <cellStyle name="Обычный 5 4 11 3 13" xfId="49637"/>
    <cellStyle name="Обычный 5 4 11 3 2" xfId="6089"/>
    <cellStyle name="Обычный 5 4 11 3 2 2" xfId="6090"/>
    <cellStyle name="Обычный 5 4 11 3 2 2 2" xfId="29116"/>
    <cellStyle name="Обычный 5 4 11 3 2 2 3" xfId="38312"/>
    <cellStyle name="Обычный 5 4 11 3 2 2 4" xfId="47240"/>
    <cellStyle name="Обычный 5 4 11 3 2 2 5" xfId="56160"/>
    <cellStyle name="Обычный 5 4 11 3 2 3" xfId="12470"/>
    <cellStyle name="Обычный 5 4 11 3 2 4" xfId="16329"/>
    <cellStyle name="Обычный 5 4 11 3 2 5" xfId="20189"/>
    <cellStyle name="Обычный 5 4 11 3 2 6" xfId="25251"/>
    <cellStyle name="Обычный 5 4 11 3 2 7" xfId="34452"/>
    <cellStyle name="Обычный 5 4 11 3 2 8" xfId="43380"/>
    <cellStyle name="Обычный 5 4 11 3 2 9" xfId="52300"/>
    <cellStyle name="Обычный 5 4 11 3 3" xfId="6091"/>
    <cellStyle name="Обычный 5 4 11 3 3 2" xfId="6092"/>
    <cellStyle name="Обычный 5 4 11 3 3 2 2" xfId="27785"/>
    <cellStyle name="Обычный 5 4 11 3 3 2 3" xfId="36981"/>
    <cellStyle name="Обычный 5 4 11 3 3 2 4" xfId="45909"/>
    <cellStyle name="Обычный 5 4 11 3 3 2 5" xfId="54829"/>
    <cellStyle name="Обычный 5 4 11 3 3 3" xfId="14998"/>
    <cellStyle name="Обычный 5 4 11 3 3 4" xfId="18858"/>
    <cellStyle name="Обычный 5 4 11 3 3 5" xfId="23920"/>
    <cellStyle name="Обычный 5 4 11 3 3 6" xfId="33123"/>
    <cellStyle name="Обычный 5 4 11 3 3 7" xfId="42049"/>
    <cellStyle name="Обычный 5 4 11 3 3 8" xfId="50969"/>
    <cellStyle name="Обычный 5 4 11 3 4" xfId="6093"/>
    <cellStyle name="Обычный 5 4 11 3 4 2" xfId="30313"/>
    <cellStyle name="Обычный 5 4 11 3 4 3" xfId="39509"/>
    <cellStyle name="Обычный 5 4 11 3 4 4" xfId="48437"/>
    <cellStyle name="Обычный 5 4 11 3 4 5" xfId="57357"/>
    <cellStyle name="Обычный 5 4 11 3 5" xfId="6094"/>
    <cellStyle name="Обычный 5 4 11 3 5 2" xfId="26452"/>
    <cellStyle name="Обычный 5 4 11 3 5 3" xfId="35649"/>
    <cellStyle name="Обычный 5 4 11 3 5 4" xfId="44577"/>
    <cellStyle name="Обычный 5 4 11 3 5 5" xfId="53497"/>
    <cellStyle name="Обычный 5 4 11 3 6" xfId="13667"/>
    <cellStyle name="Обычный 5 4 11 3 7" xfId="17526"/>
    <cellStyle name="Обычный 5 4 11 3 8" xfId="21386"/>
    <cellStyle name="Обычный 5 4 11 3 9" xfId="11039"/>
    <cellStyle name="Обычный 5 4 11 4" xfId="6095"/>
    <cellStyle name="Обычный 5 4 11 4 2" xfId="6096"/>
    <cellStyle name="Обычный 5 4 11 4 2 2" xfId="28518"/>
    <cellStyle name="Обычный 5 4 11 4 2 3" xfId="37714"/>
    <cellStyle name="Обычный 5 4 11 4 2 4" xfId="46642"/>
    <cellStyle name="Обычный 5 4 11 4 2 5" xfId="55562"/>
    <cellStyle name="Обычный 5 4 11 4 3" xfId="11872"/>
    <cellStyle name="Обычный 5 4 11 4 4" xfId="15731"/>
    <cellStyle name="Обычный 5 4 11 4 5" xfId="19591"/>
    <cellStyle name="Обычный 5 4 11 4 6" xfId="24653"/>
    <cellStyle name="Обычный 5 4 11 4 7" xfId="33855"/>
    <cellStyle name="Обычный 5 4 11 4 8" xfId="42782"/>
    <cellStyle name="Обычный 5 4 11 4 9" xfId="51702"/>
    <cellStyle name="Обычный 5 4 11 5" xfId="6097"/>
    <cellStyle name="Обычный 5 4 11 5 2" xfId="6098"/>
    <cellStyle name="Обычный 5 4 11 5 2 2" xfId="27186"/>
    <cellStyle name="Обычный 5 4 11 5 2 3" xfId="36383"/>
    <cellStyle name="Обычный 5 4 11 5 2 4" xfId="45311"/>
    <cellStyle name="Обычный 5 4 11 5 2 5" xfId="54231"/>
    <cellStyle name="Обычный 5 4 11 5 3" xfId="14400"/>
    <cellStyle name="Обычный 5 4 11 5 4" xfId="18260"/>
    <cellStyle name="Обычный 5 4 11 5 5" xfId="23322"/>
    <cellStyle name="Обычный 5 4 11 5 6" xfId="32527"/>
    <cellStyle name="Обычный 5 4 11 5 7" xfId="41451"/>
    <cellStyle name="Обычный 5 4 11 5 8" xfId="50371"/>
    <cellStyle name="Обычный 5 4 11 6" xfId="6099"/>
    <cellStyle name="Обычный 5 4 11 6 2" xfId="29714"/>
    <cellStyle name="Обычный 5 4 11 6 3" xfId="38910"/>
    <cellStyle name="Обычный 5 4 11 6 4" xfId="47838"/>
    <cellStyle name="Обычный 5 4 11 6 5" xfId="56758"/>
    <cellStyle name="Обычный 5 4 11 7" xfId="6100"/>
    <cellStyle name="Обычный 5 4 11 7 2" xfId="25849"/>
    <cellStyle name="Обычный 5 4 11 7 3" xfId="35050"/>
    <cellStyle name="Обычный 5 4 11 7 4" xfId="43978"/>
    <cellStyle name="Обычный 5 4 11 7 5" xfId="52898"/>
    <cellStyle name="Обычный 5 4 11 8" xfId="13068"/>
    <cellStyle name="Обычный 5 4 11 9" xfId="16927"/>
    <cellStyle name="Обычный 5 4 12" xfId="6101"/>
    <cellStyle name="Обычный 5 4 12 10" xfId="20788"/>
    <cellStyle name="Обычный 5 4 12 11" xfId="10491"/>
    <cellStyle name="Обычный 5 4 12 12" xfId="21989"/>
    <cellStyle name="Обычный 5 4 12 13" xfId="31692"/>
    <cellStyle name="Обычный 5 4 12 14" xfId="40119"/>
    <cellStyle name="Обычный 5 4 12 15" xfId="49039"/>
    <cellStyle name="Обычный 5 4 12 2" xfId="6102"/>
    <cellStyle name="Обычный 5 4 12 2 10" xfId="10793"/>
    <cellStyle name="Обычный 5 4 12 2 11" xfId="22288"/>
    <cellStyle name="Обычный 5 4 12 2 12" xfId="31693"/>
    <cellStyle name="Обычный 5 4 12 2 13" xfId="40418"/>
    <cellStyle name="Обычный 5 4 12 2 14" xfId="49338"/>
    <cellStyle name="Обычный 5 4 12 2 2" xfId="6103"/>
    <cellStyle name="Обычный 5 4 12 2 2 10" xfId="22888"/>
    <cellStyle name="Обычный 5 4 12 2 2 11" xfId="31694"/>
    <cellStyle name="Обычный 5 4 12 2 2 12" xfId="41017"/>
    <cellStyle name="Обычный 5 4 12 2 2 13" xfId="49937"/>
    <cellStyle name="Обычный 5 4 12 2 2 2" xfId="6104"/>
    <cellStyle name="Обычный 5 4 12 2 2 2 2" xfId="6105"/>
    <cellStyle name="Обычный 5 4 12 2 2 2 2 2" xfId="29416"/>
    <cellStyle name="Обычный 5 4 12 2 2 2 2 3" xfId="38612"/>
    <cellStyle name="Обычный 5 4 12 2 2 2 2 4" xfId="47540"/>
    <cellStyle name="Обычный 5 4 12 2 2 2 2 5" xfId="56460"/>
    <cellStyle name="Обычный 5 4 12 2 2 2 3" xfId="12770"/>
    <cellStyle name="Обычный 5 4 12 2 2 2 4" xfId="16629"/>
    <cellStyle name="Обычный 5 4 12 2 2 2 5" xfId="20489"/>
    <cellStyle name="Обычный 5 4 12 2 2 2 6" xfId="25551"/>
    <cellStyle name="Обычный 5 4 12 2 2 2 7" xfId="34752"/>
    <cellStyle name="Обычный 5 4 12 2 2 2 8" xfId="43680"/>
    <cellStyle name="Обычный 5 4 12 2 2 2 9" xfId="52600"/>
    <cellStyle name="Обычный 5 4 12 2 2 3" xfId="6106"/>
    <cellStyle name="Обычный 5 4 12 2 2 3 2" xfId="6107"/>
    <cellStyle name="Обычный 5 4 12 2 2 3 2 2" xfId="28085"/>
    <cellStyle name="Обычный 5 4 12 2 2 3 2 3" xfId="37281"/>
    <cellStyle name="Обычный 5 4 12 2 2 3 2 4" xfId="46209"/>
    <cellStyle name="Обычный 5 4 12 2 2 3 2 5" xfId="55129"/>
    <cellStyle name="Обычный 5 4 12 2 2 3 3" xfId="15298"/>
    <cellStyle name="Обычный 5 4 12 2 2 3 4" xfId="19158"/>
    <cellStyle name="Обычный 5 4 12 2 2 3 5" xfId="24220"/>
    <cellStyle name="Обычный 5 4 12 2 2 3 6" xfId="33423"/>
    <cellStyle name="Обычный 5 4 12 2 2 3 7" xfId="42349"/>
    <cellStyle name="Обычный 5 4 12 2 2 3 8" xfId="51269"/>
    <cellStyle name="Обычный 5 4 12 2 2 4" xfId="6108"/>
    <cellStyle name="Обычный 5 4 12 2 2 4 2" xfId="30613"/>
    <cellStyle name="Обычный 5 4 12 2 2 4 3" xfId="39809"/>
    <cellStyle name="Обычный 5 4 12 2 2 4 4" xfId="48737"/>
    <cellStyle name="Обычный 5 4 12 2 2 4 5" xfId="57657"/>
    <cellStyle name="Обычный 5 4 12 2 2 5" xfId="6109"/>
    <cellStyle name="Обычный 5 4 12 2 2 5 2" xfId="26752"/>
    <cellStyle name="Обычный 5 4 12 2 2 5 3" xfId="35949"/>
    <cellStyle name="Обычный 5 4 12 2 2 5 4" xfId="44877"/>
    <cellStyle name="Обычный 5 4 12 2 2 5 5" xfId="53797"/>
    <cellStyle name="Обычный 5 4 12 2 2 6" xfId="13967"/>
    <cellStyle name="Обычный 5 4 12 2 2 7" xfId="17826"/>
    <cellStyle name="Обычный 5 4 12 2 2 8" xfId="21686"/>
    <cellStyle name="Обычный 5 4 12 2 2 9" xfId="11314"/>
    <cellStyle name="Обычный 5 4 12 2 3" xfId="6110"/>
    <cellStyle name="Обычный 5 4 12 2 3 2" xfId="6111"/>
    <cellStyle name="Обычный 5 4 12 2 3 2 2" xfId="28818"/>
    <cellStyle name="Обычный 5 4 12 2 3 2 3" xfId="38014"/>
    <cellStyle name="Обычный 5 4 12 2 3 2 4" xfId="46942"/>
    <cellStyle name="Обычный 5 4 12 2 3 2 5" xfId="55862"/>
    <cellStyle name="Обычный 5 4 12 2 3 3" xfId="12172"/>
    <cellStyle name="Обычный 5 4 12 2 3 4" xfId="16031"/>
    <cellStyle name="Обычный 5 4 12 2 3 5" xfId="19891"/>
    <cellStyle name="Обычный 5 4 12 2 3 6" xfId="24953"/>
    <cellStyle name="Обычный 5 4 12 2 3 7" xfId="34154"/>
    <cellStyle name="Обычный 5 4 12 2 3 8" xfId="43082"/>
    <cellStyle name="Обычный 5 4 12 2 3 9" xfId="52002"/>
    <cellStyle name="Обычный 5 4 12 2 4" xfId="6112"/>
    <cellStyle name="Обычный 5 4 12 2 4 2" xfId="6113"/>
    <cellStyle name="Обычный 5 4 12 2 4 2 2" xfId="27487"/>
    <cellStyle name="Обычный 5 4 12 2 4 2 3" xfId="36683"/>
    <cellStyle name="Обычный 5 4 12 2 4 2 4" xfId="45611"/>
    <cellStyle name="Обычный 5 4 12 2 4 2 5" xfId="54531"/>
    <cellStyle name="Обычный 5 4 12 2 4 3" xfId="14700"/>
    <cellStyle name="Обычный 5 4 12 2 4 4" xfId="18560"/>
    <cellStyle name="Обычный 5 4 12 2 4 5" xfId="23622"/>
    <cellStyle name="Обычный 5 4 12 2 4 6" xfId="32826"/>
    <cellStyle name="Обычный 5 4 12 2 4 7" xfId="41751"/>
    <cellStyle name="Обычный 5 4 12 2 4 8" xfId="50671"/>
    <cellStyle name="Обычный 5 4 12 2 5" xfId="6114"/>
    <cellStyle name="Обычный 5 4 12 2 5 2" xfId="30014"/>
    <cellStyle name="Обычный 5 4 12 2 5 3" xfId="39210"/>
    <cellStyle name="Обычный 5 4 12 2 5 4" xfId="48138"/>
    <cellStyle name="Обычный 5 4 12 2 5 5" xfId="57058"/>
    <cellStyle name="Обычный 5 4 12 2 6" xfId="6115"/>
    <cellStyle name="Обычный 5 4 12 2 6 2" xfId="26153"/>
    <cellStyle name="Обычный 5 4 12 2 6 3" xfId="35350"/>
    <cellStyle name="Обычный 5 4 12 2 6 4" xfId="44278"/>
    <cellStyle name="Обычный 5 4 12 2 6 5" xfId="53198"/>
    <cellStyle name="Обычный 5 4 12 2 7" xfId="13368"/>
    <cellStyle name="Обычный 5 4 12 2 8" xfId="17227"/>
    <cellStyle name="Обычный 5 4 12 2 9" xfId="21087"/>
    <cellStyle name="Обычный 5 4 12 3" xfId="6116"/>
    <cellStyle name="Обычный 5 4 12 3 10" xfId="22589"/>
    <cellStyle name="Обычный 5 4 12 3 11" xfId="31695"/>
    <cellStyle name="Обычный 5 4 12 3 12" xfId="40718"/>
    <cellStyle name="Обычный 5 4 12 3 13" xfId="49638"/>
    <cellStyle name="Обычный 5 4 12 3 2" xfId="6117"/>
    <cellStyle name="Обычный 5 4 12 3 2 2" xfId="6118"/>
    <cellStyle name="Обычный 5 4 12 3 2 2 2" xfId="29117"/>
    <cellStyle name="Обычный 5 4 12 3 2 2 3" xfId="38313"/>
    <cellStyle name="Обычный 5 4 12 3 2 2 4" xfId="47241"/>
    <cellStyle name="Обычный 5 4 12 3 2 2 5" xfId="56161"/>
    <cellStyle name="Обычный 5 4 12 3 2 3" xfId="12471"/>
    <cellStyle name="Обычный 5 4 12 3 2 4" xfId="16330"/>
    <cellStyle name="Обычный 5 4 12 3 2 5" xfId="20190"/>
    <cellStyle name="Обычный 5 4 12 3 2 6" xfId="25252"/>
    <cellStyle name="Обычный 5 4 12 3 2 7" xfId="34453"/>
    <cellStyle name="Обычный 5 4 12 3 2 8" xfId="43381"/>
    <cellStyle name="Обычный 5 4 12 3 2 9" xfId="52301"/>
    <cellStyle name="Обычный 5 4 12 3 3" xfId="6119"/>
    <cellStyle name="Обычный 5 4 12 3 3 2" xfId="6120"/>
    <cellStyle name="Обычный 5 4 12 3 3 2 2" xfId="27786"/>
    <cellStyle name="Обычный 5 4 12 3 3 2 3" xfId="36982"/>
    <cellStyle name="Обычный 5 4 12 3 3 2 4" xfId="45910"/>
    <cellStyle name="Обычный 5 4 12 3 3 2 5" xfId="54830"/>
    <cellStyle name="Обычный 5 4 12 3 3 3" xfId="14999"/>
    <cellStyle name="Обычный 5 4 12 3 3 4" xfId="18859"/>
    <cellStyle name="Обычный 5 4 12 3 3 5" xfId="23921"/>
    <cellStyle name="Обычный 5 4 12 3 3 6" xfId="33124"/>
    <cellStyle name="Обычный 5 4 12 3 3 7" xfId="42050"/>
    <cellStyle name="Обычный 5 4 12 3 3 8" xfId="50970"/>
    <cellStyle name="Обычный 5 4 12 3 4" xfId="6121"/>
    <cellStyle name="Обычный 5 4 12 3 4 2" xfId="30314"/>
    <cellStyle name="Обычный 5 4 12 3 4 3" xfId="39510"/>
    <cellStyle name="Обычный 5 4 12 3 4 4" xfId="48438"/>
    <cellStyle name="Обычный 5 4 12 3 4 5" xfId="57358"/>
    <cellStyle name="Обычный 5 4 12 3 5" xfId="6122"/>
    <cellStyle name="Обычный 5 4 12 3 5 2" xfId="26453"/>
    <cellStyle name="Обычный 5 4 12 3 5 3" xfId="35650"/>
    <cellStyle name="Обычный 5 4 12 3 5 4" xfId="44578"/>
    <cellStyle name="Обычный 5 4 12 3 5 5" xfId="53498"/>
    <cellStyle name="Обычный 5 4 12 3 6" xfId="13668"/>
    <cellStyle name="Обычный 5 4 12 3 7" xfId="17527"/>
    <cellStyle name="Обычный 5 4 12 3 8" xfId="21387"/>
    <cellStyle name="Обычный 5 4 12 3 9" xfId="11040"/>
    <cellStyle name="Обычный 5 4 12 4" xfId="6123"/>
    <cellStyle name="Обычный 5 4 12 4 2" xfId="6124"/>
    <cellStyle name="Обычный 5 4 12 4 2 2" xfId="28519"/>
    <cellStyle name="Обычный 5 4 12 4 2 3" xfId="37715"/>
    <cellStyle name="Обычный 5 4 12 4 2 4" xfId="46643"/>
    <cellStyle name="Обычный 5 4 12 4 2 5" xfId="55563"/>
    <cellStyle name="Обычный 5 4 12 4 3" xfId="11873"/>
    <cellStyle name="Обычный 5 4 12 4 4" xfId="15732"/>
    <cellStyle name="Обычный 5 4 12 4 5" xfId="19592"/>
    <cellStyle name="Обычный 5 4 12 4 6" xfId="24654"/>
    <cellStyle name="Обычный 5 4 12 4 7" xfId="33856"/>
    <cellStyle name="Обычный 5 4 12 4 8" xfId="42783"/>
    <cellStyle name="Обычный 5 4 12 4 9" xfId="51703"/>
    <cellStyle name="Обычный 5 4 12 5" xfId="6125"/>
    <cellStyle name="Обычный 5 4 12 5 2" xfId="6126"/>
    <cellStyle name="Обычный 5 4 12 5 2 2" xfId="27187"/>
    <cellStyle name="Обычный 5 4 12 5 2 3" xfId="36384"/>
    <cellStyle name="Обычный 5 4 12 5 2 4" xfId="45312"/>
    <cellStyle name="Обычный 5 4 12 5 2 5" xfId="54232"/>
    <cellStyle name="Обычный 5 4 12 5 3" xfId="14401"/>
    <cellStyle name="Обычный 5 4 12 5 4" xfId="18261"/>
    <cellStyle name="Обычный 5 4 12 5 5" xfId="23323"/>
    <cellStyle name="Обычный 5 4 12 5 6" xfId="32528"/>
    <cellStyle name="Обычный 5 4 12 5 7" xfId="41452"/>
    <cellStyle name="Обычный 5 4 12 5 8" xfId="50372"/>
    <cellStyle name="Обычный 5 4 12 6" xfId="6127"/>
    <cellStyle name="Обычный 5 4 12 6 2" xfId="29715"/>
    <cellStyle name="Обычный 5 4 12 6 3" xfId="38911"/>
    <cellStyle name="Обычный 5 4 12 6 4" xfId="47839"/>
    <cellStyle name="Обычный 5 4 12 6 5" xfId="56759"/>
    <cellStyle name="Обычный 5 4 12 7" xfId="6128"/>
    <cellStyle name="Обычный 5 4 12 7 2" xfId="25850"/>
    <cellStyle name="Обычный 5 4 12 7 3" xfId="35051"/>
    <cellStyle name="Обычный 5 4 12 7 4" xfId="43979"/>
    <cellStyle name="Обычный 5 4 12 7 5" xfId="52899"/>
    <cellStyle name="Обычный 5 4 12 8" xfId="13069"/>
    <cellStyle name="Обычный 5 4 12 9" xfId="16928"/>
    <cellStyle name="Обычный 5 4 13" xfId="6129"/>
    <cellStyle name="Обычный 5 4 13 10" xfId="20892"/>
    <cellStyle name="Обычный 5 4 13 11" xfId="10598"/>
    <cellStyle name="Обычный 5 4 13 12" xfId="22093"/>
    <cellStyle name="Обычный 5 4 13 13" xfId="31696"/>
    <cellStyle name="Обычный 5 4 13 14" xfId="40223"/>
    <cellStyle name="Обычный 5 4 13 15" xfId="49143"/>
    <cellStyle name="Обычный 5 4 13 2" xfId="6130"/>
    <cellStyle name="Обычный 5 4 13 2 10" xfId="10897"/>
    <cellStyle name="Обычный 5 4 13 2 11" xfId="22393"/>
    <cellStyle name="Обычный 5 4 13 2 12" xfId="31697"/>
    <cellStyle name="Обычный 5 4 13 2 13" xfId="40522"/>
    <cellStyle name="Обычный 5 4 13 2 14" xfId="49442"/>
    <cellStyle name="Обычный 5 4 13 2 2" xfId="6131"/>
    <cellStyle name="Обычный 5 4 13 2 2 10" xfId="22992"/>
    <cellStyle name="Обычный 5 4 13 2 2 11" xfId="31698"/>
    <cellStyle name="Обычный 5 4 13 2 2 12" xfId="41121"/>
    <cellStyle name="Обычный 5 4 13 2 2 13" xfId="50041"/>
    <cellStyle name="Обычный 5 4 13 2 2 2" xfId="6132"/>
    <cellStyle name="Обычный 5 4 13 2 2 2 2" xfId="6133"/>
    <cellStyle name="Обычный 5 4 13 2 2 2 2 2" xfId="29520"/>
    <cellStyle name="Обычный 5 4 13 2 2 2 2 3" xfId="38716"/>
    <cellStyle name="Обычный 5 4 13 2 2 2 2 4" xfId="47644"/>
    <cellStyle name="Обычный 5 4 13 2 2 2 2 5" xfId="56564"/>
    <cellStyle name="Обычный 5 4 13 2 2 2 3" xfId="12874"/>
    <cellStyle name="Обычный 5 4 13 2 2 2 4" xfId="16733"/>
    <cellStyle name="Обычный 5 4 13 2 2 2 5" xfId="20593"/>
    <cellStyle name="Обычный 5 4 13 2 2 2 6" xfId="25655"/>
    <cellStyle name="Обычный 5 4 13 2 2 2 7" xfId="34856"/>
    <cellStyle name="Обычный 5 4 13 2 2 2 8" xfId="43784"/>
    <cellStyle name="Обычный 5 4 13 2 2 2 9" xfId="52704"/>
    <cellStyle name="Обычный 5 4 13 2 2 3" xfId="6134"/>
    <cellStyle name="Обычный 5 4 13 2 2 3 2" xfId="6135"/>
    <cellStyle name="Обычный 5 4 13 2 2 3 2 2" xfId="28189"/>
    <cellStyle name="Обычный 5 4 13 2 2 3 2 3" xfId="37385"/>
    <cellStyle name="Обычный 5 4 13 2 2 3 2 4" xfId="46313"/>
    <cellStyle name="Обычный 5 4 13 2 2 3 2 5" xfId="55233"/>
    <cellStyle name="Обычный 5 4 13 2 2 3 3" xfId="15402"/>
    <cellStyle name="Обычный 5 4 13 2 2 3 4" xfId="19262"/>
    <cellStyle name="Обычный 5 4 13 2 2 3 5" xfId="24324"/>
    <cellStyle name="Обычный 5 4 13 2 2 3 6" xfId="33527"/>
    <cellStyle name="Обычный 5 4 13 2 2 3 7" xfId="42453"/>
    <cellStyle name="Обычный 5 4 13 2 2 3 8" xfId="51373"/>
    <cellStyle name="Обычный 5 4 13 2 2 4" xfId="6136"/>
    <cellStyle name="Обычный 5 4 13 2 2 4 2" xfId="30717"/>
    <cellStyle name="Обычный 5 4 13 2 2 4 3" xfId="39913"/>
    <cellStyle name="Обычный 5 4 13 2 2 4 4" xfId="48841"/>
    <cellStyle name="Обычный 5 4 13 2 2 4 5" xfId="57761"/>
    <cellStyle name="Обычный 5 4 13 2 2 5" xfId="6137"/>
    <cellStyle name="Обычный 5 4 13 2 2 5 2" xfId="26856"/>
    <cellStyle name="Обычный 5 4 13 2 2 5 3" xfId="36053"/>
    <cellStyle name="Обычный 5 4 13 2 2 5 4" xfId="44981"/>
    <cellStyle name="Обычный 5 4 13 2 2 5 5" xfId="53901"/>
    <cellStyle name="Обычный 5 4 13 2 2 6" xfId="14071"/>
    <cellStyle name="Обычный 5 4 13 2 2 7" xfId="17930"/>
    <cellStyle name="Обычный 5 4 13 2 2 8" xfId="21790"/>
    <cellStyle name="Обычный 5 4 13 2 2 9" xfId="11418"/>
    <cellStyle name="Обычный 5 4 13 2 3" xfId="6138"/>
    <cellStyle name="Обычный 5 4 13 2 3 2" xfId="6139"/>
    <cellStyle name="Обычный 5 4 13 2 3 2 2" xfId="28922"/>
    <cellStyle name="Обычный 5 4 13 2 3 2 3" xfId="38118"/>
    <cellStyle name="Обычный 5 4 13 2 3 2 4" xfId="47046"/>
    <cellStyle name="Обычный 5 4 13 2 3 2 5" xfId="55966"/>
    <cellStyle name="Обычный 5 4 13 2 3 3" xfId="12276"/>
    <cellStyle name="Обычный 5 4 13 2 3 4" xfId="16135"/>
    <cellStyle name="Обычный 5 4 13 2 3 5" xfId="19995"/>
    <cellStyle name="Обычный 5 4 13 2 3 6" xfId="25057"/>
    <cellStyle name="Обычный 5 4 13 2 3 7" xfId="34258"/>
    <cellStyle name="Обычный 5 4 13 2 3 8" xfId="43186"/>
    <cellStyle name="Обычный 5 4 13 2 3 9" xfId="52106"/>
    <cellStyle name="Обычный 5 4 13 2 4" xfId="6140"/>
    <cellStyle name="Обычный 5 4 13 2 4 2" xfId="6141"/>
    <cellStyle name="Обычный 5 4 13 2 4 2 2" xfId="27591"/>
    <cellStyle name="Обычный 5 4 13 2 4 2 3" xfId="36787"/>
    <cellStyle name="Обычный 5 4 13 2 4 2 4" xfId="45715"/>
    <cellStyle name="Обычный 5 4 13 2 4 2 5" xfId="54635"/>
    <cellStyle name="Обычный 5 4 13 2 4 3" xfId="14804"/>
    <cellStyle name="Обычный 5 4 13 2 4 4" xfId="18664"/>
    <cellStyle name="Обычный 5 4 13 2 4 5" xfId="23726"/>
    <cellStyle name="Обычный 5 4 13 2 4 6" xfId="32930"/>
    <cellStyle name="Обычный 5 4 13 2 4 7" xfId="41855"/>
    <cellStyle name="Обычный 5 4 13 2 4 8" xfId="50775"/>
    <cellStyle name="Обычный 5 4 13 2 5" xfId="6142"/>
    <cellStyle name="Обычный 5 4 13 2 5 2" xfId="30118"/>
    <cellStyle name="Обычный 5 4 13 2 5 3" xfId="39314"/>
    <cellStyle name="Обычный 5 4 13 2 5 4" xfId="48242"/>
    <cellStyle name="Обычный 5 4 13 2 5 5" xfId="57162"/>
    <cellStyle name="Обычный 5 4 13 2 6" xfId="6143"/>
    <cellStyle name="Обычный 5 4 13 2 6 2" xfId="26257"/>
    <cellStyle name="Обычный 5 4 13 2 6 3" xfId="35454"/>
    <cellStyle name="Обычный 5 4 13 2 6 4" xfId="44382"/>
    <cellStyle name="Обычный 5 4 13 2 6 5" xfId="53302"/>
    <cellStyle name="Обычный 5 4 13 2 7" xfId="13472"/>
    <cellStyle name="Обычный 5 4 13 2 8" xfId="17331"/>
    <cellStyle name="Обычный 5 4 13 2 9" xfId="21191"/>
    <cellStyle name="Обычный 5 4 13 3" xfId="6144"/>
    <cellStyle name="Обычный 5 4 13 3 10" xfId="22693"/>
    <cellStyle name="Обычный 5 4 13 3 11" xfId="31699"/>
    <cellStyle name="Обычный 5 4 13 3 12" xfId="40822"/>
    <cellStyle name="Обычный 5 4 13 3 13" xfId="49742"/>
    <cellStyle name="Обычный 5 4 13 3 2" xfId="6145"/>
    <cellStyle name="Обычный 5 4 13 3 2 2" xfId="6146"/>
    <cellStyle name="Обычный 5 4 13 3 2 2 2" xfId="29221"/>
    <cellStyle name="Обычный 5 4 13 3 2 2 3" xfId="38417"/>
    <cellStyle name="Обычный 5 4 13 3 2 2 4" xfId="47345"/>
    <cellStyle name="Обычный 5 4 13 3 2 2 5" xfId="56265"/>
    <cellStyle name="Обычный 5 4 13 3 2 3" xfId="12575"/>
    <cellStyle name="Обычный 5 4 13 3 2 4" xfId="16434"/>
    <cellStyle name="Обычный 5 4 13 3 2 5" xfId="20294"/>
    <cellStyle name="Обычный 5 4 13 3 2 6" xfId="25356"/>
    <cellStyle name="Обычный 5 4 13 3 2 7" xfId="34557"/>
    <cellStyle name="Обычный 5 4 13 3 2 8" xfId="43485"/>
    <cellStyle name="Обычный 5 4 13 3 2 9" xfId="52405"/>
    <cellStyle name="Обычный 5 4 13 3 3" xfId="6147"/>
    <cellStyle name="Обычный 5 4 13 3 3 2" xfId="6148"/>
    <cellStyle name="Обычный 5 4 13 3 3 2 2" xfId="27890"/>
    <cellStyle name="Обычный 5 4 13 3 3 2 3" xfId="37086"/>
    <cellStyle name="Обычный 5 4 13 3 3 2 4" xfId="46014"/>
    <cellStyle name="Обычный 5 4 13 3 3 2 5" xfId="54934"/>
    <cellStyle name="Обычный 5 4 13 3 3 3" xfId="15103"/>
    <cellStyle name="Обычный 5 4 13 3 3 4" xfId="18963"/>
    <cellStyle name="Обычный 5 4 13 3 3 5" xfId="24025"/>
    <cellStyle name="Обычный 5 4 13 3 3 6" xfId="33228"/>
    <cellStyle name="Обычный 5 4 13 3 3 7" xfId="42154"/>
    <cellStyle name="Обычный 5 4 13 3 3 8" xfId="51074"/>
    <cellStyle name="Обычный 5 4 13 3 4" xfId="6149"/>
    <cellStyle name="Обычный 5 4 13 3 4 2" xfId="30418"/>
    <cellStyle name="Обычный 5 4 13 3 4 3" xfId="39614"/>
    <cellStyle name="Обычный 5 4 13 3 4 4" xfId="48542"/>
    <cellStyle name="Обычный 5 4 13 3 4 5" xfId="57462"/>
    <cellStyle name="Обычный 5 4 13 3 5" xfId="6150"/>
    <cellStyle name="Обычный 5 4 13 3 5 2" xfId="26557"/>
    <cellStyle name="Обычный 5 4 13 3 5 3" xfId="35754"/>
    <cellStyle name="Обычный 5 4 13 3 5 4" xfId="44682"/>
    <cellStyle name="Обычный 5 4 13 3 5 5" xfId="53602"/>
    <cellStyle name="Обычный 5 4 13 3 6" xfId="13772"/>
    <cellStyle name="Обычный 5 4 13 3 7" xfId="17631"/>
    <cellStyle name="Обычный 5 4 13 3 8" xfId="21491"/>
    <cellStyle name="Обычный 5 4 13 3 9" xfId="11119"/>
    <cellStyle name="Обычный 5 4 13 4" xfId="6151"/>
    <cellStyle name="Обычный 5 4 13 4 2" xfId="6152"/>
    <cellStyle name="Обычный 5 4 13 4 2 2" xfId="28623"/>
    <cellStyle name="Обычный 5 4 13 4 2 3" xfId="37819"/>
    <cellStyle name="Обычный 5 4 13 4 2 4" xfId="46747"/>
    <cellStyle name="Обычный 5 4 13 4 2 5" xfId="55667"/>
    <cellStyle name="Обычный 5 4 13 4 3" xfId="11977"/>
    <cellStyle name="Обычный 5 4 13 4 4" xfId="15836"/>
    <cellStyle name="Обычный 5 4 13 4 5" xfId="19696"/>
    <cellStyle name="Обычный 5 4 13 4 6" xfId="24758"/>
    <cellStyle name="Обычный 5 4 13 4 7" xfId="33959"/>
    <cellStyle name="Обычный 5 4 13 4 8" xfId="42887"/>
    <cellStyle name="Обычный 5 4 13 4 9" xfId="51807"/>
    <cellStyle name="Обычный 5 4 13 5" xfId="6153"/>
    <cellStyle name="Обычный 5 4 13 5 2" xfId="6154"/>
    <cellStyle name="Обычный 5 4 13 5 2 2" xfId="27292"/>
    <cellStyle name="Обычный 5 4 13 5 2 3" xfId="36488"/>
    <cellStyle name="Обычный 5 4 13 5 2 4" xfId="45416"/>
    <cellStyle name="Обычный 5 4 13 5 2 5" xfId="54336"/>
    <cellStyle name="Обычный 5 4 13 5 3" xfId="14505"/>
    <cellStyle name="Обычный 5 4 13 5 4" xfId="18365"/>
    <cellStyle name="Обычный 5 4 13 5 5" xfId="23427"/>
    <cellStyle name="Обычный 5 4 13 5 6" xfId="32631"/>
    <cellStyle name="Обычный 5 4 13 5 7" xfId="41556"/>
    <cellStyle name="Обычный 5 4 13 5 8" xfId="50476"/>
    <cellStyle name="Обычный 5 4 13 6" xfId="6155"/>
    <cellStyle name="Обычный 5 4 13 6 2" xfId="29819"/>
    <cellStyle name="Обычный 5 4 13 6 3" xfId="39015"/>
    <cellStyle name="Обычный 5 4 13 6 4" xfId="47943"/>
    <cellStyle name="Обычный 5 4 13 6 5" xfId="56863"/>
    <cellStyle name="Обычный 5 4 13 7" xfId="6156"/>
    <cellStyle name="Обычный 5 4 13 7 2" xfId="25958"/>
    <cellStyle name="Обычный 5 4 13 7 3" xfId="35155"/>
    <cellStyle name="Обычный 5 4 13 7 4" xfId="44083"/>
    <cellStyle name="Обычный 5 4 13 7 5" xfId="53003"/>
    <cellStyle name="Обычный 5 4 13 8" xfId="13173"/>
    <cellStyle name="Обычный 5 4 13 9" xfId="17032"/>
    <cellStyle name="Обычный 5 4 14" xfId="6157"/>
    <cellStyle name="Обычный 5 4 14 10" xfId="10642"/>
    <cellStyle name="Обычный 5 4 14 11" xfId="22137"/>
    <cellStyle name="Обычный 5 4 14 12" xfId="31700"/>
    <cellStyle name="Обычный 5 4 14 13" xfId="40267"/>
    <cellStyle name="Обычный 5 4 14 14" xfId="49187"/>
    <cellStyle name="Обычный 5 4 14 2" xfId="6158"/>
    <cellStyle name="Обычный 5 4 14 2 10" xfId="22737"/>
    <cellStyle name="Обычный 5 4 14 2 11" xfId="31701"/>
    <cellStyle name="Обычный 5 4 14 2 12" xfId="40866"/>
    <cellStyle name="Обычный 5 4 14 2 13" xfId="49786"/>
    <cellStyle name="Обычный 5 4 14 2 2" xfId="6159"/>
    <cellStyle name="Обычный 5 4 14 2 2 2" xfId="6160"/>
    <cellStyle name="Обычный 5 4 14 2 2 2 2" xfId="29265"/>
    <cellStyle name="Обычный 5 4 14 2 2 2 3" xfId="38461"/>
    <cellStyle name="Обычный 5 4 14 2 2 2 4" xfId="47389"/>
    <cellStyle name="Обычный 5 4 14 2 2 2 5" xfId="56309"/>
    <cellStyle name="Обычный 5 4 14 2 2 3" xfId="12619"/>
    <cellStyle name="Обычный 5 4 14 2 2 4" xfId="16478"/>
    <cellStyle name="Обычный 5 4 14 2 2 5" xfId="20338"/>
    <cellStyle name="Обычный 5 4 14 2 2 6" xfId="25400"/>
    <cellStyle name="Обычный 5 4 14 2 2 7" xfId="34601"/>
    <cellStyle name="Обычный 5 4 14 2 2 8" xfId="43529"/>
    <cellStyle name="Обычный 5 4 14 2 2 9" xfId="52449"/>
    <cellStyle name="Обычный 5 4 14 2 3" xfId="6161"/>
    <cellStyle name="Обычный 5 4 14 2 3 2" xfId="6162"/>
    <cellStyle name="Обычный 5 4 14 2 3 2 2" xfId="27934"/>
    <cellStyle name="Обычный 5 4 14 2 3 2 3" xfId="37130"/>
    <cellStyle name="Обычный 5 4 14 2 3 2 4" xfId="46058"/>
    <cellStyle name="Обычный 5 4 14 2 3 2 5" xfId="54978"/>
    <cellStyle name="Обычный 5 4 14 2 3 3" xfId="15147"/>
    <cellStyle name="Обычный 5 4 14 2 3 4" xfId="19007"/>
    <cellStyle name="Обычный 5 4 14 2 3 5" xfId="24069"/>
    <cellStyle name="Обычный 5 4 14 2 3 6" xfId="33272"/>
    <cellStyle name="Обычный 5 4 14 2 3 7" xfId="42198"/>
    <cellStyle name="Обычный 5 4 14 2 3 8" xfId="51118"/>
    <cellStyle name="Обычный 5 4 14 2 4" xfId="6163"/>
    <cellStyle name="Обычный 5 4 14 2 4 2" xfId="30462"/>
    <cellStyle name="Обычный 5 4 14 2 4 3" xfId="39658"/>
    <cellStyle name="Обычный 5 4 14 2 4 4" xfId="48586"/>
    <cellStyle name="Обычный 5 4 14 2 4 5" xfId="57506"/>
    <cellStyle name="Обычный 5 4 14 2 5" xfId="6164"/>
    <cellStyle name="Обычный 5 4 14 2 5 2" xfId="26601"/>
    <cellStyle name="Обычный 5 4 14 2 5 3" xfId="35798"/>
    <cellStyle name="Обычный 5 4 14 2 5 4" xfId="44726"/>
    <cellStyle name="Обычный 5 4 14 2 5 5" xfId="53646"/>
    <cellStyle name="Обычный 5 4 14 2 6" xfId="13816"/>
    <cellStyle name="Обычный 5 4 14 2 7" xfId="17675"/>
    <cellStyle name="Обычный 5 4 14 2 8" xfId="21535"/>
    <cellStyle name="Обычный 5 4 14 2 9" xfId="11163"/>
    <cellStyle name="Обычный 5 4 14 3" xfId="6165"/>
    <cellStyle name="Обычный 5 4 14 3 2" xfId="6166"/>
    <cellStyle name="Обычный 5 4 14 3 2 2" xfId="28667"/>
    <cellStyle name="Обычный 5 4 14 3 2 3" xfId="37863"/>
    <cellStyle name="Обычный 5 4 14 3 2 4" xfId="46791"/>
    <cellStyle name="Обычный 5 4 14 3 2 5" xfId="55711"/>
    <cellStyle name="Обычный 5 4 14 3 3" xfId="12021"/>
    <cellStyle name="Обычный 5 4 14 3 4" xfId="15880"/>
    <cellStyle name="Обычный 5 4 14 3 5" xfId="19740"/>
    <cellStyle name="Обычный 5 4 14 3 6" xfId="24802"/>
    <cellStyle name="Обычный 5 4 14 3 7" xfId="34003"/>
    <cellStyle name="Обычный 5 4 14 3 8" xfId="42931"/>
    <cellStyle name="Обычный 5 4 14 3 9" xfId="51851"/>
    <cellStyle name="Обычный 5 4 14 4" xfId="6167"/>
    <cellStyle name="Обычный 5 4 14 4 2" xfId="6168"/>
    <cellStyle name="Обычный 5 4 14 4 2 2" xfId="27336"/>
    <cellStyle name="Обычный 5 4 14 4 2 3" xfId="36532"/>
    <cellStyle name="Обычный 5 4 14 4 2 4" xfId="45460"/>
    <cellStyle name="Обычный 5 4 14 4 2 5" xfId="54380"/>
    <cellStyle name="Обычный 5 4 14 4 3" xfId="14549"/>
    <cellStyle name="Обычный 5 4 14 4 4" xfId="18409"/>
    <cellStyle name="Обычный 5 4 14 4 5" xfId="23471"/>
    <cellStyle name="Обычный 5 4 14 4 6" xfId="32675"/>
    <cellStyle name="Обычный 5 4 14 4 7" xfId="41600"/>
    <cellStyle name="Обычный 5 4 14 4 8" xfId="50520"/>
    <cellStyle name="Обычный 5 4 14 5" xfId="6169"/>
    <cellStyle name="Обычный 5 4 14 5 2" xfId="29863"/>
    <cellStyle name="Обычный 5 4 14 5 3" xfId="39059"/>
    <cellStyle name="Обычный 5 4 14 5 4" xfId="47987"/>
    <cellStyle name="Обычный 5 4 14 5 5" xfId="56907"/>
    <cellStyle name="Обычный 5 4 14 6" xfId="6170"/>
    <cellStyle name="Обычный 5 4 14 6 2" xfId="26002"/>
    <cellStyle name="Обычный 5 4 14 6 3" xfId="35199"/>
    <cellStyle name="Обычный 5 4 14 6 4" xfId="44127"/>
    <cellStyle name="Обычный 5 4 14 6 5" xfId="53047"/>
    <cellStyle name="Обычный 5 4 14 7" xfId="13217"/>
    <cellStyle name="Обычный 5 4 14 8" xfId="17076"/>
    <cellStyle name="Обычный 5 4 14 9" xfId="20936"/>
    <cellStyle name="Обычный 5 4 15" xfId="6171"/>
    <cellStyle name="Обычный 5 4 15 10" xfId="22438"/>
    <cellStyle name="Обычный 5 4 15 11" xfId="31702"/>
    <cellStyle name="Обычный 5 4 15 12" xfId="40567"/>
    <cellStyle name="Обычный 5 4 15 13" xfId="49487"/>
    <cellStyle name="Обычный 5 4 15 2" xfId="6172"/>
    <cellStyle name="Обычный 5 4 15 2 2" xfId="6173"/>
    <cellStyle name="Обычный 5 4 15 2 2 2" xfId="28368"/>
    <cellStyle name="Обычный 5 4 15 2 2 3" xfId="37564"/>
    <cellStyle name="Обычный 5 4 15 2 2 4" xfId="46492"/>
    <cellStyle name="Обычный 5 4 15 2 2 5" xfId="55412"/>
    <cellStyle name="Обычный 5 4 15 2 3" xfId="11722"/>
    <cellStyle name="Обычный 5 4 15 2 4" xfId="15581"/>
    <cellStyle name="Обычный 5 4 15 2 5" xfId="19441"/>
    <cellStyle name="Обычный 5 4 15 2 6" xfId="24503"/>
    <cellStyle name="Обычный 5 4 15 2 7" xfId="33705"/>
    <cellStyle name="Обычный 5 4 15 2 8" xfId="42632"/>
    <cellStyle name="Обычный 5 4 15 2 9" xfId="51552"/>
    <cellStyle name="Обычный 5 4 15 3" xfId="6174"/>
    <cellStyle name="Обычный 5 4 15 3 2" xfId="6175"/>
    <cellStyle name="Обычный 5 4 15 3 2 2" xfId="27036"/>
    <cellStyle name="Обычный 5 4 15 3 2 3" xfId="36233"/>
    <cellStyle name="Обычный 5 4 15 3 2 4" xfId="45161"/>
    <cellStyle name="Обычный 5 4 15 3 2 5" xfId="54081"/>
    <cellStyle name="Обычный 5 4 15 3 3" xfId="14250"/>
    <cellStyle name="Обычный 5 4 15 3 4" xfId="18110"/>
    <cellStyle name="Обычный 5 4 15 3 5" xfId="23172"/>
    <cellStyle name="Обычный 5 4 15 3 6" xfId="32395"/>
    <cellStyle name="Обычный 5 4 15 3 7" xfId="41301"/>
    <cellStyle name="Обычный 5 4 15 3 8" xfId="50221"/>
    <cellStyle name="Обычный 5 4 15 4" xfId="6176"/>
    <cellStyle name="Обычный 5 4 15 4 2" xfId="30163"/>
    <cellStyle name="Обычный 5 4 15 4 3" xfId="39359"/>
    <cellStyle name="Обычный 5 4 15 4 4" xfId="48287"/>
    <cellStyle name="Обычный 5 4 15 4 5" xfId="57207"/>
    <cellStyle name="Обычный 5 4 15 5" xfId="6177"/>
    <cellStyle name="Обычный 5 4 15 5 2" xfId="26302"/>
    <cellStyle name="Обычный 5 4 15 5 3" xfId="35499"/>
    <cellStyle name="Обычный 5 4 15 5 4" xfId="44427"/>
    <cellStyle name="Обычный 5 4 15 5 5" xfId="53347"/>
    <cellStyle name="Обычный 5 4 15 6" xfId="13517"/>
    <cellStyle name="Обычный 5 4 15 7" xfId="17376"/>
    <cellStyle name="Обычный 5 4 15 8" xfId="21236"/>
    <cellStyle name="Обычный 5 4 15 9" xfId="10334"/>
    <cellStyle name="Обычный 5 4 16" xfId="6178"/>
    <cellStyle name="Обычный 5 4 16 10" xfId="50819"/>
    <cellStyle name="Обычный 5 4 16 2" xfId="6179"/>
    <cellStyle name="Обычный 5 4 16 2 2" xfId="6180"/>
    <cellStyle name="Обычный 5 4 16 2 2 2" xfId="28966"/>
    <cellStyle name="Обычный 5 4 16 2 2 3" xfId="38162"/>
    <cellStyle name="Обычный 5 4 16 2 2 4" xfId="47090"/>
    <cellStyle name="Обычный 5 4 16 2 2 5" xfId="56010"/>
    <cellStyle name="Обычный 5 4 16 2 3" xfId="12320"/>
    <cellStyle name="Обычный 5 4 16 2 4" xfId="16179"/>
    <cellStyle name="Обычный 5 4 16 2 5" xfId="20039"/>
    <cellStyle name="Обычный 5 4 16 2 6" xfId="25101"/>
    <cellStyle name="Обычный 5 4 16 2 7" xfId="34302"/>
    <cellStyle name="Обычный 5 4 16 2 8" xfId="43230"/>
    <cellStyle name="Обычный 5 4 16 2 9" xfId="52150"/>
    <cellStyle name="Обычный 5 4 16 3" xfId="6181"/>
    <cellStyle name="Обычный 5 4 16 3 2" xfId="27635"/>
    <cellStyle name="Обычный 5 4 16 3 3" xfId="36831"/>
    <cellStyle name="Обычный 5 4 16 3 4" xfId="45759"/>
    <cellStyle name="Обычный 5 4 16 3 5" xfId="54679"/>
    <cellStyle name="Обычный 5 4 16 4" xfId="11474"/>
    <cellStyle name="Обычный 5 4 16 5" xfId="14848"/>
    <cellStyle name="Обычный 5 4 16 6" xfId="18708"/>
    <cellStyle name="Обычный 5 4 16 7" xfId="23770"/>
    <cellStyle name="Обычный 5 4 16 8" xfId="32973"/>
    <cellStyle name="Обычный 5 4 16 9" xfId="41899"/>
    <cellStyle name="Обычный 5 4 17" xfId="6182"/>
    <cellStyle name="Обычный 5 4 17 2" xfId="6183"/>
    <cellStyle name="Обычный 5 4 17 2 2" xfId="28245"/>
    <cellStyle name="Обычный 5 4 17 2 3" xfId="37441"/>
    <cellStyle name="Обычный 5 4 17 2 4" xfId="46369"/>
    <cellStyle name="Обычный 5 4 17 2 5" xfId="55289"/>
    <cellStyle name="Обычный 5 4 17 3" xfId="11599"/>
    <cellStyle name="Обычный 5 4 17 4" xfId="15458"/>
    <cellStyle name="Обычный 5 4 17 5" xfId="19318"/>
    <cellStyle name="Обычный 5 4 17 6" xfId="24380"/>
    <cellStyle name="Обычный 5 4 17 7" xfId="33582"/>
    <cellStyle name="Обычный 5 4 17 8" xfId="42509"/>
    <cellStyle name="Обычный 5 4 17 9" xfId="51429"/>
    <cellStyle name="Обычный 5 4 18" xfId="6184"/>
    <cellStyle name="Обычный 5 4 18 2" xfId="6185"/>
    <cellStyle name="Обычный 5 4 18 2 2" xfId="26913"/>
    <cellStyle name="Обычный 5 4 18 2 3" xfId="36110"/>
    <cellStyle name="Обычный 5 4 18 2 4" xfId="45038"/>
    <cellStyle name="Обычный 5 4 18 2 5" xfId="53958"/>
    <cellStyle name="Обычный 5 4 18 3" xfId="14127"/>
    <cellStyle name="Обычный 5 4 18 4" xfId="17987"/>
    <cellStyle name="Обычный 5 4 18 5" xfId="23049"/>
    <cellStyle name="Обычный 5 4 18 6" xfId="32282"/>
    <cellStyle name="Обычный 5 4 18 7" xfId="41178"/>
    <cellStyle name="Обычный 5 4 18 8" xfId="50098"/>
    <cellStyle name="Обычный 5 4 19" xfId="6186"/>
    <cellStyle name="Обычный 5 4 19 2" xfId="29564"/>
    <cellStyle name="Обычный 5 4 19 3" xfId="38760"/>
    <cellStyle name="Обычный 5 4 19 4" xfId="47688"/>
    <cellStyle name="Обычный 5 4 19 5" xfId="56608"/>
    <cellStyle name="Обычный 5 4 2" xfId="6187"/>
    <cellStyle name="Обычный 5 4 2 2" xfId="6188"/>
    <cellStyle name="Обычный 5 4 2 2 10" xfId="17054"/>
    <cellStyle name="Обычный 5 4 2 2 11" xfId="20914"/>
    <cellStyle name="Обычный 5 4 2 2 12" xfId="10620"/>
    <cellStyle name="Обычный 5 4 2 2 13" xfId="22115"/>
    <cellStyle name="Обычный 5 4 2 2 14" xfId="31703"/>
    <cellStyle name="Обычный 5 4 2 2 15" xfId="40245"/>
    <cellStyle name="Обычный 5 4 2 2 16" xfId="49165"/>
    <cellStyle name="Обычный 5 4 2 2 2" xfId="6189"/>
    <cellStyle name="Обычный 5 4 2 2 2 10" xfId="10919"/>
    <cellStyle name="Обычный 5 4 2 2 2 11" xfId="22415"/>
    <cellStyle name="Обычный 5 4 2 2 2 12" xfId="31704"/>
    <cellStyle name="Обычный 5 4 2 2 2 13" xfId="40544"/>
    <cellStyle name="Обычный 5 4 2 2 2 14" xfId="49464"/>
    <cellStyle name="Обычный 5 4 2 2 2 2" xfId="6190"/>
    <cellStyle name="Обычный 5 4 2 2 2 2 10" xfId="23014"/>
    <cellStyle name="Обычный 5 4 2 2 2 2 11" xfId="31705"/>
    <cellStyle name="Обычный 5 4 2 2 2 2 12" xfId="41143"/>
    <cellStyle name="Обычный 5 4 2 2 2 2 13" xfId="50063"/>
    <cellStyle name="Обычный 5 4 2 2 2 2 2" xfId="6191"/>
    <cellStyle name="Обычный 5 4 2 2 2 2 2 2" xfId="6192"/>
    <cellStyle name="Обычный 5 4 2 2 2 2 2 2 2" xfId="29542"/>
    <cellStyle name="Обычный 5 4 2 2 2 2 2 2 3" xfId="38738"/>
    <cellStyle name="Обычный 5 4 2 2 2 2 2 2 4" xfId="47666"/>
    <cellStyle name="Обычный 5 4 2 2 2 2 2 2 5" xfId="56586"/>
    <cellStyle name="Обычный 5 4 2 2 2 2 2 3" xfId="12896"/>
    <cellStyle name="Обычный 5 4 2 2 2 2 2 4" xfId="16755"/>
    <cellStyle name="Обычный 5 4 2 2 2 2 2 5" xfId="20615"/>
    <cellStyle name="Обычный 5 4 2 2 2 2 2 6" xfId="25677"/>
    <cellStyle name="Обычный 5 4 2 2 2 2 2 7" xfId="34878"/>
    <cellStyle name="Обычный 5 4 2 2 2 2 2 8" xfId="43806"/>
    <cellStyle name="Обычный 5 4 2 2 2 2 2 9" xfId="52726"/>
    <cellStyle name="Обычный 5 4 2 2 2 2 3" xfId="6193"/>
    <cellStyle name="Обычный 5 4 2 2 2 2 3 2" xfId="6194"/>
    <cellStyle name="Обычный 5 4 2 2 2 2 3 2 2" xfId="28211"/>
    <cellStyle name="Обычный 5 4 2 2 2 2 3 2 3" xfId="37407"/>
    <cellStyle name="Обычный 5 4 2 2 2 2 3 2 4" xfId="46335"/>
    <cellStyle name="Обычный 5 4 2 2 2 2 3 2 5" xfId="55255"/>
    <cellStyle name="Обычный 5 4 2 2 2 2 3 3" xfId="15424"/>
    <cellStyle name="Обычный 5 4 2 2 2 2 3 4" xfId="19284"/>
    <cellStyle name="Обычный 5 4 2 2 2 2 3 5" xfId="24346"/>
    <cellStyle name="Обычный 5 4 2 2 2 2 3 6" xfId="33549"/>
    <cellStyle name="Обычный 5 4 2 2 2 2 3 7" xfId="42475"/>
    <cellStyle name="Обычный 5 4 2 2 2 2 3 8" xfId="51395"/>
    <cellStyle name="Обычный 5 4 2 2 2 2 4" xfId="6195"/>
    <cellStyle name="Обычный 5 4 2 2 2 2 4 2" xfId="30739"/>
    <cellStyle name="Обычный 5 4 2 2 2 2 4 3" xfId="39935"/>
    <cellStyle name="Обычный 5 4 2 2 2 2 4 4" xfId="48863"/>
    <cellStyle name="Обычный 5 4 2 2 2 2 4 5" xfId="57783"/>
    <cellStyle name="Обычный 5 4 2 2 2 2 5" xfId="6196"/>
    <cellStyle name="Обычный 5 4 2 2 2 2 5 2" xfId="26878"/>
    <cellStyle name="Обычный 5 4 2 2 2 2 5 3" xfId="36075"/>
    <cellStyle name="Обычный 5 4 2 2 2 2 5 4" xfId="45003"/>
    <cellStyle name="Обычный 5 4 2 2 2 2 5 5" xfId="53923"/>
    <cellStyle name="Обычный 5 4 2 2 2 2 6" xfId="14093"/>
    <cellStyle name="Обычный 5 4 2 2 2 2 7" xfId="17952"/>
    <cellStyle name="Обычный 5 4 2 2 2 2 8" xfId="21812"/>
    <cellStyle name="Обычный 5 4 2 2 2 2 9" xfId="11440"/>
    <cellStyle name="Обычный 5 4 2 2 2 3" xfId="6197"/>
    <cellStyle name="Обычный 5 4 2 2 2 3 2" xfId="6198"/>
    <cellStyle name="Обычный 5 4 2 2 2 3 2 2" xfId="28944"/>
    <cellStyle name="Обычный 5 4 2 2 2 3 2 3" xfId="38140"/>
    <cellStyle name="Обычный 5 4 2 2 2 3 2 4" xfId="47068"/>
    <cellStyle name="Обычный 5 4 2 2 2 3 2 5" xfId="55988"/>
    <cellStyle name="Обычный 5 4 2 2 2 3 3" xfId="12298"/>
    <cellStyle name="Обычный 5 4 2 2 2 3 4" xfId="16157"/>
    <cellStyle name="Обычный 5 4 2 2 2 3 5" xfId="20017"/>
    <cellStyle name="Обычный 5 4 2 2 2 3 6" xfId="25079"/>
    <cellStyle name="Обычный 5 4 2 2 2 3 7" xfId="34280"/>
    <cellStyle name="Обычный 5 4 2 2 2 3 8" xfId="43208"/>
    <cellStyle name="Обычный 5 4 2 2 2 3 9" xfId="52128"/>
    <cellStyle name="Обычный 5 4 2 2 2 4" xfId="6199"/>
    <cellStyle name="Обычный 5 4 2 2 2 4 2" xfId="6200"/>
    <cellStyle name="Обычный 5 4 2 2 2 4 2 2" xfId="27613"/>
    <cellStyle name="Обычный 5 4 2 2 2 4 2 3" xfId="36809"/>
    <cellStyle name="Обычный 5 4 2 2 2 4 2 4" xfId="45737"/>
    <cellStyle name="Обычный 5 4 2 2 2 4 2 5" xfId="54657"/>
    <cellStyle name="Обычный 5 4 2 2 2 4 3" xfId="14826"/>
    <cellStyle name="Обычный 5 4 2 2 2 4 4" xfId="18686"/>
    <cellStyle name="Обычный 5 4 2 2 2 4 5" xfId="23748"/>
    <cellStyle name="Обычный 5 4 2 2 2 4 6" xfId="32952"/>
    <cellStyle name="Обычный 5 4 2 2 2 4 7" xfId="41877"/>
    <cellStyle name="Обычный 5 4 2 2 2 4 8" xfId="50797"/>
    <cellStyle name="Обычный 5 4 2 2 2 5" xfId="6201"/>
    <cellStyle name="Обычный 5 4 2 2 2 5 2" xfId="30140"/>
    <cellStyle name="Обычный 5 4 2 2 2 5 3" xfId="39336"/>
    <cellStyle name="Обычный 5 4 2 2 2 5 4" xfId="48264"/>
    <cellStyle name="Обычный 5 4 2 2 2 5 5" xfId="57184"/>
    <cellStyle name="Обычный 5 4 2 2 2 6" xfId="6202"/>
    <cellStyle name="Обычный 5 4 2 2 2 6 2" xfId="26279"/>
    <cellStyle name="Обычный 5 4 2 2 2 6 3" xfId="35476"/>
    <cellStyle name="Обычный 5 4 2 2 2 6 4" xfId="44404"/>
    <cellStyle name="Обычный 5 4 2 2 2 6 5" xfId="53324"/>
    <cellStyle name="Обычный 5 4 2 2 2 7" xfId="13494"/>
    <cellStyle name="Обычный 5 4 2 2 2 8" xfId="17353"/>
    <cellStyle name="Обычный 5 4 2 2 2 9" xfId="21213"/>
    <cellStyle name="Обычный 5 4 2 2 3" xfId="6203"/>
    <cellStyle name="Обычный 5 4 2 2 3 10" xfId="22715"/>
    <cellStyle name="Обычный 5 4 2 2 3 11" xfId="31706"/>
    <cellStyle name="Обычный 5 4 2 2 3 12" xfId="40844"/>
    <cellStyle name="Обычный 5 4 2 2 3 13" xfId="49764"/>
    <cellStyle name="Обычный 5 4 2 2 3 2" xfId="6204"/>
    <cellStyle name="Обычный 5 4 2 2 3 2 2" xfId="6205"/>
    <cellStyle name="Обычный 5 4 2 2 3 2 2 2" xfId="28645"/>
    <cellStyle name="Обычный 5 4 2 2 3 2 2 3" xfId="37841"/>
    <cellStyle name="Обычный 5 4 2 2 3 2 2 4" xfId="46769"/>
    <cellStyle name="Обычный 5 4 2 2 3 2 2 5" xfId="55689"/>
    <cellStyle name="Обычный 5 4 2 2 3 2 3" xfId="11999"/>
    <cellStyle name="Обычный 5 4 2 2 3 2 4" xfId="15858"/>
    <cellStyle name="Обычный 5 4 2 2 3 2 5" xfId="19718"/>
    <cellStyle name="Обычный 5 4 2 2 3 2 6" xfId="24780"/>
    <cellStyle name="Обычный 5 4 2 2 3 2 7" xfId="33981"/>
    <cellStyle name="Обычный 5 4 2 2 3 2 8" xfId="42909"/>
    <cellStyle name="Обычный 5 4 2 2 3 2 9" xfId="51829"/>
    <cellStyle name="Обычный 5 4 2 2 3 3" xfId="6206"/>
    <cellStyle name="Обычный 5 4 2 2 3 3 2" xfId="6207"/>
    <cellStyle name="Обычный 5 4 2 2 3 3 2 2" xfId="27314"/>
    <cellStyle name="Обычный 5 4 2 2 3 3 2 3" xfId="36510"/>
    <cellStyle name="Обычный 5 4 2 2 3 3 2 4" xfId="45438"/>
    <cellStyle name="Обычный 5 4 2 2 3 3 2 5" xfId="54358"/>
    <cellStyle name="Обычный 5 4 2 2 3 3 3" xfId="14527"/>
    <cellStyle name="Обычный 5 4 2 2 3 3 4" xfId="18387"/>
    <cellStyle name="Обычный 5 4 2 2 3 3 5" xfId="23449"/>
    <cellStyle name="Обычный 5 4 2 2 3 3 6" xfId="32653"/>
    <cellStyle name="Обычный 5 4 2 2 3 3 7" xfId="41578"/>
    <cellStyle name="Обычный 5 4 2 2 3 3 8" xfId="50498"/>
    <cellStyle name="Обычный 5 4 2 2 3 4" xfId="6208"/>
    <cellStyle name="Обычный 5 4 2 2 3 4 2" xfId="30440"/>
    <cellStyle name="Обычный 5 4 2 2 3 4 3" xfId="39636"/>
    <cellStyle name="Обычный 5 4 2 2 3 4 4" xfId="48564"/>
    <cellStyle name="Обычный 5 4 2 2 3 4 5" xfId="57484"/>
    <cellStyle name="Обычный 5 4 2 2 3 5" xfId="6209"/>
    <cellStyle name="Обычный 5 4 2 2 3 5 2" xfId="26579"/>
    <cellStyle name="Обычный 5 4 2 2 3 5 3" xfId="35776"/>
    <cellStyle name="Обычный 5 4 2 2 3 5 4" xfId="44704"/>
    <cellStyle name="Обычный 5 4 2 2 3 5 5" xfId="53624"/>
    <cellStyle name="Обычный 5 4 2 2 3 6" xfId="13794"/>
    <cellStyle name="Обычный 5 4 2 2 3 7" xfId="17653"/>
    <cellStyle name="Обычный 5 4 2 2 3 8" xfId="21513"/>
    <cellStyle name="Обычный 5 4 2 2 3 9" xfId="11141"/>
    <cellStyle name="Обычный 5 4 2 2 4" xfId="6210"/>
    <cellStyle name="Обычный 5 4 2 2 4 10" xfId="51096"/>
    <cellStyle name="Обычный 5 4 2 2 4 2" xfId="6211"/>
    <cellStyle name="Обычный 5 4 2 2 4 2 2" xfId="6212"/>
    <cellStyle name="Обычный 5 4 2 2 4 2 2 2" xfId="29243"/>
    <cellStyle name="Обычный 5 4 2 2 4 2 2 3" xfId="38439"/>
    <cellStyle name="Обычный 5 4 2 2 4 2 2 4" xfId="47367"/>
    <cellStyle name="Обычный 5 4 2 2 4 2 2 5" xfId="56287"/>
    <cellStyle name="Обычный 5 4 2 2 4 2 3" xfId="12597"/>
    <cellStyle name="Обычный 5 4 2 2 4 2 4" xfId="16456"/>
    <cellStyle name="Обычный 5 4 2 2 4 2 5" xfId="20316"/>
    <cellStyle name="Обычный 5 4 2 2 4 2 6" xfId="25378"/>
    <cellStyle name="Обычный 5 4 2 2 4 2 7" xfId="34579"/>
    <cellStyle name="Обычный 5 4 2 2 4 2 8" xfId="43507"/>
    <cellStyle name="Обычный 5 4 2 2 4 2 9" xfId="52427"/>
    <cellStyle name="Обычный 5 4 2 2 4 3" xfId="6213"/>
    <cellStyle name="Обычный 5 4 2 2 4 3 2" xfId="27912"/>
    <cellStyle name="Обычный 5 4 2 2 4 3 3" xfId="37108"/>
    <cellStyle name="Обычный 5 4 2 2 4 3 4" xfId="46036"/>
    <cellStyle name="Обычный 5 4 2 2 4 3 5" xfId="54956"/>
    <cellStyle name="Обычный 5 4 2 2 4 4" xfId="11560"/>
    <cellStyle name="Обычный 5 4 2 2 4 5" xfId="15125"/>
    <cellStyle name="Обычный 5 4 2 2 4 6" xfId="18985"/>
    <cellStyle name="Обычный 5 4 2 2 4 7" xfId="24047"/>
    <cellStyle name="Обычный 5 4 2 2 4 8" xfId="33250"/>
    <cellStyle name="Обычный 5 4 2 2 4 9" xfId="42176"/>
    <cellStyle name="Обычный 5 4 2 2 5" xfId="6214"/>
    <cellStyle name="Обычный 5 4 2 2 5 2" xfId="6215"/>
    <cellStyle name="Обычный 5 4 2 2 5 2 2" xfId="28345"/>
    <cellStyle name="Обычный 5 4 2 2 5 2 3" xfId="37541"/>
    <cellStyle name="Обычный 5 4 2 2 5 2 4" xfId="46469"/>
    <cellStyle name="Обычный 5 4 2 2 5 2 5" xfId="55389"/>
    <cellStyle name="Обычный 5 4 2 2 5 3" xfId="11699"/>
    <cellStyle name="Обычный 5 4 2 2 5 4" xfId="15558"/>
    <cellStyle name="Обычный 5 4 2 2 5 5" xfId="19418"/>
    <cellStyle name="Обычный 5 4 2 2 5 6" xfId="24480"/>
    <cellStyle name="Обычный 5 4 2 2 5 7" xfId="33682"/>
    <cellStyle name="Обычный 5 4 2 2 5 8" xfId="42609"/>
    <cellStyle name="Обычный 5 4 2 2 5 9" xfId="51529"/>
    <cellStyle name="Обычный 5 4 2 2 6" xfId="6216"/>
    <cellStyle name="Обычный 5 4 2 2 6 2" xfId="6217"/>
    <cellStyle name="Обычный 5 4 2 2 6 2 2" xfId="27013"/>
    <cellStyle name="Обычный 5 4 2 2 6 2 3" xfId="36210"/>
    <cellStyle name="Обычный 5 4 2 2 6 2 4" xfId="45138"/>
    <cellStyle name="Обычный 5 4 2 2 6 2 5" xfId="54058"/>
    <cellStyle name="Обычный 5 4 2 2 6 3" xfId="14227"/>
    <cellStyle name="Обычный 5 4 2 2 6 4" xfId="18087"/>
    <cellStyle name="Обычный 5 4 2 2 6 5" xfId="23149"/>
    <cellStyle name="Обычный 5 4 2 2 6 6" xfId="32391"/>
    <cellStyle name="Обычный 5 4 2 2 6 7" xfId="41278"/>
    <cellStyle name="Обычный 5 4 2 2 6 8" xfId="50198"/>
    <cellStyle name="Обычный 5 4 2 2 7" xfId="6218"/>
    <cellStyle name="Обычный 5 4 2 2 7 2" xfId="29841"/>
    <cellStyle name="Обычный 5 4 2 2 7 3" xfId="39037"/>
    <cellStyle name="Обычный 5 4 2 2 7 4" xfId="47965"/>
    <cellStyle name="Обычный 5 4 2 2 7 5" xfId="56885"/>
    <cellStyle name="Обычный 5 4 2 2 8" xfId="6219"/>
    <cellStyle name="Обычный 5 4 2 2 8 2" xfId="25980"/>
    <cellStyle name="Обычный 5 4 2 2 8 3" xfId="35177"/>
    <cellStyle name="Обычный 5 4 2 2 8 4" xfId="44105"/>
    <cellStyle name="Обычный 5 4 2 2 8 5" xfId="53025"/>
    <cellStyle name="Обычный 5 4 2 2 9" xfId="13195"/>
    <cellStyle name="Обычный 5 4 2 3" xfId="6220"/>
    <cellStyle name="Обычный 5 4 2 4" xfId="6221"/>
    <cellStyle name="Обычный 5 4 2 4 2" xfId="6222"/>
    <cellStyle name="Обычный 5 4 2 4 2 2" xfId="28300"/>
    <cellStyle name="Обычный 5 4 2 4 2 3" xfId="37496"/>
    <cellStyle name="Обычный 5 4 2 4 2 4" xfId="46424"/>
    <cellStyle name="Обычный 5 4 2 4 2 5" xfId="55344"/>
    <cellStyle name="Обычный 5 4 2 4 3" xfId="11654"/>
    <cellStyle name="Обычный 5 4 2 4 4" xfId="15513"/>
    <cellStyle name="Обычный 5 4 2 4 5" xfId="19373"/>
    <cellStyle name="Обычный 5 4 2 4 6" xfId="24435"/>
    <cellStyle name="Обычный 5 4 2 4 7" xfId="33637"/>
    <cellStyle name="Обычный 5 4 2 4 8" xfId="42564"/>
    <cellStyle name="Обычный 5 4 2 4 9" xfId="51484"/>
    <cellStyle name="Обычный 5 4 2 5" xfId="6223"/>
    <cellStyle name="Обычный 5 4 2 5 2" xfId="6224"/>
    <cellStyle name="Обычный 5 4 2 5 2 2" xfId="26968"/>
    <cellStyle name="Обычный 5 4 2 5 2 3" xfId="36165"/>
    <cellStyle name="Обычный 5 4 2 5 2 4" xfId="45093"/>
    <cellStyle name="Обычный 5 4 2 5 2 5" xfId="54013"/>
    <cellStyle name="Обычный 5 4 2 5 3" xfId="14182"/>
    <cellStyle name="Обычный 5 4 2 5 4" xfId="18042"/>
    <cellStyle name="Обычный 5 4 2 5 5" xfId="23104"/>
    <cellStyle name="Обычный 5 4 2 5 6" xfId="32401"/>
    <cellStyle name="Обычный 5 4 2 5 7" xfId="41233"/>
    <cellStyle name="Обычный 5 4 2 5 8" xfId="50153"/>
    <cellStyle name="Обычный 5 4 2 6" xfId="10261"/>
    <cellStyle name="Обычный 5 4 20" xfId="6225"/>
    <cellStyle name="Обычный 5 4 20 2" xfId="25699"/>
    <cellStyle name="Обычный 5 4 20 3" xfId="34900"/>
    <cellStyle name="Обычный 5 4 20 4" xfId="43828"/>
    <cellStyle name="Обычный 5 4 20 5" xfId="52748"/>
    <cellStyle name="Обычный 5 4 21" xfId="12918"/>
    <cellStyle name="Обычный 5 4 22" xfId="16777"/>
    <cellStyle name="Обычный 5 4 23" xfId="20637"/>
    <cellStyle name="Обычный 5 4 24" xfId="10237"/>
    <cellStyle name="Обычный 5 4 25" xfId="21838"/>
    <cellStyle name="Обычный 5 4 26" xfId="31683"/>
    <cellStyle name="Обычный 5 4 27" xfId="39968"/>
    <cellStyle name="Обычный 5 4 28" xfId="48888"/>
    <cellStyle name="Обычный 5 4 3" xfId="6226"/>
    <cellStyle name="Обычный 5 4 3 10" xfId="16929"/>
    <cellStyle name="Обычный 5 4 3 11" xfId="20789"/>
    <cellStyle name="Обычный 5 4 3 12" xfId="10284"/>
    <cellStyle name="Обычный 5 4 3 13" xfId="21990"/>
    <cellStyle name="Обычный 5 4 3 14" xfId="31707"/>
    <cellStyle name="Обычный 5 4 3 15" xfId="40120"/>
    <cellStyle name="Обычный 5 4 3 16" xfId="49040"/>
    <cellStyle name="Обычный 5 4 3 2" xfId="6227"/>
    <cellStyle name="Обычный 5 4 3 2 10" xfId="10794"/>
    <cellStyle name="Обычный 5 4 3 2 11" xfId="22289"/>
    <cellStyle name="Обычный 5 4 3 2 12" xfId="31708"/>
    <cellStyle name="Обычный 5 4 3 2 13" xfId="40419"/>
    <cellStyle name="Обычный 5 4 3 2 14" xfId="49339"/>
    <cellStyle name="Обычный 5 4 3 2 2" xfId="6228"/>
    <cellStyle name="Обычный 5 4 3 2 2 10" xfId="22889"/>
    <cellStyle name="Обычный 5 4 3 2 2 11" xfId="31709"/>
    <cellStyle name="Обычный 5 4 3 2 2 12" xfId="41018"/>
    <cellStyle name="Обычный 5 4 3 2 2 13" xfId="49938"/>
    <cellStyle name="Обычный 5 4 3 2 2 2" xfId="6229"/>
    <cellStyle name="Обычный 5 4 3 2 2 2 2" xfId="6230"/>
    <cellStyle name="Обычный 5 4 3 2 2 2 2 2" xfId="29417"/>
    <cellStyle name="Обычный 5 4 3 2 2 2 2 3" xfId="38613"/>
    <cellStyle name="Обычный 5 4 3 2 2 2 2 4" xfId="47541"/>
    <cellStyle name="Обычный 5 4 3 2 2 2 2 5" xfId="56461"/>
    <cellStyle name="Обычный 5 4 3 2 2 2 3" xfId="12771"/>
    <cellStyle name="Обычный 5 4 3 2 2 2 4" xfId="16630"/>
    <cellStyle name="Обычный 5 4 3 2 2 2 5" xfId="20490"/>
    <cellStyle name="Обычный 5 4 3 2 2 2 6" xfId="25552"/>
    <cellStyle name="Обычный 5 4 3 2 2 2 7" xfId="34753"/>
    <cellStyle name="Обычный 5 4 3 2 2 2 8" xfId="43681"/>
    <cellStyle name="Обычный 5 4 3 2 2 2 9" xfId="52601"/>
    <cellStyle name="Обычный 5 4 3 2 2 3" xfId="6231"/>
    <cellStyle name="Обычный 5 4 3 2 2 3 2" xfId="6232"/>
    <cellStyle name="Обычный 5 4 3 2 2 3 2 2" xfId="28086"/>
    <cellStyle name="Обычный 5 4 3 2 2 3 2 3" xfId="37282"/>
    <cellStyle name="Обычный 5 4 3 2 2 3 2 4" xfId="46210"/>
    <cellStyle name="Обычный 5 4 3 2 2 3 2 5" xfId="55130"/>
    <cellStyle name="Обычный 5 4 3 2 2 3 3" xfId="15299"/>
    <cellStyle name="Обычный 5 4 3 2 2 3 4" xfId="19159"/>
    <cellStyle name="Обычный 5 4 3 2 2 3 5" xfId="24221"/>
    <cellStyle name="Обычный 5 4 3 2 2 3 6" xfId="33424"/>
    <cellStyle name="Обычный 5 4 3 2 2 3 7" xfId="42350"/>
    <cellStyle name="Обычный 5 4 3 2 2 3 8" xfId="51270"/>
    <cellStyle name="Обычный 5 4 3 2 2 4" xfId="6233"/>
    <cellStyle name="Обычный 5 4 3 2 2 4 2" xfId="30614"/>
    <cellStyle name="Обычный 5 4 3 2 2 4 3" xfId="39810"/>
    <cellStyle name="Обычный 5 4 3 2 2 4 4" xfId="48738"/>
    <cellStyle name="Обычный 5 4 3 2 2 4 5" xfId="57658"/>
    <cellStyle name="Обычный 5 4 3 2 2 5" xfId="6234"/>
    <cellStyle name="Обычный 5 4 3 2 2 5 2" xfId="26753"/>
    <cellStyle name="Обычный 5 4 3 2 2 5 3" xfId="35950"/>
    <cellStyle name="Обычный 5 4 3 2 2 5 4" xfId="44878"/>
    <cellStyle name="Обычный 5 4 3 2 2 5 5" xfId="53798"/>
    <cellStyle name="Обычный 5 4 3 2 2 6" xfId="13968"/>
    <cellStyle name="Обычный 5 4 3 2 2 7" xfId="17827"/>
    <cellStyle name="Обычный 5 4 3 2 2 8" xfId="21687"/>
    <cellStyle name="Обычный 5 4 3 2 2 9" xfId="11315"/>
    <cellStyle name="Обычный 5 4 3 2 3" xfId="6235"/>
    <cellStyle name="Обычный 5 4 3 2 3 2" xfId="6236"/>
    <cellStyle name="Обычный 5 4 3 2 3 2 2" xfId="28819"/>
    <cellStyle name="Обычный 5 4 3 2 3 2 3" xfId="38015"/>
    <cellStyle name="Обычный 5 4 3 2 3 2 4" xfId="46943"/>
    <cellStyle name="Обычный 5 4 3 2 3 2 5" xfId="55863"/>
    <cellStyle name="Обычный 5 4 3 2 3 3" xfId="12173"/>
    <cellStyle name="Обычный 5 4 3 2 3 4" xfId="16032"/>
    <cellStyle name="Обычный 5 4 3 2 3 5" xfId="19892"/>
    <cellStyle name="Обычный 5 4 3 2 3 6" xfId="24954"/>
    <cellStyle name="Обычный 5 4 3 2 3 7" xfId="34155"/>
    <cellStyle name="Обычный 5 4 3 2 3 8" xfId="43083"/>
    <cellStyle name="Обычный 5 4 3 2 3 9" xfId="52003"/>
    <cellStyle name="Обычный 5 4 3 2 4" xfId="6237"/>
    <cellStyle name="Обычный 5 4 3 2 4 2" xfId="6238"/>
    <cellStyle name="Обычный 5 4 3 2 4 2 2" xfId="27488"/>
    <cellStyle name="Обычный 5 4 3 2 4 2 3" xfId="36684"/>
    <cellStyle name="Обычный 5 4 3 2 4 2 4" xfId="45612"/>
    <cellStyle name="Обычный 5 4 3 2 4 2 5" xfId="54532"/>
    <cellStyle name="Обычный 5 4 3 2 4 3" xfId="14701"/>
    <cellStyle name="Обычный 5 4 3 2 4 4" xfId="18561"/>
    <cellStyle name="Обычный 5 4 3 2 4 5" xfId="23623"/>
    <cellStyle name="Обычный 5 4 3 2 4 6" xfId="32827"/>
    <cellStyle name="Обычный 5 4 3 2 4 7" xfId="41752"/>
    <cellStyle name="Обычный 5 4 3 2 4 8" xfId="50672"/>
    <cellStyle name="Обычный 5 4 3 2 5" xfId="6239"/>
    <cellStyle name="Обычный 5 4 3 2 5 2" xfId="30015"/>
    <cellStyle name="Обычный 5 4 3 2 5 3" xfId="39211"/>
    <cellStyle name="Обычный 5 4 3 2 5 4" xfId="48139"/>
    <cellStyle name="Обычный 5 4 3 2 5 5" xfId="57059"/>
    <cellStyle name="Обычный 5 4 3 2 6" xfId="6240"/>
    <cellStyle name="Обычный 5 4 3 2 6 2" xfId="26154"/>
    <cellStyle name="Обычный 5 4 3 2 6 3" xfId="35351"/>
    <cellStyle name="Обычный 5 4 3 2 6 4" xfId="44279"/>
    <cellStyle name="Обычный 5 4 3 2 6 5" xfId="53199"/>
    <cellStyle name="Обычный 5 4 3 2 7" xfId="13369"/>
    <cellStyle name="Обычный 5 4 3 2 8" xfId="17228"/>
    <cellStyle name="Обычный 5 4 3 2 9" xfId="21088"/>
    <cellStyle name="Обычный 5 4 3 3" xfId="6241"/>
    <cellStyle name="Обычный 5 4 3 3 10" xfId="22590"/>
    <cellStyle name="Обычный 5 4 3 3 11" xfId="31710"/>
    <cellStyle name="Обычный 5 4 3 3 12" xfId="40719"/>
    <cellStyle name="Обычный 5 4 3 3 13" xfId="49639"/>
    <cellStyle name="Обычный 5 4 3 3 2" xfId="6242"/>
    <cellStyle name="Обычный 5 4 3 3 2 2" xfId="6243"/>
    <cellStyle name="Обычный 5 4 3 3 2 2 2" xfId="28520"/>
    <cellStyle name="Обычный 5 4 3 3 2 2 3" xfId="37716"/>
    <cellStyle name="Обычный 5 4 3 3 2 2 4" xfId="46644"/>
    <cellStyle name="Обычный 5 4 3 3 2 2 5" xfId="55564"/>
    <cellStyle name="Обычный 5 4 3 3 2 3" xfId="11874"/>
    <cellStyle name="Обычный 5 4 3 3 2 4" xfId="15733"/>
    <cellStyle name="Обычный 5 4 3 3 2 5" xfId="19593"/>
    <cellStyle name="Обычный 5 4 3 3 2 6" xfId="24655"/>
    <cellStyle name="Обычный 5 4 3 3 2 7" xfId="33857"/>
    <cellStyle name="Обычный 5 4 3 3 2 8" xfId="42784"/>
    <cellStyle name="Обычный 5 4 3 3 2 9" xfId="51704"/>
    <cellStyle name="Обычный 5 4 3 3 3" xfId="6244"/>
    <cellStyle name="Обычный 5 4 3 3 3 2" xfId="6245"/>
    <cellStyle name="Обычный 5 4 3 3 3 2 2" xfId="27188"/>
    <cellStyle name="Обычный 5 4 3 3 3 2 3" xfId="36385"/>
    <cellStyle name="Обычный 5 4 3 3 3 2 4" xfId="45313"/>
    <cellStyle name="Обычный 5 4 3 3 3 2 5" xfId="54233"/>
    <cellStyle name="Обычный 5 4 3 3 3 3" xfId="14402"/>
    <cellStyle name="Обычный 5 4 3 3 3 4" xfId="18262"/>
    <cellStyle name="Обычный 5 4 3 3 3 5" xfId="23324"/>
    <cellStyle name="Обычный 5 4 3 3 3 6" xfId="32529"/>
    <cellStyle name="Обычный 5 4 3 3 3 7" xfId="41453"/>
    <cellStyle name="Обычный 5 4 3 3 3 8" xfId="50373"/>
    <cellStyle name="Обычный 5 4 3 3 4" xfId="6246"/>
    <cellStyle name="Обычный 5 4 3 3 4 2" xfId="30315"/>
    <cellStyle name="Обычный 5 4 3 3 4 3" xfId="39511"/>
    <cellStyle name="Обычный 5 4 3 3 4 4" xfId="48439"/>
    <cellStyle name="Обычный 5 4 3 3 4 5" xfId="57359"/>
    <cellStyle name="Обычный 5 4 3 3 5" xfId="6247"/>
    <cellStyle name="Обычный 5 4 3 3 5 2" xfId="26454"/>
    <cellStyle name="Обычный 5 4 3 3 5 3" xfId="35651"/>
    <cellStyle name="Обычный 5 4 3 3 5 4" xfId="44579"/>
    <cellStyle name="Обычный 5 4 3 3 5 5" xfId="53499"/>
    <cellStyle name="Обычный 5 4 3 3 6" xfId="13669"/>
    <cellStyle name="Обычный 5 4 3 3 7" xfId="17528"/>
    <cellStyle name="Обычный 5 4 3 3 8" xfId="21388"/>
    <cellStyle name="Обычный 5 4 3 3 9" xfId="10492"/>
    <cellStyle name="Обычный 5 4 3 4" xfId="6248"/>
    <cellStyle name="Обычный 5 4 3 4 10" xfId="50971"/>
    <cellStyle name="Обычный 5 4 3 4 2" xfId="6249"/>
    <cellStyle name="Обычный 5 4 3 4 2 2" xfId="6250"/>
    <cellStyle name="Обычный 5 4 3 4 2 2 2" xfId="29118"/>
    <cellStyle name="Обычный 5 4 3 4 2 2 3" xfId="38314"/>
    <cellStyle name="Обычный 5 4 3 4 2 2 4" xfId="47242"/>
    <cellStyle name="Обычный 5 4 3 4 2 2 5" xfId="56162"/>
    <cellStyle name="Обычный 5 4 3 4 2 3" xfId="12472"/>
    <cellStyle name="Обычный 5 4 3 4 2 4" xfId="16331"/>
    <cellStyle name="Обычный 5 4 3 4 2 5" xfId="20191"/>
    <cellStyle name="Обычный 5 4 3 4 2 6" xfId="25253"/>
    <cellStyle name="Обычный 5 4 3 4 2 7" xfId="34454"/>
    <cellStyle name="Обычный 5 4 3 4 2 8" xfId="43382"/>
    <cellStyle name="Обычный 5 4 3 4 2 9" xfId="52302"/>
    <cellStyle name="Обычный 5 4 3 4 3" xfId="6251"/>
    <cellStyle name="Обычный 5 4 3 4 3 2" xfId="27787"/>
    <cellStyle name="Обычный 5 4 3 4 3 3" xfId="36983"/>
    <cellStyle name="Обычный 5 4 3 4 3 4" xfId="45911"/>
    <cellStyle name="Обычный 5 4 3 4 3 5" xfId="54831"/>
    <cellStyle name="Обычный 5 4 3 4 4" xfId="11520"/>
    <cellStyle name="Обычный 5 4 3 4 5" xfId="15000"/>
    <cellStyle name="Обычный 5 4 3 4 6" xfId="18860"/>
    <cellStyle name="Обычный 5 4 3 4 7" xfId="23922"/>
    <cellStyle name="Обычный 5 4 3 4 8" xfId="33125"/>
    <cellStyle name="Обычный 5 4 3 4 9" xfId="42051"/>
    <cellStyle name="Обычный 5 4 3 5" xfId="6252"/>
    <cellStyle name="Обычный 5 4 3 5 2" xfId="6253"/>
    <cellStyle name="Обычный 5 4 3 5 2 2" xfId="28272"/>
    <cellStyle name="Обычный 5 4 3 5 2 3" xfId="37468"/>
    <cellStyle name="Обычный 5 4 3 5 2 4" xfId="46396"/>
    <cellStyle name="Обычный 5 4 3 5 2 5" xfId="55316"/>
    <cellStyle name="Обычный 5 4 3 5 3" xfId="11626"/>
    <cellStyle name="Обычный 5 4 3 5 4" xfId="15485"/>
    <cellStyle name="Обычный 5 4 3 5 5" xfId="19345"/>
    <cellStyle name="Обычный 5 4 3 5 6" xfId="24407"/>
    <cellStyle name="Обычный 5 4 3 5 7" xfId="33609"/>
    <cellStyle name="Обычный 5 4 3 5 8" xfId="42536"/>
    <cellStyle name="Обычный 5 4 3 5 9" xfId="51456"/>
    <cellStyle name="Обычный 5 4 3 6" xfId="6254"/>
    <cellStyle name="Обычный 5 4 3 6 2" xfId="6255"/>
    <cellStyle name="Обычный 5 4 3 6 2 2" xfId="26940"/>
    <cellStyle name="Обычный 5 4 3 6 2 3" xfId="36137"/>
    <cellStyle name="Обычный 5 4 3 6 2 4" xfId="45065"/>
    <cellStyle name="Обычный 5 4 3 6 2 5" xfId="53985"/>
    <cellStyle name="Обычный 5 4 3 6 3" xfId="14154"/>
    <cellStyle name="Обычный 5 4 3 6 4" xfId="18014"/>
    <cellStyle name="Обычный 5 4 3 6 5" xfId="23076"/>
    <cellStyle name="Обычный 5 4 3 6 6" xfId="32304"/>
    <cellStyle name="Обычный 5 4 3 6 7" xfId="41205"/>
    <cellStyle name="Обычный 5 4 3 6 8" xfId="50125"/>
    <cellStyle name="Обычный 5 4 3 7" xfId="6256"/>
    <cellStyle name="Обычный 5 4 3 7 2" xfId="29716"/>
    <cellStyle name="Обычный 5 4 3 7 3" xfId="38912"/>
    <cellStyle name="Обычный 5 4 3 7 4" xfId="47840"/>
    <cellStyle name="Обычный 5 4 3 7 5" xfId="56760"/>
    <cellStyle name="Обычный 5 4 3 8" xfId="6257"/>
    <cellStyle name="Обычный 5 4 3 8 2" xfId="25851"/>
    <cellStyle name="Обычный 5 4 3 8 3" xfId="35052"/>
    <cellStyle name="Обычный 5 4 3 8 4" xfId="43980"/>
    <cellStyle name="Обычный 5 4 3 8 5" xfId="52900"/>
    <cellStyle name="Обычный 5 4 3 9" xfId="13070"/>
    <cellStyle name="Обычный 5 4 4" xfId="6258"/>
    <cellStyle name="Обычный 5 4 4 10" xfId="16930"/>
    <cellStyle name="Обычный 5 4 4 11" xfId="20790"/>
    <cellStyle name="Обычный 5 4 4 12" xfId="10306"/>
    <cellStyle name="Обычный 5 4 4 13" xfId="21991"/>
    <cellStyle name="Обычный 5 4 4 14" xfId="31711"/>
    <cellStyle name="Обычный 5 4 4 15" xfId="40121"/>
    <cellStyle name="Обычный 5 4 4 16" xfId="49041"/>
    <cellStyle name="Обычный 5 4 4 2" xfId="6259"/>
    <cellStyle name="Обычный 5 4 4 2 10" xfId="10795"/>
    <cellStyle name="Обычный 5 4 4 2 11" xfId="22290"/>
    <cellStyle name="Обычный 5 4 4 2 12" xfId="31712"/>
    <cellStyle name="Обычный 5 4 4 2 13" xfId="40420"/>
    <cellStyle name="Обычный 5 4 4 2 14" xfId="49340"/>
    <cellStyle name="Обычный 5 4 4 2 2" xfId="6260"/>
    <cellStyle name="Обычный 5 4 4 2 2 10" xfId="22890"/>
    <cellStyle name="Обычный 5 4 4 2 2 11" xfId="31713"/>
    <cellStyle name="Обычный 5 4 4 2 2 12" xfId="41019"/>
    <cellStyle name="Обычный 5 4 4 2 2 13" xfId="49939"/>
    <cellStyle name="Обычный 5 4 4 2 2 2" xfId="6261"/>
    <cellStyle name="Обычный 5 4 4 2 2 2 2" xfId="6262"/>
    <cellStyle name="Обычный 5 4 4 2 2 2 2 2" xfId="29418"/>
    <cellStyle name="Обычный 5 4 4 2 2 2 2 3" xfId="38614"/>
    <cellStyle name="Обычный 5 4 4 2 2 2 2 4" xfId="47542"/>
    <cellStyle name="Обычный 5 4 4 2 2 2 2 5" xfId="56462"/>
    <cellStyle name="Обычный 5 4 4 2 2 2 3" xfId="12772"/>
    <cellStyle name="Обычный 5 4 4 2 2 2 4" xfId="16631"/>
    <cellStyle name="Обычный 5 4 4 2 2 2 5" xfId="20491"/>
    <cellStyle name="Обычный 5 4 4 2 2 2 6" xfId="25553"/>
    <cellStyle name="Обычный 5 4 4 2 2 2 7" xfId="34754"/>
    <cellStyle name="Обычный 5 4 4 2 2 2 8" xfId="43682"/>
    <cellStyle name="Обычный 5 4 4 2 2 2 9" xfId="52602"/>
    <cellStyle name="Обычный 5 4 4 2 2 3" xfId="6263"/>
    <cellStyle name="Обычный 5 4 4 2 2 3 2" xfId="6264"/>
    <cellStyle name="Обычный 5 4 4 2 2 3 2 2" xfId="28087"/>
    <cellStyle name="Обычный 5 4 4 2 2 3 2 3" xfId="37283"/>
    <cellStyle name="Обычный 5 4 4 2 2 3 2 4" xfId="46211"/>
    <cellStyle name="Обычный 5 4 4 2 2 3 2 5" xfId="55131"/>
    <cellStyle name="Обычный 5 4 4 2 2 3 3" xfId="15300"/>
    <cellStyle name="Обычный 5 4 4 2 2 3 4" xfId="19160"/>
    <cellStyle name="Обычный 5 4 4 2 2 3 5" xfId="24222"/>
    <cellStyle name="Обычный 5 4 4 2 2 3 6" xfId="33425"/>
    <cellStyle name="Обычный 5 4 4 2 2 3 7" xfId="42351"/>
    <cellStyle name="Обычный 5 4 4 2 2 3 8" xfId="51271"/>
    <cellStyle name="Обычный 5 4 4 2 2 4" xfId="6265"/>
    <cellStyle name="Обычный 5 4 4 2 2 4 2" xfId="30615"/>
    <cellStyle name="Обычный 5 4 4 2 2 4 3" xfId="39811"/>
    <cellStyle name="Обычный 5 4 4 2 2 4 4" xfId="48739"/>
    <cellStyle name="Обычный 5 4 4 2 2 4 5" xfId="57659"/>
    <cellStyle name="Обычный 5 4 4 2 2 5" xfId="6266"/>
    <cellStyle name="Обычный 5 4 4 2 2 5 2" xfId="26754"/>
    <cellStyle name="Обычный 5 4 4 2 2 5 3" xfId="35951"/>
    <cellStyle name="Обычный 5 4 4 2 2 5 4" xfId="44879"/>
    <cellStyle name="Обычный 5 4 4 2 2 5 5" xfId="53799"/>
    <cellStyle name="Обычный 5 4 4 2 2 6" xfId="13969"/>
    <cellStyle name="Обычный 5 4 4 2 2 7" xfId="17828"/>
    <cellStyle name="Обычный 5 4 4 2 2 8" xfId="21688"/>
    <cellStyle name="Обычный 5 4 4 2 2 9" xfId="11316"/>
    <cellStyle name="Обычный 5 4 4 2 3" xfId="6267"/>
    <cellStyle name="Обычный 5 4 4 2 3 2" xfId="6268"/>
    <cellStyle name="Обычный 5 4 4 2 3 2 2" xfId="28820"/>
    <cellStyle name="Обычный 5 4 4 2 3 2 3" xfId="38016"/>
    <cellStyle name="Обычный 5 4 4 2 3 2 4" xfId="46944"/>
    <cellStyle name="Обычный 5 4 4 2 3 2 5" xfId="55864"/>
    <cellStyle name="Обычный 5 4 4 2 3 3" xfId="12174"/>
    <cellStyle name="Обычный 5 4 4 2 3 4" xfId="16033"/>
    <cellStyle name="Обычный 5 4 4 2 3 5" xfId="19893"/>
    <cellStyle name="Обычный 5 4 4 2 3 6" xfId="24955"/>
    <cellStyle name="Обычный 5 4 4 2 3 7" xfId="34156"/>
    <cellStyle name="Обычный 5 4 4 2 3 8" xfId="43084"/>
    <cellStyle name="Обычный 5 4 4 2 3 9" xfId="52004"/>
    <cellStyle name="Обычный 5 4 4 2 4" xfId="6269"/>
    <cellStyle name="Обычный 5 4 4 2 4 2" xfId="6270"/>
    <cellStyle name="Обычный 5 4 4 2 4 2 2" xfId="27489"/>
    <cellStyle name="Обычный 5 4 4 2 4 2 3" xfId="36685"/>
    <cellStyle name="Обычный 5 4 4 2 4 2 4" xfId="45613"/>
    <cellStyle name="Обычный 5 4 4 2 4 2 5" xfId="54533"/>
    <cellStyle name="Обычный 5 4 4 2 4 3" xfId="14702"/>
    <cellStyle name="Обычный 5 4 4 2 4 4" xfId="18562"/>
    <cellStyle name="Обычный 5 4 4 2 4 5" xfId="23624"/>
    <cellStyle name="Обычный 5 4 4 2 4 6" xfId="32828"/>
    <cellStyle name="Обычный 5 4 4 2 4 7" xfId="41753"/>
    <cellStyle name="Обычный 5 4 4 2 4 8" xfId="50673"/>
    <cellStyle name="Обычный 5 4 4 2 5" xfId="6271"/>
    <cellStyle name="Обычный 5 4 4 2 5 2" xfId="30016"/>
    <cellStyle name="Обычный 5 4 4 2 5 3" xfId="39212"/>
    <cellStyle name="Обычный 5 4 4 2 5 4" xfId="48140"/>
    <cellStyle name="Обычный 5 4 4 2 5 5" xfId="57060"/>
    <cellStyle name="Обычный 5 4 4 2 6" xfId="6272"/>
    <cellStyle name="Обычный 5 4 4 2 6 2" xfId="26155"/>
    <cellStyle name="Обычный 5 4 4 2 6 3" xfId="35352"/>
    <cellStyle name="Обычный 5 4 4 2 6 4" xfId="44280"/>
    <cellStyle name="Обычный 5 4 4 2 6 5" xfId="53200"/>
    <cellStyle name="Обычный 5 4 4 2 7" xfId="13370"/>
    <cellStyle name="Обычный 5 4 4 2 8" xfId="17229"/>
    <cellStyle name="Обычный 5 4 4 2 9" xfId="21089"/>
    <cellStyle name="Обычный 5 4 4 3" xfId="6273"/>
    <cellStyle name="Обычный 5 4 4 3 10" xfId="22591"/>
    <cellStyle name="Обычный 5 4 4 3 11" xfId="31714"/>
    <cellStyle name="Обычный 5 4 4 3 12" xfId="40720"/>
    <cellStyle name="Обычный 5 4 4 3 13" xfId="49640"/>
    <cellStyle name="Обычный 5 4 4 3 2" xfId="6274"/>
    <cellStyle name="Обычный 5 4 4 3 2 2" xfId="6275"/>
    <cellStyle name="Обычный 5 4 4 3 2 2 2" xfId="28521"/>
    <cellStyle name="Обычный 5 4 4 3 2 2 3" xfId="37717"/>
    <cellStyle name="Обычный 5 4 4 3 2 2 4" xfId="46645"/>
    <cellStyle name="Обычный 5 4 4 3 2 2 5" xfId="55565"/>
    <cellStyle name="Обычный 5 4 4 3 2 3" xfId="11875"/>
    <cellStyle name="Обычный 5 4 4 3 2 4" xfId="15734"/>
    <cellStyle name="Обычный 5 4 4 3 2 5" xfId="19594"/>
    <cellStyle name="Обычный 5 4 4 3 2 6" xfId="24656"/>
    <cellStyle name="Обычный 5 4 4 3 2 7" xfId="33858"/>
    <cellStyle name="Обычный 5 4 4 3 2 8" xfId="42785"/>
    <cellStyle name="Обычный 5 4 4 3 2 9" xfId="51705"/>
    <cellStyle name="Обычный 5 4 4 3 3" xfId="6276"/>
    <cellStyle name="Обычный 5 4 4 3 3 2" xfId="6277"/>
    <cellStyle name="Обычный 5 4 4 3 3 2 2" xfId="27189"/>
    <cellStyle name="Обычный 5 4 4 3 3 2 3" xfId="36386"/>
    <cellStyle name="Обычный 5 4 4 3 3 2 4" xfId="45314"/>
    <cellStyle name="Обычный 5 4 4 3 3 2 5" xfId="54234"/>
    <cellStyle name="Обычный 5 4 4 3 3 3" xfId="14403"/>
    <cellStyle name="Обычный 5 4 4 3 3 4" xfId="18263"/>
    <cellStyle name="Обычный 5 4 4 3 3 5" xfId="23325"/>
    <cellStyle name="Обычный 5 4 4 3 3 6" xfId="32530"/>
    <cellStyle name="Обычный 5 4 4 3 3 7" xfId="41454"/>
    <cellStyle name="Обычный 5 4 4 3 3 8" xfId="50374"/>
    <cellStyle name="Обычный 5 4 4 3 4" xfId="6278"/>
    <cellStyle name="Обычный 5 4 4 3 4 2" xfId="30316"/>
    <cellStyle name="Обычный 5 4 4 3 4 3" xfId="39512"/>
    <cellStyle name="Обычный 5 4 4 3 4 4" xfId="48440"/>
    <cellStyle name="Обычный 5 4 4 3 4 5" xfId="57360"/>
    <cellStyle name="Обычный 5 4 4 3 5" xfId="6279"/>
    <cellStyle name="Обычный 5 4 4 3 5 2" xfId="26455"/>
    <cellStyle name="Обычный 5 4 4 3 5 3" xfId="35652"/>
    <cellStyle name="Обычный 5 4 4 3 5 4" xfId="44580"/>
    <cellStyle name="Обычный 5 4 4 3 5 5" xfId="53500"/>
    <cellStyle name="Обычный 5 4 4 3 6" xfId="13670"/>
    <cellStyle name="Обычный 5 4 4 3 7" xfId="17529"/>
    <cellStyle name="Обычный 5 4 4 3 8" xfId="21389"/>
    <cellStyle name="Обычный 5 4 4 3 9" xfId="10493"/>
    <cellStyle name="Обычный 5 4 4 4" xfId="6280"/>
    <cellStyle name="Обычный 5 4 4 4 10" xfId="50972"/>
    <cellStyle name="Обычный 5 4 4 4 2" xfId="6281"/>
    <cellStyle name="Обычный 5 4 4 4 2 2" xfId="6282"/>
    <cellStyle name="Обычный 5 4 4 4 2 2 2" xfId="29119"/>
    <cellStyle name="Обычный 5 4 4 4 2 2 3" xfId="38315"/>
    <cellStyle name="Обычный 5 4 4 4 2 2 4" xfId="47243"/>
    <cellStyle name="Обычный 5 4 4 4 2 2 5" xfId="56163"/>
    <cellStyle name="Обычный 5 4 4 4 2 3" xfId="12473"/>
    <cellStyle name="Обычный 5 4 4 4 2 4" xfId="16332"/>
    <cellStyle name="Обычный 5 4 4 4 2 5" xfId="20192"/>
    <cellStyle name="Обычный 5 4 4 4 2 6" xfId="25254"/>
    <cellStyle name="Обычный 5 4 4 4 2 7" xfId="34455"/>
    <cellStyle name="Обычный 5 4 4 4 2 8" xfId="43383"/>
    <cellStyle name="Обычный 5 4 4 4 2 9" xfId="52303"/>
    <cellStyle name="Обычный 5 4 4 4 3" xfId="6283"/>
    <cellStyle name="Обычный 5 4 4 4 3 2" xfId="27788"/>
    <cellStyle name="Обычный 5 4 4 4 3 3" xfId="36984"/>
    <cellStyle name="Обычный 5 4 4 4 3 4" xfId="45912"/>
    <cellStyle name="Обычный 5 4 4 4 3 5" xfId="54832"/>
    <cellStyle name="Обычный 5 4 4 4 4" xfId="11521"/>
    <cellStyle name="Обычный 5 4 4 4 5" xfId="15001"/>
    <cellStyle name="Обычный 5 4 4 4 6" xfId="18861"/>
    <cellStyle name="Обычный 5 4 4 4 7" xfId="23923"/>
    <cellStyle name="Обычный 5 4 4 4 8" xfId="33126"/>
    <cellStyle name="Обычный 5 4 4 4 9" xfId="42052"/>
    <cellStyle name="Обычный 5 4 4 5" xfId="6284"/>
    <cellStyle name="Обычный 5 4 4 5 2" xfId="6285"/>
    <cellStyle name="Обычный 5 4 4 5 2 2" xfId="28322"/>
    <cellStyle name="Обычный 5 4 4 5 2 3" xfId="37518"/>
    <cellStyle name="Обычный 5 4 4 5 2 4" xfId="46446"/>
    <cellStyle name="Обычный 5 4 4 5 2 5" xfId="55366"/>
    <cellStyle name="Обычный 5 4 4 5 3" xfId="11676"/>
    <cellStyle name="Обычный 5 4 4 5 4" xfId="15535"/>
    <cellStyle name="Обычный 5 4 4 5 5" xfId="19395"/>
    <cellStyle name="Обычный 5 4 4 5 6" xfId="24457"/>
    <cellStyle name="Обычный 5 4 4 5 7" xfId="33659"/>
    <cellStyle name="Обычный 5 4 4 5 8" xfId="42586"/>
    <cellStyle name="Обычный 5 4 4 5 9" xfId="51506"/>
    <cellStyle name="Обычный 5 4 4 6" xfId="6286"/>
    <cellStyle name="Обычный 5 4 4 6 2" xfId="6287"/>
    <cellStyle name="Обычный 5 4 4 6 2 2" xfId="26990"/>
    <cellStyle name="Обычный 5 4 4 6 2 3" xfId="36187"/>
    <cellStyle name="Обычный 5 4 4 6 2 4" xfId="45115"/>
    <cellStyle name="Обычный 5 4 4 6 2 5" xfId="54035"/>
    <cellStyle name="Обычный 5 4 4 6 3" xfId="14204"/>
    <cellStyle name="Обычный 5 4 4 6 4" xfId="18064"/>
    <cellStyle name="Обычный 5 4 4 6 5" xfId="23126"/>
    <cellStyle name="Обычный 5 4 4 6 6" xfId="31743"/>
    <cellStyle name="Обычный 5 4 4 6 7" xfId="41255"/>
    <cellStyle name="Обычный 5 4 4 6 8" xfId="50175"/>
    <cellStyle name="Обычный 5 4 4 7" xfId="6288"/>
    <cellStyle name="Обычный 5 4 4 7 2" xfId="29717"/>
    <cellStyle name="Обычный 5 4 4 7 3" xfId="38913"/>
    <cellStyle name="Обычный 5 4 4 7 4" xfId="47841"/>
    <cellStyle name="Обычный 5 4 4 7 5" xfId="56761"/>
    <cellStyle name="Обычный 5 4 4 8" xfId="6289"/>
    <cellStyle name="Обычный 5 4 4 8 2" xfId="25852"/>
    <cellStyle name="Обычный 5 4 4 8 3" xfId="35053"/>
    <cellStyle name="Обычный 5 4 4 8 4" xfId="43981"/>
    <cellStyle name="Обычный 5 4 4 8 5" xfId="52901"/>
    <cellStyle name="Обычный 5 4 4 9" xfId="13071"/>
    <cellStyle name="Обычный 5 4 5" xfId="6290"/>
    <cellStyle name="Обычный 5 4 5 10" xfId="20791"/>
    <cellStyle name="Обычный 5 4 5 11" xfId="10494"/>
    <cellStyle name="Обычный 5 4 5 12" xfId="21992"/>
    <cellStyle name="Обычный 5 4 5 13" xfId="31715"/>
    <cellStyle name="Обычный 5 4 5 14" xfId="40122"/>
    <cellStyle name="Обычный 5 4 5 15" xfId="49042"/>
    <cellStyle name="Обычный 5 4 5 2" xfId="6291"/>
    <cellStyle name="Обычный 5 4 5 2 10" xfId="10796"/>
    <cellStyle name="Обычный 5 4 5 2 11" xfId="22291"/>
    <cellStyle name="Обычный 5 4 5 2 12" xfId="31716"/>
    <cellStyle name="Обычный 5 4 5 2 13" xfId="40421"/>
    <cellStyle name="Обычный 5 4 5 2 14" xfId="49341"/>
    <cellStyle name="Обычный 5 4 5 2 2" xfId="6292"/>
    <cellStyle name="Обычный 5 4 5 2 2 10" xfId="22891"/>
    <cellStyle name="Обычный 5 4 5 2 2 11" xfId="31717"/>
    <cellStyle name="Обычный 5 4 5 2 2 12" xfId="41020"/>
    <cellStyle name="Обычный 5 4 5 2 2 13" xfId="49940"/>
    <cellStyle name="Обычный 5 4 5 2 2 2" xfId="6293"/>
    <cellStyle name="Обычный 5 4 5 2 2 2 2" xfId="6294"/>
    <cellStyle name="Обычный 5 4 5 2 2 2 2 2" xfId="29419"/>
    <cellStyle name="Обычный 5 4 5 2 2 2 2 3" xfId="38615"/>
    <cellStyle name="Обычный 5 4 5 2 2 2 2 4" xfId="47543"/>
    <cellStyle name="Обычный 5 4 5 2 2 2 2 5" xfId="56463"/>
    <cellStyle name="Обычный 5 4 5 2 2 2 3" xfId="12773"/>
    <cellStyle name="Обычный 5 4 5 2 2 2 4" xfId="16632"/>
    <cellStyle name="Обычный 5 4 5 2 2 2 5" xfId="20492"/>
    <cellStyle name="Обычный 5 4 5 2 2 2 6" xfId="25554"/>
    <cellStyle name="Обычный 5 4 5 2 2 2 7" xfId="34755"/>
    <cellStyle name="Обычный 5 4 5 2 2 2 8" xfId="43683"/>
    <cellStyle name="Обычный 5 4 5 2 2 2 9" xfId="52603"/>
    <cellStyle name="Обычный 5 4 5 2 2 3" xfId="6295"/>
    <cellStyle name="Обычный 5 4 5 2 2 3 2" xfId="6296"/>
    <cellStyle name="Обычный 5 4 5 2 2 3 2 2" xfId="28088"/>
    <cellStyle name="Обычный 5 4 5 2 2 3 2 3" xfId="37284"/>
    <cellStyle name="Обычный 5 4 5 2 2 3 2 4" xfId="46212"/>
    <cellStyle name="Обычный 5 4 5 2 2 3 2 5" xfId="55132"/>
    <cellStyle name="Обычный 5 4 5 2 2 3 3" xfId="15301"/>
    <cellStyle name="Обычный 5 4 5 2 2 3 4" xfId="19161"/>
    <cellStyle name="Обычный 5 4 5 2 2 3 5" xfId="24223"/>
    <cellStyle name="Обычный 5 4 5 2 2 3 6" xfId="33426"/>
    <cellStyle name="Обычный 5 4 5 2 2 3 7" xfId="42352"/>
    <cellStyle name="Обычный 5 4 5 2 2 3 8" xfId="51272"/>
    <cellStyle name="Обычный 5 4 5 2 2 4" xfId="6297"/>
    <cellStyle name="Обычный 5 4 5 2 2 4 2" xfId="30616"/>
    <cellStyle name="Обычный 5 4 5 2 2 4 3" xfId="39812"/>
    <cellStyle name="Обычный 5 4 5 2 2 4 4" xfId="48740"/>
    <cellStyle name="Обычный 5 4 5 2 2 4 5" xfId="57660"/>
    <cellStyle name="Обычный 5 4 5 2 2 5" xfId="6298"/>
    <cellStyle name="Обычный 5 4 5 2 2 5 2" xfId="26755"/>
    <cellStyle name="Обычный 5 4 5 2 2 5 3" xfId="35952"/>
    <cellStyle name="Обычный 5 4 5 2 2 5 4" xfId="44880"/>
    <cellStyle name="Обычный 5 4 5 2 2 5 5" xfId="53800"/>
    <cellStyle name="Обычный 5 4 5 2 2 6" xfId="13970"/>
    <cellStyle name="Обычный 5 4 5 2 2 7" xfId="17829"/>
    <cellStyle name="Обычный 5 4 5 2 2 8" xfId="21689"/>
    <cellStyle name="Обычный 5 4 5 2 2 9" xfId="11317"/>
    <cellStyle name="Обычный 5 4 5 2 3" xfId="6299"/>
    <cellStyle name="Обычный 5 4 5 2 3 2" xfId="6300"/>
    <cellStyle name="Обычный 5 4 5 2 3 2 2" xfId="28821"/>
    <cellStyle name="Обычный 5 4 5 2 3 2 3" xfId="38017"/>
    <cellStyle name="Обычный 5 4 5 2 3 2 4" xfId="46945"/>
    <cellStyle name="Обычный 5 4 5 2 3 2 5" xfId="55865"/>
    <cellStyle name="Обычный 5 4 5 2 3 3" xfId="12175"/>
    <cellStyle name="Обычный 5 4 5 2 3 4" xfId="16034"/>
    <cellStyle name="Обычный 5 4 5 2 3 5" xfId="19894"/>
    <cellStyle name="Обычный 5 4 5 2 3 6" xfId="24956"/>
    <cellStyle name="Обычный 5 4 5 2 3 7" xfId="34157"/>
    <cellStyle name="Обычный 5 4 5 2 3 8" xfId="43085"/>
    <cellStyle name="Обычный 5 4 5 2 3 9" xfId="52005"/>
    <cellStyle name="Обычный 5 4 5 2 4" xfId="6301"/>
    <cellStyle name="Обычный 5 4 5 2 4 2" xfId="6302"/>
    <cellStyle name="Обычный 5 4 5 2 4 2 2" xfId="27490"/>
    <cellStyle name="Обычный 5 4 5 2 4 2 3" xfId="36686"/>
    <cellStyle name="Обычный 5 4 5 2 4 2 4" xfId="45614"/>
    <cellStyle name="Обычный 5 4 5 2 4 2 5" xfId="54534"/>
    <cellStyle name="Обычный 5 4 5 2 4 3" xfId="14703"/>
    <cellStyle name="Обычный 5 4 5 2 4 4" xfId="18563"/>
    <cellStyle name="Обычный 5 4 5 2 4 5" xfId="23625"/>
    <cellStyle name="Обычный 5 4 5 2 4 6" xfId="32829"/>
    <cellStyle name="Обычный 5 4 5 2 4 7" xfId="41754"/>
    <cellStyle name="Обычный 5 4 5 2 4 8" xfId="50674"/>
    <cellStyle name="Обычный 5 4 5 2 5" xfId="6303"/>
    <cellStyle name="Обычный 5 4 5 2 5 2" xfId="30017"/>
    <cellStyle name="Обычный 5 4 5 2 5 3" xfId="39213"/>
    <cellStyle name="Обычный 5 4 5 2 5 4" xfId="48141"/>
    <cellStyle name="Обычный 5 4 5 2 5 5" xfId="57061"/>
    <cellStyle name="Обычный 5 4 5 2 6" xfId="6304"/>
    <cellStyle name="Обычный 5 4 5 2 6 2" xfId="26156"/>
    <cellStyle name="Обычный 5 4 5 2 6 3" xfId="35353"/>
    <cellStyle name="Обычный 5 4 5 2 6 4" xfId="44281"/>
    <cellStyle name="Обычный 5 4 5 2 6 5" xfId="53201"/>
    <cellStyle name="Обычный 5 4 5 2 7" xfId="13371"/>
    <cellStyle name="Обычный 5 4 5 2 8" xfId="17230"/>
    <cellStyle name="Обычный 5 4 5 2 9" xfId="21090"/>
    <cellStyle name="Обычный 5 4 5 3" xfId="6305"/>
    <cellStyle name="Обычный 5 4 5 3 10" xfId="22592"/>
    <cellStyle name="Обычный 5 4 5 3 11" xfId="31718"/>
    <cellStyle name="Обычный 5 4 5 3 12" xfId="40721"/>
    <cellStyle name="Обычный 5 4 5 3 13" xfId="49641"/>
    <cellStyle name="Обычный 5 4 5 3 2" xfId="6306"/>
    <cellStyle name="Обычный 5 4 5 3 2 2" xfId="6307"/>
    <cellStyle name="Обычный 5 4 5 3 2 2 2" xfId="29120"/>
    <cellStyle name="Обычный 5 4 5 3 2 2 3" xfId="38316"/>
    <cellStyle name="Обычный 5 4 5 3 2 2 4" xfId="47244"/>
    <cellStyle name="Обычный 5 4 5 3 2 2 5" xfId="56164"/>
    <cellStyle name="Обычный 5 4 5 3 2 3" xfId="12474"/>
    <cellStyle name="Обычный 5 4 5 3 2 4" xfId="16333"/>
    <cellStyle name="Обычный 5 4 5 3 2 5" xfId="20193"/>
    <cellStyle name="Обычный 5 4 5 3 2 6" xfId="25255"/>
    <cellStyle name="Обычный 5 4 5 3 2 7" xfId="34456"/>
    <cellStyle name="Обычный 5 4 5 3 2 8" xfId="43384"/>
    <cellStyle name="Обычный 5 4 5 3 2 9" xfId="52304"/>
    <cellStyle name="Обычный 5 4 5 3 3" xfId="6308"/>
    <cellStyle name="Обычный 5 4 5 3 3 2" xfId="6309"/>
    <cellStyle name="Обычный 5 4 5 3 3 2 2" xfId="27789"/>
    <cellStyle name="Обычный 5 4 5 3 3 2 3" xfId="36985"/>
    <cellStyle name="Обычный 5 4 5 3 3 2 4" xfId="45913"/>
    <cellStyle name="Обычный 5 4 5 3 3 2 5" xfId="54833"/>
    <cellStyle name="Обычный 5 4 5 3 3 3" xfId="15002"/>
    <cellStyle name="Обычный 5 4 5 3 3 4" xfId="18862"/>
    <cellStyle name="Обычный 5 4 5 3 3 5" xfId="23924"/>
    <cellStyle name="Обычный 5 4 5 3 3 6" xfId="33127"/>
    <cellStyle name="Обычный 5 4 5 3 3 7" xfId="42053"/>
    <cellStyle name="Обычный 5 4 5 3 3 8" xfId="50973"/>
    <cellStyle name="Обычный 5 4 5 3 4" xfId="6310"/>
    <cellStyle name="Обычный 5 4 5 3 4 2" xfId="30317"/>
    <cellStyle name="Обычный 5 4 5 3 4 3" xfId="39513"/>
    <cellStyle name="Обычный 5 4 5 3 4 4" xfId="48441"/>
    <cellStyle name="Обычный 5 4 5 3 4 5" xfId="57361"/>
    <cellStyle name="Обычный 5 4 5 3 5" xfId="6311"/>
    <cellStyle name="Обычный 5 4 5 3 5 2" xfId="26456"/>
    <cellStyle name="Обычный 5 4 5 3 5 3" xfId="35653"/>
    <cellStyle name="Обычный 5 4 5 3 5 4" xfId="44581"/>
    <cellStyle name="Обычный 5 4 5 3 5 5" xfId="53501"/>
    <cellStyle name="Обычный 5 4 5 3 6" xfId="13671"/>
    <cellStyle name="Обычный 5 4 5 3 7" xfId="17530"/>
    <cellStyle name="Обычный 5 4 5 3 8" xfId="21390"/>
    <cellStyle name="Обычный 5 4 5 3 9" xfId="11041"/>
    <cellStyle name="Обычный 5 4 5 4" xfId="6312"/>
    <cellStyle name="Обычный 5 4 5 4 2" xfId="6313"/>
    <cellStyle name="Обычный 5 4 5 4 2 2" xfId="28522"/>
    <cellStyle name="Обычный 5 4 5 4 2 3" xfId="37718"/>
    <cellStyle name="Обычный 5 4 5 4 2 4" xfId="46646"/>
    <cellStyle name="Обычный 5 4 5 4 2 5" xfId="55566"/>
    <cellStyle name="Обычный 5 4 5 4 3" xfId="11876"/>
    <cellStyle name="Обычный 5 4 5 4 4" xfId="15735"/>
    <cellStyle name="Обычный 5 4 5 4 5" xfId="19595"/>
    <cellStyle name="Обычный 5 4 5 4 6" xfId="24657"/>
    <cellStyle name="Обычный 5 4 5 4 7" xfId="33859"/>
    <cellStyle name="Обычный 5 4 5 4 8" xfId="42786"/>
    <cellStyle name="Обычный 5 4 5 4 9" xfId="51706"/>
    <cellStyle name="Обычный 5 4 5 5" xfId="6314"/>
    <cellStyle name="Обычный 5 4 5 5 2" xfId="6315"/>
    <cellStyle name="Обычный 5 4 5 5 2 2" xfId="27190"/>
    <cellStyle name="Обычный 5 4 5 5 2 3" xfId="36387"/>
    <cellStyle name="Обычный 5 4 5 5 2 4" xfId="45315"/>
    <cellStyle name="Обычный 5 4 5 5 2 5" xfId="54235"/>
    <cellStyle name="Обычный 5 4 5 5 3" xfId="14404"/>
    <cellStyle name="Обычный 5 4 5 5 4" xfId="18264"/>
    <cellStyle name="Обычный 5 4 5 5 5" xfId="23326"/>
    <cellStyle name="Обычный 5 4 5 5 6" xfId="32531"/>
    <cellStyle name="Обычный 5 4 5 5 7" xfId="41455"/>
    <cellStyle name="Обычный 5 4 5 5 8" xfId="50375"/>
    <cellStyle name="Обычный 5 4 5 6" xfId="6316"/>
    <cellStyle name="Обычный 5 4 5 6 2" xfId="29718"/>
    <cellStyle name="Обычный 5 4 5 6 3" xfId="38914"/>
    <cellStyle name="Обычный 5 4 5 6 4" xfId="47842"/>
    <cellStyle name="Обычный 5 4 5 6 5" xfId="56762"/>
    <cellStyle name="Обычный 5 4 5 7" xfId="6317"/>
    <cellStyle name="Обычный 5 4 5 7 2" xfId="25853"/>
    <cellStyle name="Обычный 5 4 5 7 3" xfId="35054"/>
    <cellStyle name="Обычный 5 4 5 7 4" xfId="43982"/>
    <cellStyle name="Обычный 5 4 5 7 5" xfId="52902"/>
    <cellStyle name="Обычный 5 4 5 8" xfId="13072"/>
    <cellStyle name="Обычный 5 4 5 9" xfId="16931"/>
    <cellStyle name="Обычный 5 4 6" xfId="6318"/>
    <cellStyle name="Обычный 5 4 6 10" xfId="20792"/>
    <cellStyle name="Обычный 5 4 6 11" xfId="10495"/>
    <cellStyle name="Обычный 5 4 6 12" xfId="21993"/>
    <cellStyle name="Обычный 5 4 6 13" xfId="31719"/>
    <cellStyle name="Обычный 5 4 6 14" xfId="40123"/>
    <cellStyle name="Обычный 5 4 6 15" xfId="49043"/>
    <cellStyle name="Обычный 5 4 6 2" xfId="6319"/>
    <cellStyle name="Обычный 5 4 6 2 10" xfId="10797"/>
    <cellStyle name="Обычный 5 4 6 2 11" xfId="22292"/>
    <cellStyle name="Обычный 5 4 6 2 12" xfId="31720"/>
    <cellStyle name="Обычный 5 4 6 2 13" xfId="40422"/>
    <cellStyle name="Обычный 5 4 6 2 14" xfId="49342"/>
    <cellStyle name="Обычный 5 4 6 2 2" xfId="6320"/>
    <cellStyle name="Обычный 5 4 6 2 2 10" xfId="22892"/>
    <cellStyle name="Обычный 5 4 6 2 2 11" xfId="31721"/>
    <cellStyle name="Обычный 5 4 6 2 2 12" xfId="41021"/>
    <cellStyle name="Обычный 5 4 6 2 2 13" xfId="49941"/>
    <cellStyle name="Обычный 5 4 6 2 2 2" xfId="6321"/>
    <cellStyle name="Обычный 5 4 6 2 2 2 2" xfId="6322"/>
    <cellStyle name="Обычный 5 4 6 2 2 2 2 2" xfId="29420"/>
    <cellStyle name="Обычный 5 4 6 2 2 2 2 3" xfId="38616"/>
    <cellStyle name="Обычный 5 4 6 2 2 2 2 4" xfId="47544"/>
    <cellStyle name="Обычный 5 4 6 2 2 2 2 5" xfId="56464"/>
    <cellStyle name="Обычный 5 4 6 2 2 2 3" xfId="12774"/>
    <cellStyle name="Обычный 5 4 6 2 2 2 4" xfId="16633"/>
    <cellStyle name="Обычный 5 4 6 2 2 2 5" xfId="20493"/>
    <cellStyle name="Обычный 5 4 6 2 2 2 6" xfId="25555"/>
    <cellStyle name="Обычный 5 4 6 2 2 2 7" xfId="34756"/>
    <cellStyle name="Обычный 5 4 6 2 2 2 8" xfId="43684"/>
    <cellStyle name="Обычный 5 4 6 2 2 2 9" xfId="52604"/>
    <cellStyle name="Обычный 5 4 6 2 2 3" xfId="6323"/>
    <cellStyle name="Обычный 5 4 6 2 2 3 2" xfId="6324"/>
    <cellStyle name="Обычный 5 4 6 2 2 3 2 2" xfId="28089"/>
    <cellStyle name="Обычный 5 4 6 2 2 3 2 3" xfId="37285"/>
    <cellStyle name="Обычный 5 4 6 2 2 3 2 4" xfId="46213"/>
    <cellStyle name="Обычный 5 4 6 2 2 3 2 5" xfId="55133"/>
    <cellStyle name="Обычный 5 4 6 2 2 3 3" xfId="15302"/>
    <cellStyle name="Обычный 5 4 6 2 2 3 4" xfId="19162"/>
    <cellStyle name="Обычный 5 4 6 2 2 3 5" xfId="24224"/>
    <cellStyle name="Обычный 5 4 6 2 2 3 6" xfId="33427"/>
    <cellStyle name="Обычный 5 4 6 2 2 3 7" xfId="42353"/>
    <cellStyle name="Обычный 5 4 6 2 2 3 8" xfId="51273"/>
    <cellStyle name="Обычный 5 4 6 2 2 4" xfId="6325"/>
    <cellStyle name="Обычный 5 4 6 2 2 4 2" xfId="30617"/>
    <cellStyle name="Обычный 5 4 6 2 2 4 3" xfId="39813"/>
    <cellStyle name="Обычный 5 4 6 2 2 4 4" xfId="48741"/>
    <cellStyle name="Обычный 5 4 6 2 2 4 5" xfId="57661"/>
    <cellStyle name="Обычный 5 4 6 2 2 5" xfId="6326"/>
    <cellStyle name="Обычный 5 4 6 2 2 5 2" xfId="26756"/>
    <cellStyle name="Обычный 5 4 6 2 2 5 3" xfId="35953"/>
    <cellStyle name="Обычный 5 4 6 2 2 5 4" xfId="44881"/>
    <cellStyle name="Обычный 5 4 6 2 2 5 5" xfId="53801"/>
    <cellStyle name="Обычный 5 4 6 2 2 6" xfId="13971"/>
    <cellStyle name="Обычный 5 4 6 2 2 7" xfId="17830"/>
    <cellStyle name="Обычный 5 4 6 2 2 8" xfId="21690"/>
    <cellStyle name="Обычный 5 4 6 2 2 9" xfId="11318"/>
    <cellStyle name="Обычный 5 4 6 2 3" xfId="6327"/>
    <cellStyle name="Обычный 5 4 6 2 3 2" xfId="6328"/>
    <cellStyle name="Обычный 5 4 6 2 3 2 2" xfId="28822"/>
    <cellStyle name="Обычный 5 4 6 2 3 2 3" xfId="38018"/>
    <cellStyle name="Обычный 5 4 6 2 3 2 4" xfId="46946"/>
    <cellStyle name="Обычный 5 4 6 2 3 2 5" xfId="55866"/>
    <cellStyle name="Обычный 5 4 6 2 3 3" xfId="12176"/>
    <cellStyle name="Обычный 5 4 6 2 3 4" xfId="16035"/>
    <cellStyle name="Обычный 5 4 6 2 3 5" xfId="19895"/>
    <cellStyle name="Обычный 5 4 6 2 3 6" xfId="24957"/>
    <cellStyle name="Обычный 5 4 6 2 3 7" xfId="34158"/>
    <cellStyle name="Обычный 5 4 6 2 3 8" xfId="43086"/>
    <cellStyle name="Обычный 5 4 6 2 3 9" xfId="52006"/>
    <cellStyle name="Обычный 5 4 6 2 4" xfId="6329"/>
    <cellStyle name="Обычный 5 4 6 2 4 2" xfId="6330"/>
    <cellStyle name="Обычный 5 4 6 2 4 2 2" xfId="27491"/>
    <cellStyle name="Обычный 5 4 6 2 4 2 3" xfId="36687"/>
    <cellStyle name="Обычный 5 4 6 2 4 2 4" xfId="45615"/>
    <cellStyle name="Обычный 5 4 6 2 4 2 5" xfId="54535"/>
    <cellStyle name="Обычный 5 4 6 2 4 3" xfId="14704"/>
    <cellStyle name="Обычный 5 4 6 2 4 4" xfId="18564"/>
    <cellStyle name="Обычный 5 4 6 2 4 5" xfId="23626"/>
    <cellStyle name="Обычный 5 4 6 2 4 6" xfId="32830"/>
    <cellStyle name="Обычный 5 4 6 2 4 7" xfId="41755"/>
    <cellStyle name="Обычный 5 4 6 2 4 8" xfId="50675"/>
    <cellStyle name="Обычный 5 4 6 2 5" xfId="6331"/>
    <cellStyle name="Обычный 5 4 6 2 5 2" xfId="30018"/>
    <cellStyle name="Обычный 5 4 6 2 5 3" xfId="39214"/>
    <cellStyle name="Обычный 5 4 6 2 5 4" xfId="48142"/>
    <cellStyle name="Обычный 5 4 6 2 5 5" xfId="57062"/>
    <cellStyle name="Обычный 5 4 6 2 6" xfId="6332"/>
    <cellStyle name="Обычный 5 4 6 2 6 2" xfId="26157"/>
    <cellStyle name="Обычный 5 4 6 2 6 3" xfId="35354"/>
    <cellStyle name="Обычный 5 4 6 2 6 4" xfId="44282"/>
    <cellStyle name="Обычный 5 4 6 2 6 5" xfId="53202"/>
    <cellStyle name="Обычный 5 4 6 2 7" xfId="13372"/>
    <cellStyle name="Обычный 5 4 6 2 8" xfId="17231"/>
    <cellStyle name="Обычный 5 4 6 2 9" xfId="21091"/>
    <cellStyle name="Обычный 5 4 6 3" xfId="6333"/>
    <cellStyle name="Обычный 5 4 6 3 10" xfId="22593"/>
    <cellStyle name="Обычный 5 4 6 3 11" xfId="31722"/>
    <cellStyle name="Обычный 5 4 6 3 12" xfId="40722"/>
    <cellStyle name="Обычный 5 4 6 3 13" xfId="49642"/>
    <cellStyle name="Обычный 5 4 6 3 2" xfId="6334"/>
    <cellStyle name="Обычный 5 4 6 3 2 2" xfId="6335"/>
    <cellStyle name="Обычный 5 4 6 3 2 2 2" xfId="29121"/>
    <cellStyle name="Обычный 5 4 6 3 2 2 3" xfId="38317"/>
    <cellStyle name="Обычный 5 4 6 3 2 2 4" xfId="47245"/>
    <cellStyle name="Обычный 5 4 6 3 2 2 5" xfId="56165"/>
    <cellStyle name="Обычный 5 4 6 3 2 3" xfId="12475"/>
    <cellStyle name="Обычный 5 4 6 3 2 4" xfId="16334"/>
    <cellStyle name="Обычный 5 4 6 3 2 5" xfId="20194"/>
    <cellStyle name="Обычный 5 4 6 3 2 6" xfId="25256"/>
    <cellStyle name="Обычный 5 4 6 3 2 7" xfId="34457"/>
    <cellStyle name="Обычный 5 4 6 3 2 8" xfId="43385"/>
    <cellStyle name="Обычный 5 4 6 3 2 9" xfId="52305"/>
    <cellStyle name="Обычный 5 4 6 3 3" xfId="6336"/>
    <cellStyle name="Обычный 5 4 6 3 3 2" xfId="6337"/>
    <cellStyle name="Обычный 5 4 6 3 3 2 2" xfId="27790"/>
    <cellStyle name="Обычный 5 4 6 3 3 2 3" xfId="36986"/>
    <cellStyle name="Обычный 5 4 6 3 3 2 4" xfId="45914"/>
    <cellStyle name="Обычный 5 4 6 3 3 2 5" xfId="54834"/>
    <cellStyle name="Обычный 5 4 6 3 3 3" xfId="15003"/>
    <cellStyle name="Обычный 5 4 6 3 3 4" xfId="18863"/>
    <cellStyle name="Обычный 5 4 6 3 3 5" xfId="23925"/>
    <cellStyle name="Обычный 5 4 6 3 3 6" xfId="33128"/>
    <cellStyle name="Обычный 5 4 6 3 3 7" xfId="42054"/>
    <cellStyle name="Обычный 5 4 6 3 3 8" xfId="50974"/>
    <cellStyle name="Обычный 5 4 6 3 4" xfId="6338"/>
    <cellStyle name="Обычный 5 4 6 3 4 2" xfId="30318"/>
    <cellStyle name="Обычный 5 4 6 3 4 3" xfId="39514"/>
    <cellStyle name="Обычный 5 4 6 3 4 4" xfId="48442"/>
    <cellStyle name="Обычный 5 4 6 3 4 5" xfId="57362"/>
    <cellStyle name="Обычный 5 4 6 3 5" xfId="6339"/>
    <cellStyle name="Обычный 5 4 6 3 5 2" xfId="26457"/>
    <cellStyle name="Обычный 5 4 6 3 5 3" xfId="35654"/>
    <cellStyle name="Обычный 5 4 6 3 5 4" xfId="44582"/>
    <cellStyle name="Обычный 5 4 6 3 5 5" xfId="53502"/>
    <cellStyle name="Обычный 5 4 6 3 6" xfId="13672"/>
    <cellStyle name="Обычный 5 4 6 3 7" xfId="17531"/>
    <cellStyle name="Обычный 5 4 6 3 8" xfId="21391"/>
    <cellStyle name="Обычный 5 4 6 3 9" xfId="11042"/>
    <cellStyle name="Обычный 5 4 6 4" xfId="6340"/>
    <cellStyle name="Обычный 5 4 6 4 2" xfId="6341"/>
    <cellStyle name="Обычный 5 4 6 4 2 2" xfId="28523"/>
    <cellStyle name="Обычный 5 4 6 4 2 3" xfId="37719"/>
    <cellStyle name="Обычный 5 4 6 4 2 4" xfId="46647"/>
    <cellStyle name="Обычный 5 4 6 4 2 5" xfId="55567"/>
    <cellStyle name="Обычный 5 4 6 4 3" xfId="11877"/>
    <cellStyle name="Обычный 5 4 6 4 4" xfId="15736"/>
    <cellStyle name="Обычный 5 4 6 4 5" xfId="19596"/>
    <cellStyle name="Обычный 5 4 6 4 6" xfId="24658"/>
    <cellStyle name="Обычный 5 4 6 4 7" xfId="33860"/>
    <cellStyle name="Обычный 5 4 6 4 8" xfId="42787"/>
    <cellStyle name="Обычный 5 4 6 4 9" xfId="51707"/>
    <cellStyle name="Обычный 5 4 6 5" xfId="6342"/>
    <cellStyle name="Обычный 5 4 6 5 2" xfId="6343"/>
    <cellStyle name="Обычный 5 4 6 5 2 2" xfId="27191"/>
    <cellStyle name="Обычный 5 4 6 5 2 3" xfId="36388"/>
    <cellStyle name="Обычный 5 4 6 5 2 4" xfId="45316"/>
    <cellStyle name="Обычный 5 4 6 5 2 5" xfId="54236"/>
    <cellStyle name="Обычный 5 4 6 5 3" xfId="14405"/>
    <cellStyle name="Обычный 5 4 6 5 4" xfId="18265"/>
    <cellStyle name="Обычный 5 4 6 5 5" xfId="23327"/>
    <cellStyle name="Обычный 5 4 6 5 6" xfId="32532"/>
    <cellStyle name="Обычный 5 4 6 5 7" xfId="41456"/>
    <cellStyle name="Обычный 5 4 6 5 8" xfId="50376"/>
    <cellStyle name="Обычный 5 4 6 6" xfId="6344"/>
    <cellStyle name="Обычный 5 4 6 6 2" xfId="29719"/>
    <cellStyle name="Обычный 5 4 6 6 3" xfId="38915"/>
    <cellStyle name="Обычный 5 4 6 6 4" xfId="47843"/>
    <cellStyle name="Обычный 5 4 6 6 5" xfId="56763"/>
    <cellStyle name="Обычный 5 4 6 7" xfId="6345"/>
    <cellStyle name="Обычный 5 4 6 7 2" xfId="25854"/>
    <cellStyle name="Обычный 5 4 6 7 3" xfId="35055"/>
    <cellStyle name="Обычный 5 4 6 7 4" xfId="43983"/>
    <cellStyle name="Обычный 5 4 6 7 5" xfId="52903"/>
    <cellStyle name="Обычный 5 4 6 8" xfId="13073"/>
    <cellStyle name="Обычный 5 4 6 9" xfId="16932"/>
    <cellStyle name="Обычный 5 4 7" xfId="6346"/>
    <cellStyle name="Обычный 5 4 7 10" xfId="20793"/>
    <cellStyle name="Обычный 5 4 7 11" xfId="10496"/>
    <cellStyle name="Обычный 5 4 7 12" xfId="21994"/>
    <cellStyle name="Обычный 5 4 7 13" xfId="31723"/>
    <cellStyle name="Обычный 5 4 7 14" xfId="40124"/>
    <cellStyle name="Обычный 5 4 7 15" xfId="49044"/>
    <cellStyle name="Обычный 5 4 7 2" xfId="6347"/>
    <cellStyle name="Обычный 5 4 7 2 10" xfId="10798"/>
    <cellStyle name="Обычный 5 4 7 2 11" xfId="22293"/>
    <cellStyle name="Обычный 5 4 7 2 12" xfId="31724"/>
    <cellStyle name="Обычный 5 4 7 2 13" xfId="40423"/>
    <cellStyle name="Обычный 5 4 7 2 14" xfId="49343"/>
    <cellStyle name="Обычный 5 4 7 2 2" xfId="6348"/>
    <cellStyle name="Обычный 5 4 7 2 2 10" xfId="22893"/>
    <cellStyle name="Обычный 5 4 7 2 2 11" xfId="31725"/>
    <cellStyle name="Обычный 5 4 7 2 2 12" xfId="41022"/>
    <cellStyle name="Обычный 5 4 7 2 2 13" xfId="49942"/>
    <cellStyle name="Обычный 5 4 7 2 2 2" xfId="6349"/>
    <cellStyle name="Обычный 5 4 7 2 2 2 2" xfId="6350"/>
    <cellStyle name="Обычный 5 4 7 2 2 2 2 2" xfId="29421"/>
    <cellStyle name="Обычный 5 4 7 2 2 2 2 3" xfId="38617"/>
    <cellStyle name="Обычный 5 4 7 2 2 2 2 4" xfId="47545"/>
    <cellStyle name="Обычный 5 4 7 2 2 2 2 5" xfId="56465"/>
    <cellStyle name="Обычный 5 4 7 2 2 2 3" xfId="12775"/>
    <cellStyle name="Обычный 5 4 7 2 2 2 4" xfId="16634"/>
    <cellStyle name="Обычный 5 4 7 2 2 2 5" xfId="20494"/>
    <cellStyle name="Обычный 5 4 7 2 2 2 6" xfId="25556"/>
    <cellStyle name="Обычный 5 4 7 2 2 2 7" xfId="34757"/>
    <cellStyle name="Обычный 5 4 7 2 2 2 8" xfId="43685"/>
    <cellStyle name="Обычный 5 4 7 2 2 2 9" xfId="52605"/>
    <cellStyle name="Обычный 5 4 7 2 2 3" xfId="6351"/>
    <cellStyle name="Обычный 5 4 7 2 2 3 2" xfId="6352"/>
    <cellStyle name="Обычный 5 4 7 2 2 3 2 2" xfId="28090"/>
    <cellStyle name="Обычный 5 4 7 2 2 3 2 3" xfId="37286"/>
    <cellStyle name="Обычный 5 4 7 2 2 3 2 4" xfId="46214"/>
    <cellStyle name="Обычный 5 4 7 2 2 3 2 5" xfId="55134"/>
    <cellStyle name="Обычный 5 4 7 2 2 3 3" xfId="15303"/>
    <cellStyle name="Обычный 5 4 7 2 2 3 4" xfId="19163"/>
    <cellStyle name="Обычный 5 4 7 2 2 3 5" xfId="24225"/>
    <cellStyle name="Обычный 5 4 7 2 2 3 6" xfId="33428"/>
    <cellStyle name="Обычный 5 4 7 2 2 3 7" xfId="42354"/>
    <cellStyle name="Обычный 5 4 7 2 2 3 8" xfId="51274"/>
    <cellStyle name="Обычный 5 4 7 2 2 4" xfId="6353"/>
    <cellStyle name="Обычный 5 4 7 2 2 4 2" xfId="30618"/>
    <cellStyle name="Обычный 5 4 7 2 2 4 3" xfId="39814"/>
    <cellStyle name="Обычный 5 4 7 2 2 4 4" xfId="48742"/>
    <cellStyle name="Обычный 5 4 7 2 2 4 5" xfId="57662"/>
    <cellStyle name="Обычный 5 4 7 2 2 5" xfId="6354"/>
    <cellStyle name="Обычный 5 4 7 2 2 5 2" xfId="26757"/>
    <cellStyle name="Обычный 5 4 7 2 2 5 3" xfId="35954"/>
    <cellStyle name="Обычный 5 4 7 2 2 5 4" xfId="44882"/>
    <cellStyle name="Обычный 5 4 7 2 2 5 5" xfId="53802"/>
    <cellStyle name="Обычный 5 4 7 2 2 6" xfId="13972"/>
    <cellStyle name="Обычный 5 4 7 2 2 7" xfId="17831"/>
    <cellStyle name="Обычный 5 4 7 2 2 8" xfId="21691"/>
    <cellStyle name="Обычный 5 4 7 2 2 9" xfId="11319"/>
    <cellStyle name="Обычный 5 4 7 2 3" xfId="6355"/>
    <cellStyle name="Обычный 5 4 7 2 3 2" xfId="6356"/>
    <cellStyle name="Обычный 5 4 7 2 3 2 2" xfId="28823"/>
    <cellStyle name="Обычный 5 4 7 2 3 2 3" xfId="38019"/>
    <cellStyle name="Обычный 5 4 7 2 3 2 4" xfId="46947"/>
    <cellStyle name="Обычный 5 4 7 2 3 2 5" xfId="55867"/>
    <cellStyle name="Обычный 5 4 7 2 3 3" xfId="12177"/>
    <cellStyle name="Обычный 5 4 7 2 3 4" xfId="16036"/>
    <cellStyle name="Обычный 5 4 7 2 3 5" xfId="19896"/>
    <cellStyle name="Обычный 5 4 7 2 3 6" xfId="24958"/>
    <cellStyle name="Обычный 5 4 7 2 3 7" xfId="34159"/>
    <cellStyle name="Обычный 5 4 7 2 3 8" xfId="43087"/>
    <cellStyle name="Обычный 5 4 7 2 3 9" xfId="52007"/>
    <cellStyle name="Обычный 5 4 7 2 4" xfId="6357"/>
    <cellStyle name="Обычный 5 4 7 2 4 2" xfId="6358"/>
    <cellStyle name="Обычный 5 4 7 2 4 2 2" xfId="27492"/>
    <cellStyle name="Обычный 5 4 7 2 4 2 3" xfId="36688"/>
    <cellStyle name="Обычный 5 4 7 2 4 2 4" xfId="45616"/>
    <cellStyle name="Обычный 5 4 7 2 4 2 5" xfId="54536"/>
    <cellStyle name="Обычный 5 4 7 2 4 3" xfId="14705"/>
    <cellStyle name="Обычный 5 4 7 2 4 4" xfId="18565"/>
    <cellStyle name="Обычный 5 4 7 2 4 5" xfId="23627"/>
    <cellStyle name="Обычный 5 4 7 2 4 6" xfId="32831"/>
    <cellStyle name="Обычный 5 4 7 2 4 7" xfId="41756"/>
    <cellStyle name="Обычный 5 4 7 2 4 8" xfId="50676"/>
    <cellStyle name="Обычный 5 4 7 2 5" xfId="6359"/>
    <cellStyle name="Обычный 5 4 7 2 5 2" xfId="30019"/>
    <cellStyle name="Обычный 5 4 7 2 5 3" xfId="39215"/>
    <cellStyle name="Обычный 5 4 7 2 5 4" xfId="48143"/>
    <cellStyle name="Обычный 5 4 7 2 5 5" xfId="57063"/>
    <cellStyle name="Обычный 5 4 7 2 6" xfId="6360"/>
    <cellStyle name="Обычный 5 4 7 2 6 2" xfId="26158"/>
    <cellStyle name="Обычный 5 4 7 2 6 3" xfId="35355"/>
    <cellStyle name="Обычный 5 4 7 2 6 4" xfId="44283"/>
    <cellStyle name="Обычный 5 4 7 2 6 5" xfId="53203"/>
    <cellStyle name="Обычный 5 4 7 2 7" xfId="13373"/>
    <cellStyle name="Обычный 5 4 7 2 8" xfId="17232"/>
    <cellStyle name="Обычный 5 4 7 2 9" xfId="21092"/>
    <cellStyle name="Обычный 5 4 7 3" xfId="6361"/>
    <cellStyle name="Обычный 5 4 7 3 10" xfId="22594"/>
    <cellStyle name="Обычный 5 4 7 3 11" xfId="31726"/>
    <cellStyle name="Обычный 5 4 7 3 12" xfId="40723"/>
    <cellStyle name="Обычный 5 4 7 3 13" xfId="49643"/>
    <cellStyle name="Обычный 5 4 7 3 2" xfId="6362"/>
    <cellStyle name="Обычный 5 4 7 3 2 2" xfId="6363"/>
    <cellStyle name="Обычный 5 4 7 3 2 2 2" xfId="29122"/>
    <cellStyle name="Обычный 5 4 7 3 2 2 3" xfId="38318"/>
    <cellStyle name="Обычный 5 4 7 3 2 2 4" xfId="47246"/>
    <cellStyle name="Обычный 5 4 7 3 2 2 5" xfId="56166"/>
    <cellStyle name="Обычный 5 4 7 3 2 3" xfId="12476"/>
    <cellStyle name="Обычный 5 4 7 3 2 4" xfId="16335"/>
    <cellStyle name="Обычный 5 4 7 3 2 5" xfId="20195"/>
    <cellStyle name="Обычный 5 4 7 3 2 6" xfId="25257"/>
    <cellStyle name="Обычный 5 4 7 3 2 7" xfId="34458"/>
    <cellStyle name="Обычный 5 4 7 3 2 8" xfId="43386"/>
    <cellStyle name="Обычный 5 4 7 3 2 9" xfId="52306"/>
    <cellStyle name="Обычный 5 4 7 3 3" xfId="6364"/>
    <cellStyle name="Обычный 5 4 7 3 3 2" xfId="6365"/>
    <cellStyle name="Обычный 5 4 7 3 3 2 2" xfId="27791"/>
    <cellStyle name="Обычный 5 4 7 3 3 2 3" xfId="36987"/>
    <cellStyle name="Обычный 5 4 7 3 3 2 4" xfId="45915"/>
    <cellStyle name="Обычный 5 4 7 3 3 2 5" xfId="54835"/>
    <cellStyle name="Обычный 5 4 7 3 3 3" xfId="15004"/>
    <cellStyle name="Обычный 5 4 7 3 3 4" xfId="18864"/>
    <cellStyle name="Обычный 5 4 7 3 3 5" xfId="23926"/>
    <cellStyle name="Обычный 5 4 7 3 3 6" xfId="33129"/>
    <cellStyle name="Обычный 5 4 7 3 3 7" xfId="42055"/>
    <cellStyle name="Обычный 5 4 7 3 3 8" xfId="50975"/>
    <cellStyle name="Обычный 5 4 7 3 4" xfId="6366"/>
    <cellStyle name="Обычный 5 4 7 3 4 2" xfId="30319"/>
    <cellStyle name="Обычный 5 4 7 3 4 3" xfId="39515"/>
    <cellStyle name="Обычный 5 4 7 3 4 4" xfId="48443"/>
    <cellStyle name="Обычный 5 4 7 3 4 5" xfId="57363"/>
    <cellStyle name="Обычный 5 4 7 3 5" xfId="6367"/>
    <cellStyle name="Обычный 5 4 7 3 5 2" xfId="26458"/>
    <cellStyle name="Обычный 5 4 7 3 5 3" xfId="35655"/>
    <cellStyle name="Обычный 5 4 7 3 5 4" xfId="44583"/>
    <cellStyle name="Обычный 5 4 7 3 5 5" xfId="53503"/>
    <cellStyle name="Обычный 5 4 7 3 6" xfId="13673"/>
    <cellStyle name="Обычный 5 4 7 3 7" xfId="17532"/>
    <cellStyle name="Обычный 5 4 7 3 8" xfId="21392"/>
    <cellStyle name="Обычный 5 4 7 3 9" xfId="11043"/>
    <cellStyle name="Обычный 5 4 7 4" xfId="6368"/>
    <cellStyle name="Обычный 5 4 7 4 2" xfId="6369"/>
    <cellStyle name="Обычный 5 4 7 4 2 2" xfId="28524"/>
    <cellStyle name="Обычный 5 4 7 4 2 3" xfId="37720"/>
    <cellStyle name="Обычный 5 4 7 4 2 4" xfId="46648"/>
    <cellStyle name="Обычный 5 4 7 4 2 5" xfId="55568"/>
    <cellStyle name="Обычный 5 4 7 4 3" xfId="11878"/>
    <cellStyle name="Обычный 5 4 7 4 4" xfId="15737"/>
    <cellStyle name="Обычный 5 4 7 4 5" xfId="19597"/>
    <cellStyle name="Обычный 5 4 7 4 6" xfId="24659"/>
    <cellStyle name="Обычный 5 4 7 4 7" xfId="33861"/>
    <cellStyle name="Обычный 5 4 7 4 8" xfId="42788"/>
    <cellStyle name="Обычный 5 4 7 4 9" xfId="51708"/>
    <cellStyle name="Обычный 5 4 7 5" xfId="6370"/>
    <cellStyle name="Обычный 5 4 7 5 2" xfId="6371"/>
    <cellStyle name="Обычный 5 4 7 5 2 2" xfId="27192"/>
    <cellStyle name="Обычный 5 4 7 5 2 3" xfId="36389"/>
    <cellStyle name="Обычный 5 4 7 5 2 4" xfId="45317"/>
    <cellStyle name="Обычный 5 4 7 5 2 5" xfId="54237"/>
    <cellStyle name="Обычный 5 4 7 5 3" xfId="14406"/>
    <cellStyle name="Обычный 5 4 7 5 4" xfId="18266"/>
    <cellStyle name="Обычный 5 4 7 5 5" xfId="23328"/>
    <cellStyle name="Обычный 5 4 7 5 6" xfId="32533"/>
    <cellStyle name="Обычный 5 4 7 5 7" xfId="41457"/>
    <cellStyle name="Обычный 5 4 7 5 8" xfId="50377"/>
    <cellStyle name="Обычный 5 4 7 6" xfId="6372"/>
    <cellStyle name="Обычный 5 4 7 6 2" xfId="29720"/>
    <cellStyle name="Обычный 5 4 7 6 3" xfId="38916"/>
    <cellStyle name="Обычный 5 4 7 6 4" xfId="47844"/>
    <cellStyle name="Обычный 5 4 7 6 5" xfId="56764"/>
    <cellStyle name="Обычный 5 4 7 7" xfId="6373"/>
    <cellStyle name="Обычный 5 4 7 7 2" xfId="25855"/>
    <cellStyle name="Обычный 5 4 7 7 3" xfId="35056"/>
    <cellStyle name="Обычный 5 4 7 7 4" xfId="43984"/>
    <cellStyle name="Обычный 5 4 7 7 5" xfId="52904"/>
    <cellStyle name="Обычный 5 4 7 8" xfId="13074"/>
    <cellStyle name="Обычный 5 4 7 9" xfId="16933"/>
    <cellStyle name="Обычный 5 4 8" xfId="6374"/>
    <cellStyle name="Обычный 5 4 8 10" xfId="20794"/>
    <cellStyle name="Обычный 5 4 8 11" xfId="10497"/>
    <cellStyle name="Обычный 5 4 8 12" xfId="21995"/>
    <cellStyle name="Обычный 5 4 8 13" xfId="31727"/>
    <cellStyle name="Обычный 5 4 8 14" xfId="40125"/>
    <cellStyle name="Обычный 5 4 8 15" xfId="49045"/>
    <cellStyle name="Обычный 5 4 8 2" xfId="6375"/>
    <cellStyle name="Обычный 5 4 8 2 10" xfId="10799"/>
    <cellStyle name="Обычный 5 4 8 2 11" xfId="22294"/>
    <cellStyle name="Обычный 5 4 8 2 12" xfId="31728"/>
    <cellStyle name="Обычный 5 4 8 2 13" xfId="40424"/>
    <cellStyle name="Обычный 5 4 8 2 14" xfId="49344"/>
    <cellStyle name="Обычный 5 4 8 2 2" xfId="6376"/>
    <cellStyle name="Обычный 5 4 8 2 2 10" xfId="22894"/>
    <cellStyle name="Обычный 5 4 8 2 2 11" xfId="31729"/>
    <cellStyle name="Обычный 5 4 8 2 2 12" xfId="41023"/>
    <cellStyle name="Обычный 5 4 8 2 2 13" xfId="49943"/>
    <cellStyle name="Обычный 5 4 8 2 2 2" xfId="6377"/>
    <cellStyle name="Обычный 5 4 8 2 2 2 2" xfId="6378"/>
    <cellStyle name="Обычный 5 4 8 2 2 2 2 2" xfId="29422"/>
    <cellStyle name="Обычный 5 4 8 2 2 2 2 3" xfId="38618"/>
    <cellStyle name="Обычный 5 4 8 2 2 2 2 4" xfId="47546"/>
    <cellStyle name="Обычный 5 4 8 2 2 2 2 5" xfId="56466"/>
    <cellStyle name="Обычный 5 4 8 2 2 2 3" xfId="12776"/>
    <cellStyle name="Обычный 5 4 8 2 2 2 4" xfId="16635"/>
    <cellStyle name="Обычный 5 4 8 2 2 2 5" xfId="20495"/>
    <cellStyle name="Обычный 5 4 8 2 2 2 6" xfId="25557"/>
    <cellStyle name="Обычный 5 4 8 2 2 2 7" xfId="34758"/>
    <cellStyle name="Обычный 5 4 8 2 2 2 8" xfId="43686"/>
    <cellStyle name="Обычный 5 4 8 2 2 2 9" xfId="52606"/>
    <cellStyle name="Обычный 5 4 8 2 2 3" xfId="6379"/>
    <cellStyle name="Обычный 5 4 8 2 2 3 2" xfId="6380"/>
    <cellStyle name="Обычный 5 4 8 2 2 3 2 2" xfId="28091"/>
    <cellStyle name="Обычный 5 4 8 2 2 3 2 3" xfId="37287"/>
    <cellStyle name="Обычный 5 4 8 2 2 3 2 4" xfId="46215"/>
    <cellStyle name="Обычный 5 4 8 2 2 3 2 5" xfId="55135"/>
    <cellStyle name="Обычный 5 4 8 2 2 3 3" xfId="15304"/>
    <cellStyle name="Обычный 5 4 8 2 2 3 4" xfId="19164"/>
    <cellStyle name="Обычный 5 4 8 2 2 3 5" xfId="24226"/>
    <cellStyle name="Обычный 5 4 8 2 2 3 6" xfId="33429"/>
    <cellStyle name="Обычный 5 4 8 2 2 3 7" xfId="42355"/>
    <cellStyle name="Обычный 5 4 8 2 2 3 8" xfId="51275"/>
    <cellStyle name="Обычный 5 4 8 2 2 4" xfId="6381"/>
    <cellStyle name="Обычный 5 4 8 2 2 4 2" xfId="30619"/>
    <cellStyle name="Обычный 5 4 8 2 2 4 3" xfId="39815"/>
    <cellStyle name="Обычный 5 4 8 2 2 4 4" xfId="48743"/>
    <cellStyle name="Обычный 5 4 8 2 2 4 5" xfId="57663"/>
    <cellStyle name="Обычный 5 4 8 2 2 5" xfId="6382"/>
    <cellStyle name="Обычный 5 4 8 2 2 5 2" xfId="26758"/>
    <cellStyle name="Обычный 5 4 8 2 2 5 3" xfId="35955"/>
    <cellStyle name="Обычный 5 4 8 2 2 5 4" xfId="44883"/>
    <cellStyle name="Обычный 5 4 8 2 2 5 5" xfId="53803"/>
    <cellStyle name="Обычный 5 4 8 2 2 6" xfId="13973"/>
    <cellStyle name="Обычный 5 4 8 2 2 7" xfId="17832"/>
    <cellStyle name="Обычный 5 4 8 2 2 8" xfId="21692"/>
    <cellStyle name="Обычный 5 4 8 2 2 9" xfId="11320"/>
    <cellStyle name="Обычный 5 4 8 2 3" xfId="6383"/>
    <cellStyle name="Обычный 5 4 8 2 3 2" xfId="6384"/>
    <cellStyle name="Обычный 5 4 8 2 3 2 2" xfId="28824"/>
    <cellStyle name="Обычный 5 4 8 2 3 2 3" xfId="38020"/>
    <cellStyle name="Обычный 5 4 8 2 3 2 4" xfId="46948"/>
    <cellStyle name="Обычный 5 4 8 2 3 2 5" xfId="55868"/>
    <cellStyle name="Обычный 5 4 8 2 3 3" xfId="12178"/>
    <cellStyle name="Обычный 5 4 8 2 3 4" xfId="16037"/>
    <cellStyle name="Обычный 5 4 8 2 3 5" xfId="19897"/>
    <cellStyle name="Обычный 5 4 8 2 3 6" xfId="24959"/>
    <cellStyle name="Обычный 5 4 8 2 3 7" xfId="34160"/>
    <cellStyle name="Обычный 5 4 8 2 3 8" xfId="43088"/>
    <cellStyle name="Обычный 5 4 8 2 3 9" xfId="52008"/>
    <cellStyle name="Обычный 5 4 8 2 4" xfId="6385"/>
    <cellStyle name="Обычный 5 4 8 2 4 2" xfId="6386"/>
    <cellStyle name="Обычный 5 4 8 2 4 2 2" xfId="27493"/>
    <cellStyle name="Обычный 5 4 8 2 4 2 3" xfId="36689"/>
    <cellStyle name="Обычный 5 4 8 2 4 2 4" xfId="45617"/>
    <cellStyle name="Обычный 5 4 8 2 4 2 5" xfId="54537"/>
    <cellStyle name="Обычный 5 4 8 2 4 3" xfId="14706"/>
    <cellStyle name="Обычный 5 4 8 2 4 4" xfId="18566"/>
    <cellStyle name="Обычный 5 4 8 2 4 5" xfId="23628"/>
    <cellStyle name="Обычный 5 4 8 2 4 6" xfId="32832"/>
    <cellStyle name="Обычный 5 4 8 2 4 7" xfId="41757"/>
    <cellStyle name="Обычный 5 4 8 2 4 8" xfId="50677"/>
    <cellStyle name="Обычный 5 4 8 2 5" xfId="6387"/>
    <cellStyle name="Обычный 5 4 8 2 5 2" xfId="30020"/>
    <cellStyle name="Обычный 5 4 8 2 5 3" xfId="39216"/>
    <cellStyle name="Обычный 5 4 8 2 5 4" xfId="48144"/>
    <cellStyle name="Обычный 5 4 8 2 5 5" xfId="57064"/>
    <cellStyle name="Обычный 5 4 8 2 6" xfId="6388"/>
    <cellStyle name="Обычный 5 4 8 2 6 2" xfId="26159"/>
    <cellStyle name="Обычный 5 4 8 2 6 3" xfId="35356"/>
    <cellStyle name="Обычный 5 4 8 2 6 4" xfId="44284"/>
    <cellStyle name="Обычный 5 4 8 2 6 5" xfId="53204"/>
    <cellStyle name="Обычный 5 4 8 2 7" xfId="13374"/>
    <cellStyle name="Обычный 5 4 8 2 8" xfId="17233"/>
    <cellStyle name="Обычный 5 4 8 2 9" xfId="21093"/>
    <cellStyle name="Обычный 5 4 8 3" xfId="6389"/>
    <cellStyle name="Обычный 5 4 8 3 10" xfId="22595"/>
    <cellStyle name="Обычный 5 4 8 3 11" xfId="31730"/>
    <cellStyle name="Обычный 5 4 8 3 12" xfId="40724"/>
    <cellStyle name="Обычный 5 4 8 3 13" xfId="49644"/>
    <cellStyle name="Обычный 5 4 8 3 2" xfId="6390"/>
    <cellStyle name="Обычный 5 4 8 3 2 2" xfId="6391"/>
    <cellStyle name="Обычный 5 4 8 3 2 2 2" xfId="29123"/>
    <cellStyle name="Обычный 5 4 8 3 2 2 3" xfId="38319"/>
    <cellStyle name="Обычный 5 4 8 3 2 2 4" xfId="47247"/>
    <cellStyle name="Обычный 5 4 8 3 2 2 5" xfId="56167"/>
    <cellStyle name="Обычный 5 4 8 3 2 3" xfId="12477"/>
    <cellStyle name="Обычный 5 4 8 3 2 4" xfId="16336"/>
    <cellStyle name="Обычный 5 4 8 3 2 5" xfId="20196"/>
    <cellStyle name="Обычный 5 4 8 3 2 6" xfId="25258"/>
    <cellStyle name="Обычный 5 4 8 3 2 7" xfId="34459"/>
    <cellStyle name="Обычный 5 4 8 3 2 8" xfId="43387"/>
    <cellStyle name="Обычный 5 4 8 3 2 9" xfId="52307"/>
    <cellStyle name="Обычный 5 4 8 3 3" xfId="6392"/>
    <cellStyle name="Обычный 5 4 8 3 3 2" xfId="6393"/>
    <cellStyle name="Обычный 5 4 8 3 3 2 2" xfId="27792"/>
    <cellStyle name="Обычный 5 4 8 3 3 2 3" xfId="36988"/>
    <cellStyle name="Обычный 5 4 8 3 3 2 4" xfId="45916"/>
    <cellStyle name="Обычный 5 4 8 3 3 2 5" xfId="54836"/>
    <cellStyle name="Обычный 5 4 8 3 3 3" xfId="15005"/>
    <cellStyle name="Обычный 5 4 8 3 3 4" xfId="18865"/>
    <cellStyle name="Обычный 5 4 8 3 3 5" xfId="23927"/>
    <cellStyle name="Обычный 5 4 8 3 3 6" xfId="33130"/>
    <cellStyle name="Обычный 5 4 8 3 3 7" xfId="42056"/>
    <cellStyle name="Обычный 5 4 8 3 3 8" xfId="50976"/>
    <cellStyle name="Обычный 5 4 8 3 4" xfId="6394"/>
    <cellStyle name="Обычный 5 4 8 3 4 2" xfId="30320"/>
    <cellStyle name="Обычный 5 4 8 3 4 3" xfId="39516"/>
    <cellStyle name="Обычный 5 4 8 3 4 4" xfId="48444"/>
    <cellStyle name="Обычный 5 4 8 3 4 5" xfId="57364"/>
    <cellStyle name="Обычный 5 4 8 3 5" xfId="6395"/>
    <cellStyle name="Обычный 5 4 8 3 5 2" xfId="26459"/>
    <cellStyle name="Обычный 5 4 8 3 5 3" xfId="35656"/>
    <cellStyle name="Обычный 5 4 8 3 5 4" xfId="44584"/>
    <cellStyle name="Обычный 5 4 8 3 5 5" xfId="53504"/>
    <cellStyle name="Обычный 5 4 8 3 6" xfId="13674"/>
    <cellStyle name="Обычный 5 4 8 3 7" xfId="17533"/>
    <cellStyle name="Обычный 5 4 8 3 8" xfId="21393"/>
    <cellStyle name="Обычный 5 4 8 3 9" xfId="11044"/>
    <cellStyle name="Обычный 5 4 8 4" xfId="6396"/>
    <cellStyle name="Обычный 5 4 8 4 2" xfId="6397"/>
    <cellStyle name="Обычный 5 4 8 4 2 2" xfId="28525"/>
    <cellStyle name="Обычный 5 4 8 4 2 3" xfId="37721"/>
    <cellStyle name="Обычный 5 4 8 4 2 4" xfId="46649"/>
    <cellStyle name="Обычный 5 4 8 4 2 5" xfId="55569"/>
    <cellStyle name="Обычный 5 4 8 4 3" xfId="11879"/>
    <cellStyle name="Обычный 5 4 8 4 4" xfId="15738"/>
    <cellStyle name="Обычный 5 4 8 4 5" xfId="19598"/>
    <cellStyle name="Обычный 5 4 8 4 6" xfId="24660"/>
    <cellStyle name="Обычный 5 4 8 4 7" xfId="33862"/>
    <cellStyle name="Обычный 5 4 8 4 8" xfId="42789"/>
    <cellStyle name="Обычный 5 4 8 4 9" xfId="51709"/>
    <cellStyle name="Обычный 5 4 8 5" xfId="6398"/>
    <cellStyle name="Обычный 5 4 8 5 2" xfId="6399"/>
    <cellStyle name="Обычный 5 4 8 5 2 2" xfId="27193"/>
    <cellStyle name="Обычный 5 4 8 5 2 3" xfId="36390"/>
    <cellStyle name="Обычный 5 4 8 5 2 4" xfId="45318"/>
    <cellStyle name="Обычный 5 4 8 5 2 5" xfId="54238"/>
    <cellStyle name="Обычный 5 4 8 5 3" xfId="14407"/>
    <cellStyle name="Обычный 5 4 8 5 4" xfId="18267"/>
    <cellStyle name="Обычный 5 4 8 5 5" xfId="23329"/>
    <cellStyle name="Обычный 5 4 8 5 6" xfId="32534"/>
    <cellStyle name="Обычный 5 4 8 5 7" xfId="41458"/>
    <cellStyle name="Обычный 5 4 8 5 8" xfId="50378"/>
    <cellStyle name="Обычный 5 4 8 6" xfId="6400"/>
    <cellStyle name="Обычный 5 4 8 6 2" xfId="29721"/>
    <cellStyle name="Обычный 5 4 8 6 3" xfId="38917"/>
    <cellStyle name="Обычный 5 4 8 6 4" xfId="47845"/>
    <cellStyle name="Обычный 5 4 8 6 5" xfId="56765"/>
    <cellStyle name="Обычный 5 4 8 7" xfId="6401"/>
    <cellStyle name="Обычный 5 4 8 7 2" xfId="25856"/>
    <cellStyle name="Обычный 5 4 8 7 3" xfId="35057"/>
    <cellStyle name="Обычный 5 4 8 7 4" xfId="43985"/>
    <cellStyle name="Обычный 5 4 8 7 5" xfId="52905"/>
    <cellStyle name="Обычный 5 4 8 8" xfId="13075"/>
    <cellStyle name="Обычный 5 4 8 9" xfId="16934"/>
    <cellStyle name="Обычный 5 4 9" xfId="6402"/>
    <cellStyle name="Обычный 5 4 9 10" xfId="20795"/>
    <cellStyle name="Обычный 5 4 9 11" xfId="10498"/>
    <cellStyle name="Обычный 5 4 9 12" xfId="21996"/>
    <cellStyle name="Обычный 5 4 9 13" xfId="31731"/>
    <cellStyle name="Обычный 5 4 9 14" xfId="40126"/>
    <cellStyle name="Обычный 5 4 9 15" xfId="49046"/>
    <cellStyle name="Обычный 5 4 9 2" xfId="6403"/>
    <cellStyle name="Обычный 5 4 9 2 10" xfId="10800"/>
    <cellStyle name="Обычный 5 4 9 2 11" xfId="22295"/>
    <cellStyle name="Обычный 5 4 9 2 12" xfId="31732"/>
    <cellStyle name="Обычный 5 4 9 2 13" xfId="40425"/>
    <cellStyle name="Обычный 5 4 9 2 14" xfId="49345"/>
    <cellStyle name="Обычный 5 4 9 2 2" xfId="6404"/>
    <cellStyle name="Обычный 5 4 9 2 2 10" xfId="22895"/>
    <cellStyle name="Обычный 5 4 9 2 2 11" xfId="31733"/>
    <cellStyle name="Обычный 5 4 9 2 2 12" xfId="41024"/>
    <cellStyle name="Обычный 5 4 9 2 2 13" xfId="49944"/>
    <cellStyle name="Обычный 5 4 9 2 2 2" xfId="6405"/>
    <cellStyle name="Обычный 5 4 9 2 2 2 2" xfId="6406"/>
    <cellStyle name="Обычный 5 4 9 2 2 2 2 2" xfId="29423"/>
    <cellStyle name="Обычный 5 4 9 2 2 2 2 3" xfId="38619"/>
    <cellStyle name="Обычный 5 4 9 2 2 2 2 4" xfId="47547"/>
    <cellStyle name="Обычный 5 4 9 2 2 2 2 5" xfId="56467"/>
    <cellStyle name="Обычный 5 4 9 2 2 2 3" xfId="12777"/>
    <cellStyle name="Обычный 5 4 9 2 2 2 4" xfId="16636"/>
    <cellStyle name="Обычный 5 4 9 2 2 2 5" xfId="20496"/>
    <cellStyle name="Обычный 5 4 9 2 2 2 6" xfId="25558"/>
    <cellStyle name="Обычный 5 4 9 2 2 2 7" xfId="34759"/>
    <cellStyle name="Обычный 5 4 9 2 2 2 8" xfId="43687"/>
    <cellStyle name="Обычный 5 4 9 2 2 2 9" xfId="52607"/>
    <cellStyle name="Обычный 5 4 9 2 2 3" xfId="6407"/>
    <cellStyle name="Обычный 5 4 9 2 2 3 2" xfId="6408"/>
    <cellStyle name="Обычный 5 4 9 2 2 3 2 2" xfId="28092"/>
    <cellStyle name="Обычный 5 4 9 2 2 3 2 3" xfId="37288"/>
    <cellStyle name="Обычный 5 4 9 2 2 3 2 4" xfId="46216"/>
    <cellStyle name="Обычный 5 4 9 2 2 3 2 5" xfId="55136"/>
    <cellStyle name="Обычный 5 4 9 2 2 3 3" xfId="15305"/>
    <cellStyle name="Обычный 5 4 9 2 2 3 4" xfId="19165"/>
    <cellStyle name="Обычный 5 4 9 2 2 3 5" xfId="24227"/>
    <cellStyle name="Обычный 5 4 9 2 2 3 6" xfId="33430"/>
    <cellStyle name="Обычный 5 4 9 2 2 3 7" xfId="42356"/>
    <cellStyle name="Обычный 5 4 9 2 2 3 8" xfId="51276"/>
    <cellStyle name="Обычный 5 4 9 2 2 4" xfId="6409"/>
    <cellStyle name="Обычный 5 4 9 2 2 4 2" xfId="30620"/>
    <cellStyle name="Обычный 5 4 9 2 2 4 3" xfId="39816"/>
    <cellStyle name="Обычный 5 4 9 2 2 4 4" xfId="48744"/>
    <cellStyle name="Обычный 5 4 9 2 2 4 5" xfId="57664"/>
    <cellStyle name="Обычный 5 4 9 2 2 5" xfId="6410"/>
    <cellStyle name="Обычный 5 4 9 2 2 5 2" xfId="26759"/>
    <cellStyle name="Обычный 5 4 9 2 2 5 3" xfId="35956"/>
    <cellStyle name="Обычный 5 4 9 2 2 5 4" xfId="44884"/>
    <cellStyle name="Обычный 5 4 9 2 2 5 5" xfId="53804"/>
    <cellStyle name="Обычный 5 4 9 2 2 6" xfId="13974"/>
    <cellStyle name="Обычный 5 4 9 2 2 7" xfId="17833"/>
    <cellStyle name="Обычный 5 4 9 2 2 8" xfId="21693"/>
    <cellStyle name="Обычный 5 4 9 2 2 9" xfId="11321"/>
    <cellStyle name="Обычный 5 4 9 2 3" xfId="6411"/>
    <cellStyle name="Обычный 5 4 9 2 3 2" xfId="6412"/>
    <cellStyle name="Обычный 5 4 9 2 3 2 2" xfId="28825"/>
    <cellStyle name="Обычный 5 4 9 2 3 2 3" xfId="38021"/>
    <cellStyle name="Обычный 5 4 9 2 3 2 4" xfId="46949"/>
    <cellStyle name="Обычный 5 4 9 2 3 2 5" xfId="55869"/>
    <cellStyle name="Обычный 5 4 9 2 3 3" xfId="12179"/>
    <cellStyle name="Обычный 5 4 9 2 3 4" xfId="16038"/>
    <cellStyle name="Обычный 5 4 9 2 3 5" xfId="19898"/>
    <cellStyle name="Обычный 5 4 9 2 3 6" xfId="24960"/>
    <cellStyle name="Обычный 5 4 9 2 3 7" xfId="34161"/>
    <cellStyle name="Обычный 5 4 9 2 3 8" xfId="43089"/>
    <cellStyle name="Обычный 5 4 9 2 3 9" xfId="52009"/>
    <cellStyle name="Обычный 5 4 9 2 4" xfId="6413"/>
    <cellStyle name="Обычный 5 4 9 2 4 2" xfId="6414"/>
    <cellStyle name="Обычный 5 4 9 2 4 2 2" xfId="27494"/>
    <cellStyle name="Обычный 5 4 9 2 4 2 3" xfId="36690"/>
    <cellStyle name="Обычный 5 4 9 2 4 2 4" xfId="45618"/>
    <cellStyle name="Обычный 5 4 9 2 4 2 5" xfId="54538"/>
    <cellStyle name="Обычный 5 4 9 2 4 3" xfId="14707"/>
    <cellStyle name="Обычный 5 4 9 2 4 4" xfId="18567"/>
    <cellStyle name="Обычный 5 4 9 2 4 5" xfId="23629"/>
    <cellStyle name="Обычный 5 4 9 2 4 6" xfId="32833"/>
    <cellStyle name="Обычный 5 4 9 2 4 7" xfId="41758"/>
    <cellStyle name="Обычный 5 4 9 2 4 8" xfId="50678"/>
    <cellStyle name="Обычный 5 4 9 2 5" xfId="6415"/>
    <cellStyle name="Обычный 5 4 9 2 5 2" xfId="30021"/>
    <cellStyle name="Обычный 5 4 9 2 5 3" xfId="39217"/>
    <cellStyle name="Обычный 5 4 9 2 5 4" xfId="48145"/>
    <cellStyle name="Обычный 5 4 9 2 5 5" xfId="57065"/>
    <cellStyle name="Обычный 5 4 9 2 6" xfId="6416"/>
    <cellStyle name="Обычный 5 4 9 2 6 2" xfId="26160"/>
    <cellStyle name="Обычный 5 4 9 2 6 3" xfId="35357"/>
    <cellStyle name="Обычный 5 4 9 2 6 4" xfId="44285"/>
    <cellStyle name="Обычный 5 4 9 2 6 5" xfId="53205"/>
    <cellStyle name="Обычный 5 4 9 2 7" xfId="13375"/>
    <cellStyle name="Обычный 5 4 9 2 8" xfId="17234"/>
    <cellStyle name="Обычный 5 4 9 2 9" xfId="21094"/>
    <cellStyle name="Обычный 5 4 9 3" xfId="6417"/>
    <cellStyle name="Обычный 5 4 9 3 10" xfId="22596"/>
    <cellStyle name="Обычный 5 4 9 3 11" xfId="31734"/>
    <cellStyle name="Обычный 5 4 9 3 12" xfId="40725"/>
    <cellStyle name="Обычный 5 4 9 3 13" xfId="49645"/>
    <cellStyle name="Обычный 5 4 9 3 2" xfId="6418"/>
    <cellStyle name="Обычный 5 4 9 3 2 2" xfId="6419"/>
    <cellStyle name="Обычный 5 4 9 3 2 2 2" xfId="29124"/>
    <cellStyle name="Обычный 5 4 9 3 2 2 3" xfId="38320"/>
    <cellStyle name="Обычный 5 4 9 3 2 2 4" xfId="47248"/>
    <cellStyle name="Обычный 5 4 9 3 2 2 5" xfId="56168"/>
    <cellStyle name="Обычный 5 4 9 3 2 3" xfId="12478"/>
    <cellStyle name="Обычный 5 4 9 3 2 4" xfId="16337"/>
    <cellStyle name="Обычный 5 4 9 3 2 5" xfId="20197"/>
    <cellStyle name="Обычный 5 4 9 3 2 6" xfId="25259"/>
    <cellStyle name="Обычный 5 4 9 3 2 7" xfId="34460"/>
    <cellStyle name="Обычный 5 4 9 3 2 8" xfId="43388"/>
    <cellStyle name="Обычный 5 4 9 3 2 9" xfId="52308"/>
    <cellStyle name="Обычный 5 4 9 3 3" xfId="6420"/>
    <cellStyle name="Обычный 5 4 9 3 3 2" xfId="6421"/>
    <cellStyle name="Обычный 5 4 9 3 3 2 2" xfId="27793"/>
    <cellStyle name="Обычный 5 4 9 3 3 2 3" xfId="36989"/>
    <cellStyle name="Обычный 5 4 9 3 3 2 4" xfId="45917"/>
    <cellStyle name="Обычный 5 4 9 3 3 2 5" xfId="54837"/>
    <cellStyle name="Обычный 5 4 9 3 3 3" xfId="15006"/>
    <cellStyle name="Обычный 5 4 9 3 3 4" xfId="18866"/>
    <cellStyle name="Обычный 5 4 9 3 3 5" xfId="23928"/>
    <cellStyle name="Обычный 5 4 9 3 3 6" xfId="33131"/>
    <cellStyle name="Обычный 5 4 9 3 3 7" xfId="42057"/>
    <cellStyle name="Обычный 5 4 9 3 3 8" xfId="50977"/>
    <cellStyle name="Обычный 5 4 9 3 4" xfId="6422"/>
    <cellStyle name="Обычный 5 4 9 3 4 2" xfId="30321"/>
    <cellStyle name="Обычный 5 4 9 3 4 3" xfId="39517"/>
    <cellStyle name="Обычный 5 4 9 3 4 4" xfId="48445"/>
    <cellStyle name="Обычный 5 4 9 3 4 5" xfId="57365"/>
    <cellStyle name="Обычный 5 4 9 3 5" xfId="6423"/>
    <cellStyle name="Обычный 5 4 9 3 5 2" xfId="26460"/>
    <cellStyle name="Обычный 5 4 9 3 5 3" xfId="35657"/>
    <cellStyle name="Обычный 5 4 9 3 5 4" xfId="44585"/>
    <cellStyle name="Обычный 5 4 9 3 5 5" xfId="53505"/>
    <cellStyle name="Обычный 5 4 9 3 6" xfId="13675"/>
    <cellStyle name="Обычный 5 4 9 3 7" xfId="17534"/>
    <cellStyle name="Обычный 5 4 9 3 8" xfId="21394"/>
    <cellStyle name="Обычный 5 4 9 3 9" xfId="11045"/>
    <cellStyle name="Обычный 5 4 9 4" xfId="6424"/>
    <cellStyle name="Обычный 5 4 9 4 2" xfId="6425"/>
    <cellStyle name="Обычный 5 4 9 4 2 2" xfId="28526"/>
    <cellStyle name="Обычный 5 4 9 4 2 3" xfId="37722"/>
    <cellStyle name="Обычный 5 4 9 4 2 4" xfId="46650"/>
    <cellStyle name="Обычный 5 4 9 4 2 5" xfId="55570"/>
    <cellStyle name="Обычный 5 4 9 4 3" xfId="11880"/>
    <cellStyle name="Обычный 5 4 9 4 4" xfId="15739"/>
    <cellStyle name="Обычный 5 4 9 4 5" xfId="19599"/>
    <cellStyle name="Обычный 5 4 9 4 6" xfId="24661"/>
    <cellStyle name="Обычный 5 4 9 4 7" xfId="33863"/>
    <cellStyle name="Обычный 5 4 9 4 8" xfId="42790"/>
    <cellStyle name="Обычный 5 4 9 4 9" xfId="51710"/>
    <cellStyle name="Обычный 5 4 9 5" xfId="6426"/>
    <cellStyle name="Обычный 5 4 9 5 2" xfId="6427"/>
    <cellStyle name="Обычный 5 4 9 5 2 2" xfId="27194"/>
    <cellStyle name="Обычный 5 4 9 5 2 3" xfId="36391"/>
    <cellStyle name="Обычный 5 4 9 5 2 4" xfId="45319"/>
    <cellStyle name="Обычный 5 4 9 5 2 5" xfId="54239"/>
    <cellStyle name="Обычный 5 4 9 5 3" xfId="14408"/>
    <cellStyle name="Обычный 5 4 9 5 4" xfId="18268"/>
    <cellStyle name="Обычный 5 4 9 5 5" xfId="23330"/>
    <cellStyle name="Обычный 5 4 9 5 6" xfId="32535"/>
    <cellStyle name="Обычный 5 4 9 5 7" xfId="41459"/>
    <cellStyle name="Обычный 5 4 9 5 8" xfId="50379"/>
    <cellStyle name="Обычный 5 4 9 6" xfId="6428"/>
    <cellStyle name="Обычный 5 4 9 6 2" xfId="29722"/>
    <cellStyle name="Обычный 5 4 9 6 3" xfId="38918"/>
    <cellStyle name="Обычный 5 4 9 6 4" xfId="47846"/>
    <cellStyle name="Обычный 5 4 9 6 5" xfId="56766"/>
    <cellStyle name="Обычный 5 4 9 7" xfId="6429"/>
    <cellStyle name="Обычный 5 4 9 7 2" xfId="25857"/>
    <cellStyle name="Обычный 5 4 9 7 3" xfId="35058"/>
    <cellStyle name="Обычный 5 4 9 7 4" xfId="43986"/>
    <cellStyle name="Обычный 5 4 9 7 5" xfId="52906"/>
    <cellStyle name="Обычный 5 4 9 8" xfId="13076"/>
    <cellStyle name="Обычный 5 4 9 9" xfId="16935"/>
    <cellStyle name="Обычный 5 5" xfId="6430"/>
    <cellStyle name="Обычный 5 5 2" xfId="6431"/>
    <cellStyle name="Обычный 5 5 2 10" xfId="17043"/>
    <cellStyle name="Обычный 5 5 2 11" xfId="20903"/>
    <cellStyle name="Обычный 5 5 2 12" xfId="10609"/>
    <cellStyle name="Обычный 5 5 2 13" xfId="22104"/>
    <cellStyle name="Обычный 5 5 2 14" xfId="31735"/>
    <cellStyle name="Обычный 5 5 2 15" xfId="40234"/>
    <cellStyle name="Обычный 5 5 2 16" xfId="49154"/>
    <cellStyle name="Обычный 5 5 2 2" xfId="6432"/>
    <cellStyle name="Обычный 5 5 2 2 10" xfId="10908"/>
    <cellStyle name="Обычный 5 5 2 2 11" xfId="22404"/>
    <cellStyle name="Обычный 5 5 2 2 12" xfId="31736"/>
    <cellStyle name="Обычный 5 5 2 2 13" xfId="40533"/>
    <cellStyle name="Обычный 5 5 2 2 14" xfId="49453"/>
    <cellStyle name="Обычный 5 5 2 2 2" xfId="6433"/>
    <cellStyle name="Обычный 5 5 2 2 2 10" xfId="23003"/>
    <cellStyle name="Обычный 5 5 2 2 2 11" xfId="31737"/>
    <cellStyle name="Обычный 5 5 2 2 2 12" xfId="41132"/>
    <cellStyle name="Обычный 5 5 2 2 2 13" xfId="50052"/>
    <cellStyle name="Обычный 5 5 2 2 2 2" xfId="6434"/>
    <cellStyle name="Обычный 5 5 2 2 2 2 2" xfId="6435"/>
    <cellStyle name="Обычный 5 5 2 2 2 2 2 2" xfId="29531"/>
    <cellStyle name="Обычный 5 5 2 2 2 2 2 3" xfId="38727"/>
    <cellStyle name="Обычный 5 5 2 2 2 2 2 4" xfId="47655"/>
    <cellStyle name="Обычный 5 5 2 2 2 2 2 5" xfId="56575"/>
    <cellStyle name="Обычный 5 5 2 2 2 2 3" xfId="12885"/>
    <cellStyle name="Обычный 5 5 2 2 2 2 4" xfId="16744"/>
    <cellStyle name="Обычный 5 5 2 2 2 2 5" xfId="20604"/>
    <cellStyle name="Обычный 5 5 2 2 2 2 6" xfId="25666"/>
    <cellStyle name="Обычный 5 5 2 2 2 2 7" xfId="34867"/>
    <cellStyle name="Обычный 5 5 2 2 2 2 8" xfId="43795"/>
    <cellStyle name="Обычный 5 5 2 2 2 2 9" xfId="52715"/>
    <cellStyle name="Обычный 5 5 2 2 2 3" xfId="6436"/>
    <cellStyle name="Обычный 5 5 2 2 2 3 2" xfId="6437"/>
    <cellStyle name="Обычный 5 5 2 2 2 3 2 2" xfId="28200"/>
    <cellStyle name="Обычный 5 5 2 2 2 3 2 3" xfId="37396"/>
    <cellStyle name="Обычный 5 5 2 2 2 3 2 4" xfId="46324"/>
    <cellStyle name="Обычный 5 5 2 2 2 3 2 5" xfId="55244"/>
    <cellStyle name="Обычный 5 5 2 2 2 3 3" xfId="15413"/>
    <cellStyle name="Обычный 5 5 2 2 2 3 4" xfId="19273"/>
    <cellStyle name="Обычный 5 5 2 2 2 3 5" xfId="24335"/>
    <cellStyle name="Обычный 5 5 2 2 2 3 6" xfId="33538"/>
    <cellStyle name="Обычный 5 5 2 2 2 3 7" xfId="42464"/>
    <cellStyle name="Обычный 5 5 2 2 2 3 8" xfId="51384"/>
    <cellStyle name="Обычный 5 5 2 2 2 4" xfId="6438"/>
    <cellStyle name="Обычный 5 5 2 2 2 4 2" xfId="30728"/>
    <cellStyle name="Обычный 5 5 2 2 2 4 3" xfId="39924"/>
    <cellStyle name="Обычный 5 5 2 2 2 4 4" xfId="48852"/>
    <cellStyle name="Обычный 5 5 2 2 2 4 5" xfId="57772"/>
    <cellStyle name="Обычный 5 5 2 2 2 5" xfId="6439"/>
    <cellStyle name="Обычный 5 5 2 2 2 5 2" xfId="26867"/>
    <cellStyle name="Обычный 5 5 2 2 2 5 3" xfId="36064"/>
    <cellStyle name="Обычный 5 5 2 2 2 5 4" xfId="44992"/>
    <cellStyle name="Обычный 5 5 2 2 2 5 5" xfId="53912"/>
    <cellStyle name="Обычный 5 5 2 2 2 6" xfId="14082"/>
    <cellStyle name="Обычный 5 5 2 2 2 7" xfId="17941"/>
    <cellStyle name="Обычный 5 5 2 2 2 8" xfId="21801"/>
    <cellStyle name="Обычный 5 5 2 2 2 9" xfId="11429"/>
    <cellStyle name="Обычный 5 5 2 2 3" xfId="6440"/>
    <cellStyle name="Обычный 5 5 2 2 3 2" xfId="6441"/>
    <cellStyle name="Обычный 5 5 2 2 3 2 2" xfId="28933"/>
    <cellStyle name="Обычный 5 5 2 2 3 2 3" xfId="38129"/>
    <cellStyle name="Обычный 5 5 2 2 3 2 4" xfId="47057"/>
    <cellStyle name="Обычный 5 5 2 2 3 2 5" xfId="55977"/>
    <cellStyle name="Обычный 5 5 2 2 3 3" xfId="12287"/>
    <cellStyle name="Обычный 5 5 2 2 3 4" xfId="16146"/>
    <cellStyle name="Обычный 5 5 2 2 3 5" xfId="20006"/>
    <cellStyle name="Обычный 5 5 2 2 3 6" xfId="25068"/>
    <cellStyle name="Обычный 5 5 2 2 3 7" xfId="34269"/>
    <cellStyle name="Обычный 5 5 2 2 3 8" xfId="43197"/>
    <cellStyle name="Обычный 5 5 2 2 3 9" xfId="52117"/>
    <cellStyle name="Обычный 5 5 2 2 4" xfId="6442"/>
    <cellStyle name="Обычный 5 5 2 2 4 2" xfId="6443"/>
    <cellStyle name="Обычный 5 5 2 2 4 2 2" xfId="27602"/>
    <cellStyle name="Обычный 5 5 2 2 4 2 3" xfId="36798"/>
    <cellStyle name="Обычный 5 5 2 2 4 2 4" xfId="45726"/>
    <cellStyle name="Обычный 5 5 2 2 4 2 5" xfId="54646"/>
    <cellStyle name="Обычный 5 5 2 2 4 3" xfId="14815"/>
    <cellStyle name="Обычный 5 5 2 2 4 4" xfId="18675"/>
    <cellStyle name="Обычный 5 5 2 2 4 5" xfId="23737"/>
    <cellStyle name="Обычный 5 5 2 2 4 6" xfId="32941"/>
    <cellStyle name="Обычный 5 5 2 2 4 7" xfId="41866"/>
    <cellStyle name="Обычный 5 5 2 2 4 8" xfId="50786"/>
    <cellStyle name="Обычный 5 5 2 2 5" xfId="6444"/>
    <cellStyle name="Обычный 5 5 2 2 5 2" xfId="30129"/>
    <cellStyle name="Обычный 5 5 2 2 5 3" xfId="39325"/>
    <cellStyle name="Обычный 5 5 2 2 5 4" xfId="48253"/>
    <cellStyle name="Обычный 5 5 2 2 5 5" xfId="57173"/>
    <cellStyle name="Обычный 5 5 2 2 6" xfId="6445"/>
    <cellStyle name="Обычный 5 5 2 2 6 2" xfId="26268"/>
    <cellStyle name="Обычный 5 5 2 2 6 3" xfId="35465"/>
    <cellStyle name="Обычный 5 5 2 2 6 4" xfId="44393"/>
    <cellStyle name="Обычный 5 5 2 2 6 5" xfId="53313"/>
    <cellStyle name="Обычный 5 5 2 2 7" xfId="13483"/>
    <cellStyle name="Обычный 5 5 2 2 8" xfId="17342"/>
    <cellStyle name="Обычный 5 5 2 2 9" xfId="21202"/>
    <cellStyle name="Обычный 5 5 2 3" xfId="6446"/>
    <cellStyle name="Обычный 5 5 2 3 10" xfId="22704"/>
    <cellStyle name="Обычный 5 5 2 3 11" xfId="31738"/>
    <cellStyle name="Обычный 5 5 2 3 12" xfId="40833"/>
    <cellStyle name="Обычный 5 5 2 3 13" xfId="49753"/>
    <cellStyle name="Обычный 5 5 2 3 2" xfId="6447"/>
    <cellStyle name="Обычный 5 5 2 3 2 2" xfId="6448"/>
    <cellStyle name="Обычный 5 5 2 3 2 2 2" xfId="28634"/>
    <cellStyle name="Обычный 5 5 2 3 2 2 3" xfId="37830"/>
    <cellStyle name="Обычный 5 5 2 3 2 2 4" xfId="46758"/>
    <cellStyle name="Обычный 5 5 2 3 2 2 5" xfId="55678"/>
    <cellStyle name="Обычный 5 5 2 3 2 3" xfId="11988"/>
    <cellStyle name="Обычный 5 5 2 3 2 4" xfId="15847"/>
    <cellStyle name="Обычный 5 5 2 3 2 5" xfId="19707"/>
    <cellStyle name="Обычный 5 5 2 3 2 6" xfId="24769"/>
    <cellStyle name="Обычный 5 5 2 3 2 7" xfId="33970"/>
    <cellStyle name="Обычный 5 5 2 3 2 8" xfId="42898"/>
    <cellStyle name="Обычный 5 5 2 3 2 9" xfId="51818"/>
    <cellStyle name="Обычный 5 5 2 3 3" xfId="6449"/>
    <cellStyle name="Обычный 5 5 2 3 3 2" xfId="6450"/>
    <cellStyle name="Обычный 5 5 2 3 3 2 2" xfId="27303"/>
    <cellStyle name="Обычный 5 5 2 3 3 2 3" xfId="36499"/>
    <cellStyle name="Обычный 5 5 2 3 3 2 4" xfId="45427"/>
    <cellStyle name="Обычный 5 5 2 3 3 2 5" xfId="54347"/>
    <cellStyle name="Обычный 5 5 2 3 3 3" xfId="14516"/>
    <cellStyle name="Обычный 5 5 2 3 3 4" xfId="18376"/>
    <cellStyle name="Обычный 5 5 2 3 3 5" xfId="23438"/>
    <cellStyle name="Обычный 5 5 2 3 3 6" xfId="32642"/>
    <cellStyle name="Обычный 5 5 2 3 3 7" xfId="41567"/>
    <cellStyle name="Обычный 5 5 2 3 3 8" xfId="50487"/>
    <cellStyle name="Обычный 5 5 2 3 4" xfId="6451"/>
    <cellStyle name="Обычный 5 5 2 3 4 2" xfId="30429"/>
    <cellStyle name="Обычный 5 5 2 3 4 3" xfId="39625"/>
    <cellStyle name="Обычный 5 5 2 3 4 4" xfId="48553"/>
    <cellStyle name="Обычный 5 5 2 3 4 5" xfId="57473"/>
    <cellStyle name="Обычный 5 5 2 3 5" xfId="6452"/>
    <cellStyle name="Обычный 5 5 2 3 5 2" xfId="26568"/>
    <cellStyle name="Обычный 5 5 2 3 5 3" xfId="35765"/>
    <cellStyle name="Обычный 5 5 2 3 5 4" xfId="44693"/>
    <cellStyle name="Обычный 5 5 2 3 5 5" xfId="53613"/>
    <cellStyle name="Обычный 5 5 2 3 6" xfId="13783"/>
    <cellStyle name="Обычный 5 5 2 3 7" xfId="17642"/>
    <cellStyle name="Обычный 5 5 2 3 8" xfId="21502"/>
    <cellStyle name="Обычный 5 5 2 3 9" xfId="11130"/>
    <cellStyle name="Обычный 5 5 2 4" xfId="6453"/>
    <cellStyle name="Обычный 5 5 2 4 10" xfId="51085"/>
    <cellStyle name="Обычный 5 5 2 4 2" xfId="6454"/>
    <cellStyle name="Обычный 5 5 2 4 2 2" xfId="6455"/>
    <cellStyle name="Обычный 5 5 2 4 2 2 2" xfId="29232"/>
    <cellStyle name="Обычный 5 5 2 4 2 2 3" xfId="38428"/>
    <cellStyle name="Обычный 5 5 2 4 2 2 4" xfId="47356"/>
    <cellStyle name="Обычный 5 5 2 4 2 2 5" xfId="56276"/>
    <cellStyle name="Обычный 5 5 2 4 2 3" xfId="12586"/>
    <cellStyle name="Обычный 5 5 2 4 2 4" xfId="16445"/>
    <cellStyle name="Обычный 5 5 2 4 2 5" xfId="20305"/>
    <cellStyle name="Обычный 5 5 2 4 2 6" xfId="25367"/>
    <cellStyle name="Обычный 5 5 2 4 2 7" xfId="34568"/>
    <cellStyle name="Обычный 5 5 2 4 2 8" xfId="43496"/>
    <cellStyle name="Обычный 5 5 2 4 2 9" xfId="52416"/>
    <cellStyle name="Обычный 5 5 2 4 3" xfId="6456"/>
    <cellStyle name="Обычный 5 5 2 4 3 2" xfId="27901"/>
    <cellStyle name="Обычный 5 5 2 4 3 3" xfId="37097"/>
    <cellStyle name="Обычный 5 5 2 4 3 4" xfId="46025"/>
    <cellStyle name="Обычный 5 5 2 4 3 5" xfId="54945"/>
    <cellStyle name="Обычный 5 5 2 4 4" xfId="11549"/>
    <cellStyle name="Обычный 5 5 2 4 5" xfId="15114"/>
    <cellStyle name="Обычный 5 5 2 4 6" xfId="18974"/>
    <cellStyle name="Обычный 5 5 2 4 7" xfId="24036"/>
    <cellStyle name="Обычный 5 5 2 4 8" xfId="33239"/>
    <cellStyle name="Обычный 5 5 2 4 9" xfId="42165"/>
    <cellStyle name="Обычный 5 5 2 5" xfId="6457"/>
    <cellStyle name="Обычный 5 5 2 5 2" xfId="6458"/>
    <cellStyle name="Обычный 5 5 2 5 2 2" xfId="28289"/>
    <cellStyle name="Обычный 5 5 2 5 2 3" xfId="37485"/>
    <cellStyle name="Обычный 5 5 2 5 2 4" xfId="46413"/>
    <cellStyle name="Обычный 5 5 2 5 2 5" xfId="55333"/>
    <cellStyle name="Обычный 5 5 2 5 3" xfId="11643"/>
    <cellStyle name="Обычный 5 5 2 5 4" xfId="15502"/>
    <cellStyle name="Обычный 5 5 2 5 5" xfId="19362"/>
    <cellStyle name="Обычный 5 5 2 5 6" xfId="24424"/>
    <cellStyle name="Обычный 5 5 2 5 7" xfId="33626"/>
    <cellStyle name="Обычный 5 5 2 5 8" xfId="42553"/>
    <cellStyle name="Обычный 5 5 2 5 9" xfId="51473"/>
    <cellStyle name="Обычный 5 5 2 6" xfId="6459"/>
    <cellStyle name="Обычный 5 5 2 6 2" xfId="6460"/>
    <cellStyle name="Обычный 5 5 2 6 2 2" xfId="26957"/>
    <cellStyle name="Обычный 5 5 2 6 2 3" xfId="36154"/>
    <cellStyle name="Обычный 5 5 2 6 2 4" xfId="45082"/>
    <cellStyle name="Обычный 5 5 2 6 2 5" xfId="54002"/>
    <cellStyle name="Обычный 5 5 2 6 3" xfId="14171"/>
    <cellStyle name="Обычный 5 5 2 6 4" xfId="18031"/>
    <cellStyle name="Обычный 5 5 2 6 5" xfId="23093"/>
    <cellStyle name="Обычный 5 5 2 6 6" xfId="30806"/>
    <cellStyle name="Обычный 5 5 2 6 7" xfId="41222"/>
    <cellStyle name="Обычный 5 5 2 6 8" xfId="50142"/>
    <cellStyle name="Обычный 5 5 2 7" xfId="6461"/>
    <cellStyle name="Обычный 5 5 2 7 2" xfId="29830"/>
    <cellStyle name="Обычный 5 5 2 7 3" xfId="39026"/>
    <cellStyle name="Обычный 5 5 2 7 4" xfId="47954"/>
    <cellStyle name="Обычный 5 5 2 7 5" xfId="56874"/>
    <cellStyle name="Обычный 5 5 2 8" xfId="6462"/>
    <cellStyle name="Обычный 5 5 2 8 2" xfId="25969"/>
    <cellStyle name="Обычный 5 5 2 8 3" xfId="35166"/>
    <cellStyle name="Обычный 5 5 2 8 4" xfId="44094"/>
    <cellStyle name="Обычный 5 5 2 8 5" xfId="53014"/>
    <cellStyle name="Обычный 5 5 2 9" xfId="13184"/>
    <cellStyle name="Обычный 5 5 3" xfId="6463"/>
    <cellStyle name="Обычный 5 5 3 10" xfId="41267"/>
    <cellStyle name="Обычный 5 5 3 11" xfId="50187"/>
    <cellStyle name="Обычный 5 5 3 2" xfId="6464"/>
    <cellStyle name="Обычный 5 5 3 2 2" xfId="6465"/>
    <cellStyle name="Обычный 5 5 3 2 2 2" xfId="28334"/>
    <cellStyle name="Обычный 5 5 3 2 2 3" xfId="37530"/>
    <cellStyle name="Обычный 5 5 3 2 2 4" xfId="46458"/>
    <cellStyle name="Обычный 5 5 3 2 2 5" xfId="55378"/>
    <cellStyle name="Обычный 5 5 3 2 3" xfId="11688"/>
    <cellStyle name="Обычный 5 5 3 2 4" xfId="15547"/>
    <cellStyle name="Обычный 5 5 3 2 5" xfId="19407"/>
    <cellStyle name="Обычный 5 5 3 2 6" xfId="24469"/>
    <cellStyle name="Обычный 5 5 3 2 7" xfId="33671"/>
    <cellStyle name="Обычный 5 5 3 2 8" xfId="42598"/>
    <cellStyle name="Обычный 5 5 3 2 9" xfId="51518"/>
    <cellStyle name="Обычный 5 5 3 3" xfId="6466"/>
    <cellStyle name="Обычный 5 5 3 3 2" xfId="27002"/>
    <cellStyle name="Обычный 5 5 3 3 3" xfId="36199"/>
    <cellStyle name="Обычный 5 5 3 3 4" xfId="45127"/>
    <cellStyle name="Обычный 5 5 3 3 5" xfId="54047"/>
    <cellStyle name="Обычный 5 5 3 4" xfId="11458"/>
    <cellStyle name="Обычный 5 5 3 5" xfId="14216"/>
    <cellStyle name="Обычный 5 5 3 6" xfId="18076"/>
    <cellStyle name="Обычный 5 5 3 7" xfId="10499"/>
    <cellStyle name="Обычный 5 5 3 8" xfId="23138"/>
    <cellStyle name="Обычный 5 5 3 9" xfId="32407"/>
    <cellStyle name="Обычный 5 5 4" xfId="6467"/>
    <cellStyle name="Обычный 5 5 5" xfId="6468"/>
    <cellStyle name="Обычный 5 5 5 2" xfId="6469"/>
    <cellStyle name="Обычный 5 5 5 2 2" xfId="28234"/>
    <cellStyle name="Обычный 5 5 5 2 3" xfId="37430"/>
    <cellStyle name="Обычный 5 5 5 2 4" xfId="46358"/>
    <cellStyle name="Обычный 5 5 5 2 5" xfId="55278"/>
    <cellStyle name="Обычный 5 5 5 3" xfId="11588"/>
    <cellStyle name="Обычный 5 5 5 4" xfId="15447"/>
    <cellStyle name="Обычный 5 5 5 5" xfId="19307"/>
    <cellStyle name="Обычный 5 5 5 6" xfId="24369"/>
    <cellStyle name="Обычный 5 5 5 7" xfId="33571"/>
    <cellStyle name="Обычный 5 5 5 8" xfId="42498"/>
    <cellStyle name="Обычный 5 5 5 9" xfId="51418"/>
    <cellStyle name="Обычный 5 5 6" xfId="6470"/>
    <cellStyle name="Обычный 5 5 6 2" xfId="6471"/>
    <cellStyle name="Обычный 5 5 6 2 2" xfId="26902"/>
    <cellStyle name="Обычный 5 5 6 2 3" xfId="36099"/>
    <cellStyle name="Обычный 5 5 6 2 4" xfId="45027"/>
    <cellStyle name="Обычный 5 5 6 2 5" xfId="53947"/>
    <cellStyle name="Обычный 5 5 6 3" xfId="14116"/>
    <cellStyle name="Обычный 5 5 6 4" xfId="17976"/>
    <cellStyle name="Обычный 5 5 6 5" xfId="23038"/>
    <cellStyle name="Обычный 5 5 6 6" xfId="31777"/>
    <cellStyle name="Обычный 5 5 6 7" xfId="41167"/>
    <cellStyle name="Обычный 5 5 6 8" xfId="50087"/>
    <cellStyle name="Обычный 5 5 7" xfId="10250"/>
    <cellStyle name="Обычный 5 6" xfId="6472"/>
    <cellStyle name="Обычный 5 6 2" xfId="6473"/>
    <cellStyle name="Обычный 5 6 3" xfId="6474"/>
    <cellStyle name="Обычный 5 6 3 2" xfId="6475"/>
    <cellStyle name="Обычный 5 6 3 2 2" xfId="28278"/>
    <cellStyle name="Обычный 5 6 3 2 3" xfId="37474"/>
    <cellStyle name="Обычный 5 6 3 2 4" xfId="46402"/>
    <cellStyle name="Обычный 5 6 3 2 5" xfId="55322"/>
    <cellStyle name="Обычный 5 6 3 3" xfId="11632"/>
    <cellStyle name="Обычный 5 6 3 4" xfId="15491"/>
    <cellStyle name="Обычный 5 6 3 5" xfId="19351"/>
    <cellStyle name="Обычный 5 6 3 6" xfId="24413"/>
    <cellStyle name="Обычный 5 6 3 7" xfId="33615"/>
    <cellStyle name="Обычный 5 6 3 8" xfId="42542"/>
    <cellStyle name="Обычный 5 6 3 9" xfId="51462"/>
    <cellStyle name="Обычный 5 6 4" xfId="6476"/>
    <cellStyle name="Обычный 5 6 4 2" xfId="6477"/>
    <cellStyle name="Обычный 5 6 4 2 2" xfId="26946"/>
    <cellStyle name="Обычный 5 6 4 2 3" xfId="36143"/>
    <cellStyle name="Обычный 5 6 4 2 4" xfId="45071"/>
    <cellStyle name="Обычный 5 6 4 2 5" xfId="53991"/>
    <cellStyle name="Обычный 5 6 4 3" xfId="14160"/>
    <cellStyle name="Обычный 5 6 4 4" xfId="18020"/>
    <cellStyle name="Обычный 5 6 4 5" xfId="23082"/>
    <cellStyle name="Обычный 5 6 4 6" xfId="32309"/>
    <cellStyle name="Обычный 5 6 4 7" xfId="41211"/>
    <cellStyle name="Обычный 5 6 4 8" xfId="50131"/>
    <cellStyle name="Обычный 5 6 5" xfId="10273"/>
    <cellStyle name="Обычный 5 7" xfId="6478"/>
    <cellStyle name="Обычный 5 7 2" xfId="6479"/>
    <cellStyle name="Обычный 5 7 3" xfId="6480"/>
    <cellStyle name="Обычный 5 7 3 2" xfId="6481"/>
    <cellStyle name="Обычный 5 7 3 2 2" xfId="28256"/>
    <cellStyle name="Обычный 5 7 3 2 3" xfId="37452"/>
    <cellStyle name="Обычный 5 7 3 2 4" xfId="46380"/>
    <cellStyle name="Обычный 5 7 3 2 5" xfId="55300"/>
    <cellStyle name="Обычный 5 7 3 3" xfId="11610"/>
    <cellStyle name="Обычный 5 7 3 4" xfId="15469"/>
    <cellStyle name="Обычный 5 7 3 5" xfId="19329"/>
    <cellStyle name="Обычный 5 7 3 6" xfId="24391"/>
    <cellStyle name="Обычный 5 7 3 7" xfId="33593"/>
    <cellStyle name="Обычный 5 7 3 8" xfId="42520"/>
    <cellStyle name="Обычный 5 7 3 9" xfId="51440"/>
    <cellStyle name="Обычный 5 7 4" xfId="6482"/>
    <cellStyle name="Обычный 5 7 4 2" xfId="6483"/>
    <cellStyle name="Обычный 5 7 4 2 2" xfId="26924"/>
    <cellStyle name="Обычный 5 7 4 2 3" xfId="36121"/>
    <cellStyle name="Обычный 5 7 4 2 4" xfId="45049"/>
    <cellStyle name="Обычный 5 7 4 2 5" xfId="53969"/>
    <cellStyle name="Обычный 5 7 4 3" xfId="14138"/>
    <cellStyle name="Обычный 5 7 4 4" xfId="17998"/>
    <cellStyle name="Обычный 5 7 4 5" xfId="23060"/>
    <cellStyle name="Обычный 5 7 4 6" xfId="31762"/>
    <cellStyle name="Обычный 5 7 4 7" xfId="41189"/>
    <cellStyle name="Обычный 5 7 4 8" xfId="50109"/>
    <cellStyle name="Обычный 5 7 5" xfId="10295"/>
    <cellStyle name="Обычный 5 8" xfId="6484"/>
    <cellStyle name="Обычный 5 8 2" xfId="6485"/>
    <cellStyle name="Обычный 5 8 3" xfId="6486"/>
    <cellStyle name="Обычный 5 8 3 2" xfId="6487"/>
    <cellStyle name="Обычный 5 8 3 2 2" xfId="28311"/>
    <cellStyle name="Обычный 5 8 3 2 3" xfId="37507"/>
    <cellStyle name="Обычный 5 8 3 2 4" xfId="46435"/>
    <cellStyle name="Обычный 5 8 3 2 5" xfId="55355"/>
    <cellStyle name="Обычный 5 8 3 3" xfId="11665"/>
    <cellStyle name="Обычный 5 8 3 4" xfId="15524"/>
    <cellStyle name="Обычный 5 8 3 5" xfId="19384"/>
    <cellStyle name="Обычный 5 8 3 6" xfId="24446"/>
    <cellStyle name="Обычный 5 8 3 7" xfId="33648"/>
    <cellStyle name="Обычный 5 8 3 8" xfId="42575"/>
    <cellStyle name="Обычный 5 8 3 9" xfId="51495"/>
    <cellStyle name="Обычный 5 8 4" xfId="6488"/>
    <cellStyle name="Обычный 5 8 4 2" xfId="6489"/>
    <cellStyle name="Обычный 5 8 4 2 2" xfId="26979"/>
    <cellStyle name="Обычный 5 8 4 2 3" xfId="36176"/>
    <cellStyle name="Обычный 5 8 4 2 4" xfId="45104"/>
    <cellStyle name="Обычный 5 8 4 2 5" xfId="54024"/>
    <cellStyle name="Обычный 5 8 4 3" xfId="14193"/>
    <cellStyle name="Обычный 5 8 4 4" xfId="18053"/>
    <cellStyle name="Обычный 5 8 4 5" xfId="23115"/>
    <cellStyle name="Обычный 5 8 4 6" xfId="32386"/>
    <cellStyle name="Обычный 5 8 4 7" xfId="41244"/>
    <cellStyle name="Обычный 5 8 4 8" xfId="50164"/>
    <cellStyle name="Обычный 5 9" xfId="6490"/>
    <cellStyle name="Обычный 5_СВЕРТКА" xfId="6491"/>
    <cellStyle name="Обычный 6" xfId="47"/>
    <cellStyle name="Обычный 6 10" xfId="30796"/>
    <cellStyle name="Обычный 6 2" xfId="53"/>
    <cellStyle name="Обычный 6 2 10" xfId="10173"/>
    <cellStyle name="Обычный 6 2 11" xfId="30799"/>
    <cellStyle name="Обычный 6 2 2" xfId="54"/>
    <cellStyle name="Обычный 6 2 2 10" xfId="30800"/>
    <cellStyle name="Обычный 6 2 2 2" xfId="110"/>
    <cellStyle name="Обычный 6 2 2 2 2" xfId="127"/>
    <cellStyle name="Обычный 6 2 2 2 2 2" xfId="131"/>
    <cellStyle name="Обычный 6 2 2 2 2 2 2" xfId="132"/>
    <cellStyle name="Обычный 6 2 2 2 2 2 2 2" xfId="30831"/>
    <cellStyle name="Обычный 6 2 2 2 2 2 3" xfId="133"/>
    <cellStyle name="Обычный 6 2 2 2 2 2 3 2" xfId="30832"/>
    <cellStyle name="Обычный 6 2 2 2 2 2 4" xfId="30830"/>
    <cellStyle name="Обычный 6 2 2 2 2 3" xfId="134"/>
    <cellStyle name="Обычный 6 2 2 2 2 3 2" xfId="30833"/>
    <cellStyle name="Обычный 6 2 2 2 2 4" xfId="135"/>
    <cellStyle name="Обычный 6 2 2 2 2 4 2" xfId="30834"/>
    <cellStyle name="Обычный 6 2 2 2 2 5" xfId="30826"/>
    <cellStyle name="Обычный 6 2 2 2 3" xfId="129"/>
    <cellStyle name="Обычный 6 2 2 2 3 2" xfId="136"/>
    <cellStyle name="Обычный 6 2 2 2 3 2 2" xfId="30835"/>
    <cellStyle name="Обычный 6 2 2 2 3 3" xfId="137"/>
    <cellStyle name="Обычный 6 2 2 2 3 3 2" xfId="30836"/>
    <cellStyle name="Обычный 6 2 2 2 3 4" xfId="30828"/>
    <cellStyle name="Обычный 6 2 2 2 4" xfId="138"/>
    <cellStyle name="Обычный 6 2 2 2 4 2" xfId="30837"/>
    <cellStyle name="Обычный 6 2 2 2 5" xfId="139"/>
    <cellStyle name="Обычный 6 2 2 2 5 2" xfId="30838"/>
    <cellStyle name="Обычный 6 2 2 2 6" xfId="30809"/>
    <cellStyle name="Обычный 6 2 2 3" xfId="122"/>
    <cellStyle name="Обычный 6 2 2 3 2" xfId="140"/>
    <cellStyle name="Обычный 6 2 2 3 2 2" xfId="141"/>
    <cellStyle name="Обычный 6 2 2 3 2 2 2" xfId="30840"/>
    <cellStyle name="Обычный 6 2 2 3 2 3" xfId="142"/>
    <cellStyle name="Обычный 6 2 2 3 2 3 2" xfId="30841"/>
    <cellStyle name="Обычный 6 2 2 3 2 4" xfId="30839"/>
    <cellStyle name="Обычный 6 2 2 3 3" xfId="143"/>
    <cellStyle name="Обычный 6 2 2 3 3 2" xfId="30842"/>
    <cellStyle name="Обычный 6 2 2 3 4" xfId="144"/>
    <cellStyle name="Обычный 6 2 2 3 4 2" xfId="30843"/>
    <cellStyle name="Обычный 6 2 2 3 5" xfId="30821"/>
    <cellStyle name="Обычный 6 2 2 4" xfId="115"/>
    <cellStyle name="Обычный 6 2 2 4 2" xfId="145"/>
    <cellStyle name="Обычный 6 2 2 4 2 2" xfId="146"/>
    <cellStyle name="Обычный 6 2 2 4 2 2 2" xfId="30845"/>
    <cellStyle name="Обычный 6 2 2 4 2 3" xfId="147"/>
    <cellStyle name="Обычный 6 2 2 4 2 3 2" xfId="30846"/>
    <cellStyle name="Обычный 6 2 2 4 2 4" xfId="30844"/>
    <cellStyle name="Обычный 6 2 2 4 3" xfId="148"/>
    <cellStyle name="Обычный 6 2 2 4 3 2" xfId="30847"/>
    <cellStyle name="Обычный 6 2 2 4 4" xfId="149"/>
    <cellStyle name="Обычный 6 2 2 4 4 2" xfId="30848"/>
    <cellStyle name="Обычный 6 2 2 4 5" xfId="30814"/>
    <cellStyle name="Обычный 6 2 2 5" xfId="150"/>
    <cellStyle name="Обычный 6 2 2 5 2" xfId="151"/>
    <cellStyle name="Обычный 6 2 2 5 2 2" xfId="30850"/>
    <cellStyle name="Обычный 6 2 2 5 3" xfId="152"/>
    <cellStyle name="Обычный 6 2 2 5 3 2" xfId="30851"/>
    <cellStyle name="Обычный 6 2 2 5 4" xfId="30849"/>
    <cellStyle name="Обычный 6 2 2 6" xfId="153"/>
    <cellStyle name="Обычный 6 2 2 6 2" xfId="30852"/>
    <cellStyle name="Обычный 6 2 2 7" xfId="154"/>
    <cellStyle name="Обычный 6 2 2 7 2" xfId="30853"/>
    <cellStyle name="Обычный 6 2 2 8" xfId="155"/>
    <cellStyle name="Обычный 6 2 2 8 2" xfId="30854"/>
    <cellStyle name="Обычный 6 2 2 9" xfId="10210"/>
    <cellStyle name="Обычный 6 2 3" xfId="102"/>
    <cellStyle name="Обычный 6 2 3 2" xfId="109"/>
    <cellStyle name="Обычный 6 2 3 2 2" xfId="126"/>
    <cellStyle name="Обычный 6 2 3 2 2 2" xfId="156"/>
    <cellStyle name="Обычный 6 2 3 2 2 2 2" xfId="157"/>
    <cellStyle name="Обычный 6 2 3 2 2 2 2 2" xfId="30856"/>
    <cellStyle name="Обычный 6 2 3 2 2 2 3" xfId="158"/>
    <cellStyle name="Обычный 6 2 3 2 2 2 3 2" xfId="30857"/>
    <cellStyle name="Обычный 6 2 3 2 2 2 4" xfId="30855"/>
    <cellStyle name="Обычный 6 2 3 2 2 3" xfId="159"/>
    <cellStyle name="Обычный 6 2 3 2 2 3 2" xfId="30858"/>
    <cellStyle name="Обычный 6 2 3 2 2 4" xfId="160"/>
    <cellStyle name="Обычный 6 2 3 2 2 4 2" xfId="30859"/>
    <cellStyle name="Обычный 6 2 3 2 2 5" xfId="30825"/>
    <cellStyle name="Обычный 6 2 3 2 3" xfId="128"/>
    <cellStyle name="Обычный 6 2 3 2 3 2" xfId="161"/>
    <cellStyle name="Обычный 6 2 3 2 3 2 2" xfId="30860"/>
    <cellStyle name="Обычный 6 2 3 2 3 3" xfId="162"/>
    <cellStyle name="Обычный 6 2 3 2 3 3 2" xfId="30861"/>
    <cellStyle name="Обычный 6 2 3 2 3 4" xfId="30827"/>
    <cellStyle name="Обычный 6 2 3 2 4" xfId="163"/>
    <cellStyle name="Обычный 6 2 3 2 4 2" xfId="30862"/>
    <cellStyle name="Обычный 6 2 3 2 5" xfId="164"/>
    <cellStyle name="Обычный 6 2 3 2 5 2" xfId="30863"/>
    <cellStyle name="Обычный 6 2 3 2 6" xfId="30808"/>
    <cellStyle name="Обычный 6 2 3 3" xfId="124"/>
    <cellStyle name="Обычный 6 2 3 3 2" xfId="165"/>
    <cellStyle name="Обычный 6 2 3 3 2 2" xfId="166"/>
    <cellStyle name="Обычный 6 2 3 3 2 2 2" xfId="30865"/>
    <cellStyle name="Обычный 6 2 3 3 2 3" xfId="167"/>
    <cellStyle name="Обычный 6 2 3 3 2 3 2" xfId="30866"/>
    <cellStyle name="Обычный 6 2 3 3 2 4" xfId="30864"/>
    <cellStyle name="Обычный 6 2 3 3 3" xfId="168"/>
    <cellStyle name="Обычный 6 2 3 3 3 2" xfId="30867"/>
    <cellStyle name="Обычный 6 2 3 3 4" xfId="169"/>
    <cellStyle name="Обычный 6 2 3 3 4 2" xfId="30868"/>
    <cellStyle name="Обычный 6 2 3 3 5" xfId="30823"/>
    <cellStyle name="Обычный 6 2 3 4" xfId="117"/>
    <cellStyle name="Обычный 6 2 3 4 2" xfId="170"/>
    <cellStyle name="Обычный 6 2 3 4 2 2" xfId="171"/>
    <cellStyle name="Обычный 6 2 3 4 2 2 2" xfId="30870"/>
    <cellStyle name="Обычный 6 2 3 4 2 3" xfId="172"/>
    <cellStyle name="Обычный 6 2 3 4 2 3 2" xfId="30871"/>
    <cellStyle name="Обычный 6 2 3 4 2 4" xfId="30869"/>
    <cellStyle name="Обычный 6 2 3 4 3" xfId="173"/>
    <cellStyle name="Обычный 6 2 3 4 3 2" xfId="30872"/>
    <cellStyle name="Обычный 6 2 3 4 4" xfId="174"/>
    <cellStyle name="Обычный 6 2 3 4 4 2" xfId="30873"/>
    <cellStyle name="Обычный 6 2 3 4 5" xfId="30816"/>
    <cellStyle name="Обычный 6 2 3 5" xfId="175"/>
    <cellStyle name="Обычный 6 2 3 5 2" xfId="176"/>
    <cellStyle name="Обычный 6 2 3 5 2 2" xfId="30875"/>
    <cellStyle name="Обычный 6 2 3 5 3" xfId="177"/>
    <cellStyle name="Обычный 6 2 3 5 3 2" xfId="30876"/>
    <cellStyle name="Обычный 6 2 3 5 4" xfId="30874"/>
    <cellStyle name="Обычный 6 2 3 6" xfId="178"/>
    <cellStyle name="Обычный 6 2 3 6 2" xfId="30877"/>
    <cellStyle name="Обычный 6 2 3 7" xfId="179"/>
    <cellStyle name="Обычный 6 2 3 7 2" xfId="30878"/>
    <cellStyle name="Обычный 6 2 3 8" xfId="180"/>
    <cellStyle name="Обычный 6 2 3 8 2" xfId="30879"/>
    <cellStyle name="Обычный 6 2 3 9" xfId="30805"/>
    <cellStyle name="Обычный 6 2 4" xfId="121"/>
    <cellStyle name="Обычный 6 2 4 2" xfId="181"/>
    <cellStyle name="Обычный 6 2 4 2 2" xfId="182"/>
    <cellStyle name="Обычный 6 2 4 2 2 2" xfId="30881"/>
    <cellStyle name="Обычный 6 2 4 2 3" xfId="183"/>
    <cellStyle name="Обычный 6 2 4 2 3 2" xfId="30882"/>
    <cellStyle name="Обычный 6 2 4 2 4" xfId="30880"/>
    <cellStyle name="Обычный 6 2 4 3" xfId="184"/>
    <cellStyle name="Обычный 6 2 4 3 2" xfId="30883"/>
    <cellStyle name="Обычный 6 2 4 4" xfId="185"/>
    <cellStyle name="Обычный 6 2 4 4 2" xfId="30884"/>
    <cellStyle name="Обычный 6 2 4 5" xfId="30820"/>
    <cellStyle name="Обычный 6 2 5" xfId="114"/>
    <cellStyle name="Обычный 6 2 5 2" xfId="186"/>
    <cellStyle name="Обычный 6 2 5 2 2" xfId="187"/>
    <cellStyle name="Обычный 6 2 5 2 2 2" xfId="30886"/>
    <cellStyle name="Обычный 6 2 5 2 3" xfId="188"/>
    <cellStyle name="Обычный 6 2 5 2 3 2" xfId="30887"/>
    <cellStyle name="Обычный 6 2 5 2 4" xfId="30885"/>
    <cellStyle name="Обычный 6 2 5 3" xfId="189"/>
    <cellStyle name="Обычный 6 2 5 3 2" xfId="30888"/>
    <cellStyle name="Обычный 6 2 5 4" xfId="190"/>
    <cellStyle name="Обычный 6 2 5 4 2" xfId="30889"/>
    <cellStyle name="Обычный 6 2 5 5" xfId="30813"/>
    <cellStyle name="Обычный 6 2 6" xfId="191"/>
    <cellStyle name="Обычный 6 2 6 2" xfId="192"/>
    <cellStyle name="Обычный 6 2 6 2 2" xfId="30891"/>
    <cellStyle name="Обычный 6 2 6 3" xfId="193"/>
    <cellStyle name="Обычный 6 2 6 3 2" xfId="30892"/>
    <cellStyle name="Обычный 6 2 6 4" xfId="30890"/>
    <cellStyle name="Обычный 6 2 7" xfId="194"/>
    <cellStyle name="Обычный 6 2 7 2" xfId="30893"/>
    <cellStyle name="Обычный 6 2 8" xfId="195"/>
    <cellStyle name="Обычный 6 2 8 2" xfId="30894"/>
    <cellStyle name="Обычный 6 2 9" xfId="196"/>
    <cellStyle name="Обычный 6 2 9 2" xfId="30895"/>
    <cellStyle name="Обычный 6 3" xfId="118"/>
    <cellStyle name="Обычный 6 3 2" xfId="197"/>
    <cellStyle name="Обычный 6 3 2 2" xfId="198"/>
    <cellStyle name="Обычный 6 3 2 2 2" xfId="30897"/>
    <cellStyle name="Обычный 6 3 2 3" xfId="199"/>
    <cellStyle name="Обычный 6 3 2 3 2" xfId="30898"/>
    <cellStyle name="Обычный 6 3 2 4" xfId="10211"/>
    <cellStyle name="Обычный 6 3 2 5" xfId="30896"/>
    <cellStyle name="Обычный 6 3 3" xfId="200"/>
    <cellStyle name="Обычный 6 3 3 2" xfId="30899"/>
    <cellStyle name="Обычный 6 3 4" xfId="201"/>
    <cellStyle name="Обычный 6 3 4 2" xfId="30900"/>
    <cellStyle name="Обычный 6 3 5" xfId="10174"/>
    <cellStyle name="Обычный 6 3 6" xfId="30817"/>
    <cellStyle name="Обычный 6 4" xfId="111"/>
    <cellStyle name="Обычный 6 4 2" xfId="202"/>
    <cellStyle name="Обычный 6 4 2 2" xfId="203"/>
    <cellStyle name="Обычный 6 4 2 2 2" xfId="30902"/>
    <cellStyle name="Обычный 6 4 2 3" xfId="204"/>
    <cellStyle name="Обычный 6 4 2 3 2" xfId="30903"/>
    <cellStyle name="Обычный 6 4 2 4" xfId="30901"/>
    <cellStyle name="Обычный 6 4 3" xfId="205"/>
    <cellStyle name="Обычный 6 4 3 2" xfId="30904"/>
    <cellStyle name="Обычный 6 4 4" xfId="206"/>
    <cellStyle name="Обычный 6 4 4 2" xfId="30905"/>
    <cellStyle name="Обычный 6 4 5" xfId="10212"/>
    <cellStyle name="Обычный 6 4 6" xfId="30810"/>
    <cellStyle name="Обычный 6 5" xfId="207"/>
    <cellStyle name="Обычный 6 5 2" xfId="208"/>
    <cellStyle name="Обычный 6 5 2 2" xfId="30907"/>
    <cellStyle name="Обычный 6 5 3" xfId="209"/>
    <cellStyle name="Обычный 6 5 3 2" xfId="30908"/>
    <cellStyle name="Обычный 6 5 4" xfId="30906"/>
    <cellStyle name="Обычный 6 6" xfId="210"/>
    <cellStyle name="Обычный 6 6 2" xfId="30909"/>
    <cellStyle name="Обычный 6 7" xfId="211"/>
    <cellStyle name="Обычный 6 7 2" xfId="30910"/>
    <cellStyle name="Обычный 6 8" xfId="212"/>
    <cellStyle name="Обычный 6 8 2" xfId="30911"/>
    <cellStyle name="Обычный 6 9" xfId="10171"/>
    <cellStyle name="Обычный 7" xfId="55"/>
    <cellStyle name="Обычный 7 2" xfId="59"/>
    <cellStyle name="Обычный 7 2 2" xfId="123"/>
    <cellStyle name="Обычный 7 2 2 2" xfId="213"/>
    <cellStyle name="Обычный 7 2 2 2 2" xfId="214"/>
    <cellStyle name="Обычный 7 2 2 2 2 2" xfId="30913"/>
    <cellStyle name="Обычный 7 2 2 2 3" xfId="215"/>
    <cellStyle name="Обычный 7 2 2 2 3 2" xfId="30914"/>
    <cellStyle name="Обычный 7 2 2 2 4" xfId="30912"/>
    <cellStyle name="Обычный 7 2 2 3" xfId="216"/>
    <cellStyle name="Обычный 7 2 2 3 2" xfId="30915"/>
    <cellStyle name="Обычный 7 2 2 4" xfId="217"/>
    <cellStyle name="Обычный 7 2 2 4 2" xfId="30916"/>
    <cellStyle name="Обычный 7 2 2 5" xfId="30822"/>
    <cellStyle name="Обычный 7 2 3" xfId="116"/>
    <cellStyle name="Обычный 7 2 3 2" xfId="218"/>
    <cellStyle name="Обычный 7 2 3 2 2" xfId="219"/>
    <cellStyle name="Обычный 7 2 3 2 2 2" xfId="30918"/>
    <cellStyle name="Обычный 7 2 3 2 3" xfId="220"/>
    <cellStyle name="Обычный 7 2 3 2 3 2" xfId="30919"/>
    <cellStyle name="Обычный 7 2 3 2 4" xfId="30917"/>
    <cellStyle name="Обычный 7 2 3 3" xfId="221"/>
    <cellStyle name="Обычный 7 2 3 3 2" xfId="30920"/>
    <cellStyle name="Обычный 7 2 3 4" xfId="222"/>
    <cellStyle name="Обычный 7 2 3 4 2" xfId="30921"/>
    <cellStyle name="Обычный 7 2 3 5" xfId="30815"/>
    <cellStyle name="Обычный 7 2 4" xfId="223"/>
    <cellStyle name="Обычный 7 2 4 2" xfId="224"/>
    <cellStyle name="Обычный 7 2 4 2 2" xfId="30923"/>
    <cellStyle name="Обычный 7 2 4 3" xfId="225"/>
    <cellStyle name="Обычный 7 2 4 3 2" xfId="30924"/>
    <cellStyle name="Обычный 7 2 4 4" xfId="30922"/>
    <cellStyle name="Обычный 7 2 5" xfId="226"/>
    <cellStyle name="Обычный 7 2 5 2" xfId="30925"/>
    <cellStyle name="Обычный 7 2 6" xfId="227"/>
    <cellStyle name="Обычный 7 2 6 2" xfId="30926"/>
    <cellStyle name="Обычный 7 2 7" xfId="228"/>
    <cellStyle name="Обычный 7 2 7 2" xfId="30927"/>
    <cellStyle name="Обычный 7 2 8" xfId="10213"/>
    <cellStyle name="Обычный 7 2 9" xfId="30802"/>
    <cellStyle name="Обычный 7 3" xfId="6492"/>
    <cellStyle name="Обычный 7 4" xfId="6493"/>
    <cellStyle name="Обычный 7 5" xfId="10175"/>
    <cellStyle name="Обычный 8" xfId="58"/>
    <cellStyle name="Обычный 8 2" xfId="6494"/>
    <cellStyle name="Обычный 8 3" xfId="6495"/>
    <cellStyle name="Обычный 8 4" xfId="10176"/>
    <cellStyle name="Обычный 9" xfId="107"/>
    <cellStyle name="Обычный 9 2" xfId="125"/>
    <cellStyle name="Обычный 9 2 2" xfId="229"/>
    <cellStyle name="Обычный 9 2 2 2" xfId="230"/>
    <cellStyle name="Обычный 9 2 2 2 2" xfId="30929"/>
    <cellStyle name="Обычный 9 2 2 3" xfId="231"/>
    <cellStyle name="Обычный 9 2 2 3 2" xfId="30930"/>
    <cellStyle name="Обычный 9 2 2 4" xfId="232"/>
    <cellStyle name="Обычный 9 2 2 4 2" xfId="30931"/>
    <cellStyle name="Обычный 9 2 2 5" xfId="30928"/>
    <cellStyle name="Обычный 9 2 3" xfId="233"/>
    <cellStyle name="Обычный 9 2 3 2" xfId="30932"/>
    <cellStyle name="Обычный 9 2 4" xfId="234"/>
    <cellStyle name="Обычный 9 2 4 2" xfId="30933"/>
    <cellStyle name="Обычный 9 2 5" xfId="10214"/>
    <cellStyle name="Обычный 9 2 6" xfId="30824"/>
    <cellStyle name="Обычный 9 3" xfId="130"/>
    <cellStyle name="Обычный 9 3 2" xfId="235"/>
    <cellStyle name="Обычный 9 3 2 2" xfId="30934"/>
    <cellStyle name="Обычный 9 3 3" xfId="236"/>
    <cellStyle name="Обычный 9 3 3 2" xfId="30935"/>
    <cellStyle name="Обычный 9 3 4" xfId="237"/>
    <cellStyle name="Обычный 9 3 4 2" xfId="30936"/>
    <cellStyle name="Обычный 9 3 5" xfId="10215"/>
    <cellStyle name="Обычный 9 3 6" xfId="30829"/>
    <cellStyle name="Обычный 9 4" xfId="238"/>
    <cellStyle name="Обычный 9 4 2" xfId="30937"/>
    <cellStyle name="Обычный 9 5" xfId="239"/>
    <cellStyle name="Обычный 9 5 2" xfId="30938"/>
    <cellStyle name="Обычный 9 6" xfId="10177"/>
    <cellStyle name="Обычный 9 7" xfId="30807"/>
    <cellStyle name="Обычный_Форматы по компаниям_last" xfId="46"/>
    <cellStyle name="Плохой" xfId="38" builtinId="27" customBuiltin="1"/>
    <cellStyle name="Плохой 2" xfId="96"/>
    <cellStyle name="Плохой 2 2" xfId="6496"/>
    <cellStyle name="Плохой 2 3" xfId="6497"/>
    <cellStyle name="Плохой 2 4" xfId="6498"/>
    <cellStyle name="Плохой 2 5" xfId="6499"/>
    <cellStyle name="Плохой 2 6" xfId="10216"/>
    <cellStyle name="Плохой 3" xfId="6500"/>
    <cellStyle name="Плохой 3 2" xfId="30790"/>
    <cellStyle name="Поле ввода" xfId="6501"/>
    <cellStyle name="Пояснение" xfId="39" builtinId="53" customBuiltin="1"/>
    <cellStyle name="Пояснение 2" xfId="97"/>
    <cellStyle name="Пояснение 2 2" xfId="6502"/>
    <cellStyle name="Пояснение 2 3" xfId="6503"/>
    <cellStyle name="Пояснение 2 4" xfId="6504"/>
    <cellStyle name="Пояснение 2 5" xfId="6505"/>
    <cellStyle name="Пояснение 3" xfId="6506"/>
    <cellStyle name="Пояснение 3 2" xfId="30791"/>
    <cellStyle name="Примечание" xfId="40" builtinId="10" customBuiltin="1"/>
    <cellStyle name="Примечание 10" xfId="6507"/>
    <cellStyle name="Примечание 10 10" xfId="20796"/>
    <cellStyle name="Примечание 10 11" xfId="10500"/>
    <cellStyle name="Примечание 10 12" xfId="21997"/>
    <cellStyle name="Примечание 10 13" xfId="31747"/>
    <cellStyle name="Примечание 10 14" xfId="40127"/>
    <cellStyle name="Примечание 10 15" xfId="49047"/>
    <cellStyle name="Примечание 10 2" xfId="6508"/>
    <cellStyle name="Примечание 10 2 10" xfId="10801"/>
    <cellStyle name="Примечание 10 2 11" xfId="22296"/>
    <cellStyle name="Примечание 10 2 12" xfId="31748"/>
    <cellStyle name="Примечание 10 2 13" xfId="40426"/>
    <cellStyle name="Примечание 10 2 14" xfId="49346"/>
    <cellStyle name="Примечание 10 2 2" xfId="6509"/>
    <cellStyle name="Примечание 10 2 2 10" xfId="22896"/>
    <cellStyle name="Примечание 10 2 2 11" xfId="31749"/>
    <cellStyle name="Примечание 10 2 2 12" xfId="41025"/>
    <cellStyle name="Примечание 10 2 2 13" xfId="49945"/>
    <cellStyle name="Примечание 10 2 2 2" xfId="6510"/>
    <cellStyle name="Примечание 10 2 2 2 2" xfId="6511"/>
    <cellStyle name="Примечание 10 2 2 2 2 2" xfId="29424"/>
    <cellStyle name="Примечание 10 2 2 2 2 3" xfId="38620"/>
    <cellStyle name="Примечание 10 2 2 2 2 4" xfId="47548"/>
    <cellStyle name="Примечание 10 2 2 2 2 5" xfId="56468"/>
    <cellStyle name="Примечание 10 2 2 2 3" xfId="12778"/>
    <cellStyle name="Примечание 10 2 2 2 4" xfId="16637"/>
    <cellStyle name="Примечание 10 2 2 2 5" xfId="20497"/>
    <cellStyle name="Примечание 10 2 2 2 6" xfId="25559"/>
    <cellStyle name="Примечание 10 2 2 2 7" xfId="34760"/>
    <cellStyle name="Примечание 10 2 2 2 8" xfId="43688"/>
    <cellStyle name="Примечание 10 2 2 2 9" xfId="52608"/>
    <cellStyle name="Примечание 10 2 2 3" xfId="6512"/>
    <cellStyle name="Примечание 10 2 2 3 2" xfId="6513"/>
    <cellStyle name="Примечание 10 2 2 3 2 2" xfId="28093"/>
    <cellStyle name="Примечание 10 2 2 3 2 3" xfId="37289"/>
    <cellStyle name="Примечание 10 2 2 3 2 4" xfId="46217"/>
    <cellStyle name="Примечание 10 2 2 3 2 5" xfId="55137"/>
    <cellStyle name="Примечание 10 2 2 3 3" xfId="15306"/>
    <cellStyle name="Примечание 10 2 2 3 4" xfId="19166"/>
    <cellStyle name="Примечание 10 2 2 3 5" xfId="24228"/>
    <cellStyle name="Примечание 10 2 2 3 6" xfId="33431"/>
    <cellStyle name="Примечание 10 2 2 3 7" xfId="42357"/>
    <cellStyle name="Примечание 10 2 2 3 8" xfId="51277"/>
    <cellStyle name="Примечание 10 2 2 4" xfId="6514"/>
    <cellStyle name="Примечание 10 2 2 4 2" xfId="30621"/>
    <cellStyle name="Примечание 10 2 2 4 3" xfId="39817"/>
    <cellStyle name="Примечание 10 2 2 4 4" xfId="48745"/>
    <cellStyle name="Примечание 10 2 2 4 5" xfId="57665"/>
    <cellStyle name="Примечание 10 2 2 5" xfId="6515"/>
    <cellStyle name="Примечание 10 2 2 5 2" xfId="26760"/>
    <cellStyle name="Примечание 10 2 2 5 3" xfId="35957"/>
    <cellStyle name="Примечание 10 2 2 5 4" xfId="44885"/>
    <cellStyle name="Примечание 10 2 2 5 5" xfId="53805"/>
    <cellStyle name="Примечание 10 2 2 6" xfId="13975"/>
    <cellStyle name="Примечание 10 2 2 7" xfId="17834"/>
    <cellStyle name="Примечание 10 2 2 8" xfId="21694"/>
    <cellStyle name="Примечание 10 2 2 9" xfId="11322"/>
    <cellStyle name="Примечание 10 2 3" xfId="6516"/>
    <cellStyle name="Примечание 10 2 3 2" xfId="6517"/>
    <cellStyle name="Примечание 10 2 3 2 2" xfId="28826"/>
    <cellStyle name="Примечание 10 2 3 2 3" xfId="38022"/>
    <cellStyle name="Примечание 10 2 3 2 4" xfId="46950"/>
    <cellStyle name="Примечание 10 2 3 2 5" xfId="55870"/>
    <cellStyle name="Примечание 10 2 3 3" xfId="12180"/>
    <cellStyle name="Примечание 10 2 3 4" xfId="16039"/>
    <cellStyle name="Примечание 10 2 3 5" xfId="19899"/>
    <cellStyle name="Примечание 10 2 3 6" xfId="24961"/>
    <cellStyle name="Примечание 10 2 3 7" xfId="34162"/>
    <cellStyle name="Примечание 10 2 3 8" xfId="43090"/>
    <cellStyle name="Примечание 10 2 3 9" xfId="52010"/>
    <cellStyle name="Примечание 10 2 4" xfId="6518"/>
    <cellStyle name="Примечание 10 2 4 2" xfId="6519"/>
    <cellStyle name="Примечание 10 2 4 2 2" xfId="27495"/>
    <cellStyle name="Примечание 10 2 4 2 3" xfId="36691"/>
    <cellStyle name="Примечание 10 2 4 2 4" xfId="45619"/>
    <cellStyle name="Примечание 10 2 4 2 5" xfId="54539"/>
    <cellStyle name="Примечание 10 2 4 3" xfId="14708"/>
    <cellStyle name="Примечание 10 2 4 4" xfId="18568"/>
    <cellStyle name="Примечание 10 2 4 5" xfId="23630"/>
    <cellStyle name="Примечание 10 2 4 6" xfId="32834"/>
    <cellStyle name="Примечание 10 2 4 7" xfId="41759"/>
    <cellStyle name="Примечание 10 2 4 8" xfId="50679"/>
    <cellStyle name="Примечание 10 2 5" xfId="6520"/>
    <cellStyle name="Примечание 10 2 5 2" xfId="30022"/>
    <cellStyle name="Примечание 10 2 5 3" xfId="39218"/>
    <cellStyle name="Примечание 10 2 5 4" xfId="48146"/>
    <cellStyle name="Примечание 10 2 5 5" xfId="57066"/>
    <cellStyle name="Примечание 10 2 6" xfId="6521"/>
    <cellStyle name="Примечание 10 2 6 2" xfId="26161"/>
    <cellStyle name="Примечание 10 2 6 3" xfId="35358"/>
    <cellStyle name="Примечание 10 2 6 4" xfId="44286"/>
    <cellStyle name="Примечание 10 2 6 5" xfId="53206"/>
    <cellStyle name="Примечание 10 2 7" xfId="13376"/>
    <cellStyle name="Примечание 10 2 8" xfId="17235"/>
    <cellStyle name="Примечание 10 2 9" xfId="21095"/>
    <cellStyle name="Примечание 10 3" xfId="6522"/>
    <cellStyle name="Примечание 10 3 10" xfId="22597"/>
    <cellStyle name="Примечание 10 3 11" xfId="31750"/>
    <cellStyle name="Примечание 10 3 12" xfId="40726"/>
    <cellStyle name="Примечание 10 3 13" xfId="49646"/>
    <cellStyle name="Примечание 10 3 2" xfId="6523"/>
    <cellStyle name="Примечание 10 3 2 2" xfId="6524"/>
    <cellStyle name="Примечание 10 3 2 2 2" xfId="29125"/>
    <cellStyle name="Примечание 10 3 2 2 3" xfId="38321"/>
    <cellStyle name="Примечание 10 3 2 2 4" xfId="47249"/>
    <cellStyle name="Примечание 10 3 2 2 5" xfId="56169"/>
    <cellStyle name="Примечание 10 3 2 3" xfId="12479"/>
    <cellStyle name="Примечание 10 3 2 4" xfId="16338"/>
    <cellStyle name="Примечание 10 3 2 5" xfId="20198"/>
    <cellStyle name="Примечание 10 3 2 6" xfId="25260"/>
    <cellStyle name="Примечание 10 3 2 7" xfId="34461"/>
    <cellStyle name="Примечание 10 3 2 8" xfId="43389"/>
    <cellStyle name="Примечание 10 3 2 9" xfId="52309"/>
    <cellStyle name="Примечание 10 3 3" xfId="6525"/>
    <cellStyle name="Примечание 10 3 3 2" xfId="6526"/>
    <cellStyle name="Примечание 10 3 3 2 2" xfId="27794"/>
    <cellStyle name="Примечание 10 3 3 2 3" xfId="36990"/>
    <cellStyle name="Примечание 10 3 3 2 4" xfId="45918"/>
    <cellStyle name="Примечание 10 3 3 2 5" xfId="54838"/>
    <cellStyle name="Примечание 10 3 3 3" xfId="15007"/>
    <cellStyle name="Примечание 10 3 3 4" xfId="18867"/>
    <cellStyle name="Примечание 10 3 3 5" xfId="23929"/>
    <cellStyle name="Примечание 10 3 3 6" xfId="33132"/>
    <cellStyle name="Примечание 10 3 3 7" xfId="42058"/>
    <cellStyle name="Примечание 10 3 3 8" xfId="50978"/>
    <cellStyle name="Примечание 10 3 4" xfId="6527"/>
    <cellStyle name="Примечание 10 3 4 2" xfId="30322"/>
    <cellStyle name="Примечание 10 3 4 3" xfId="39518"/>
    <cellStyle name="Примечание 10 3 4 4" xfId="48446"/>
    <cellStyle name="Примечание 10 3 4 5" xfId="57366"/>
    <cellStyle name="Примечание 10 3 5" xfId="6528"/>
    <cellStyle name="Примечание 10 3 5 2" xfId="26461"/>
    <cellStyle name="Примечание 10 3 5 3" xfId="35658"/>
    <cellStyle name="Примечание 10 3 5 4" xfId="44586"/>
    <cellStyle name="Примечание 10 3 5 5" xfId="53506"/>
    <cellStyle name="Примечание 10 3 6" xfId="13676"/>
    <cellStyle name="Примечание 10 3 7" xfId="17535"/>
    <cellStyle name="Примечание 10 3 8" xfId="21395"/>
    <cellStyle name="Примечание 10 3 9" xfId="11046"/>
    <cellStyle name="Примечание 10 4" xfId="6529"/>
    <cellStyle name="Примечание 10 4 2" xfId="6530"/>
    <cellStyle name="Примечание 10 4 2 2" xfId="28527"/>
    <cellStyle name="Примечание 10 4 2 3" xfId="37723"/>
    <cellStyle name="Примечание 10 4 2 4" xfId="46651"/>
    <cellStyle name="Примечание 10 4 2 5" xfId="55571"/>
    <cellStyle name="Примечание 10 4 3" xfId="11881"/>
    <cellStyle name="Примечание 10 4 4" xfId="15740"/>
    <cellStyle name="Примечание 10 4 5" xfId="19600"/>
    <cellStyle name="Примечание 10 4 6" xfId="24662"/>
    <cellStyle name="Примечание 10 4 7" xfId="33864"/>
    <cellStyle name="Примечание 10 4 8" xfId="42791"/>
    <cellStyle name="Примечание 10 4 9" xfId="51711"/>
    <cellStyle name="Примечание 10 5" xfId="6531"/>
    <cellStyle name="Примечание 10 5 2" xfId="6532"/>
    <cellStyle name="Примечание 10 5 2 2" xfId="27195"/>
    <cellStyle name="Примечание 10 5 2 3" xfId="36392"/>
    <cellStyle name="Примечание 10 5 2 4" xfId="45320"/>
    <cellStyle name="Примечание 10 5 2 5" xfId="54240"/>
    <cellStyle name="Примечание 10 5 3" xfId="14409"/>
    <cellStyle name="Примечание 10 5 4" xfId="18269"/>
    <cellStyle name="Примечание 10 5 5" xfId="23331"/>
    <cellStyle name="Примечание 10 5 6" xfId="32536"/>
    <cellStyle name="Примечание 10 5 7" xfId="41460"/>
    <cellStyle name="Примечание 10 5 8" xfId="50380"/>
    <cellStyle name="Примечание 10 6" xfId="6533"/>
    <cellStyle name="Примечание 10 6 2" xfId="29723"/>
    <cellStyle name="Примечание 10 6 3" xfId="38919"/>
    <cellStyle name="Примечание 10 6 4" xfId="47847"/>
    <cellStyle name="Примечание 10 6 5" xfId="56767"/>
    <cellStyle name="Примечание 10 7" xfId="6534"/>
    <cellStyle name="Примечание 10 7 2" xfId="25858"/>
    <cellStyle name="Примечание 10 7 3" xfId="35059"/>
    <cellStyle name="Примечание 10 7 4" xfId="43987"/>
    <cellStyle name="Примечание 10 7 5" xfId="52907"/>
    <cellStyle name="Примечание 10 8" xfId="13077"/>
    <cellStyle name="Примечание 10 9" xfId="16936"/>
    <cellStyle name="Примечание 19" xfId="6535"/>
    <cellStyle name="Примечание 19 10" xfId="20797"/>
    <cellStyle name="Примечание 19 11" xfId="10501"/>
    <cellStyle name="Примечание 19 12" xfId="21998"/>
    <cellStyle name="Примечание 19 13" xfId="31751"/>
    <cellStyle name="Примечание 19 14" xfId="40128"/>
    <cellStyle name="Примечание 19 15" xfId="49048"/>
    <cellStyle name="Примечание 19 2" xfId="6536"/>
    <cellStyle name="Примечание 19 2 10" xfId="10802"/>
    <cellStyle name="Примечание 19 2 11" xfId="22297"/>
    <cellStyle name="Примечание 19 2 12" xfId="31752"/>
    <cellStyle name="Примечание 19 2 13" xfId="40427"/>
    <cellStyle name="Примечание 19 2 14" xfId="49347"/>
    <cellStyle name="Примечание 19 2 2" xfId="6537"/>
    <cellStyle name="Примечание 19 2 2 10" xfId="22897"/>
    <cellStyle name="Примечание 19 2 2 11" xfId="31753"/>
    <cellStyle name="Примечание 19 2 2 12" xfId="41026"/>
    <cellStyle name="Примечание 19 2 2 13" xfId="49946"/>
    <cellStyle name="Примечание 19 2 2 2" xfId="6538"/>
    <cellStyle name="Примечание 19 2 2 2 2" xfId="6539"/>
    <cellStyle name="Примечание 19 2 2 2 2 2" xfId="29425"/>
    <cellStyle name="Примечание 19 2 2 2 2 3" xfId="38621"/>
    <cellStyle name="Примечание 19 2 2 2 2 4" xfId="47549"/>
    <cellStyle name="Примечание 19 2 2 2 2 5" xfId="56469"/>
    <cellStyle name="Примечание 19 2 2 2 3" xfId="12779"/>
    <cellStyle name="Примечание 19 2 2 2 4" xfId="16638"/>
    <cellStyle name="Примечание 19 2 2 2 5" xfId="20498"/>
    <cellStyle name="Примечание 19 2 2 2 6" xfId="25560"/>
    <cellStyle name="Примечание 19 2 2 2 7" xfId="34761"/>
    <cellStyle name="Примечание 19 2 2 2 8" xfId="43689"/>
    <cellStyle name="Примечание 19 2 2 2 9" xfId="52609"/>
    <cellStyle name="Примечание 19 2 2 3" xfId="6540"/>
    <cellStyle name="Примечание 19 2 2 3 2" xfId="6541"/>
    <cellStyle name="Примечание 19 2 2 3 2 2" xfId="28094"/>
    <cellStyle name="Примечание 19 2 2 3 2 3" xfId="37290"/>
    <cellStyle name="Примечание 19 2 2 3 2 4" xfId="46218"/>
    <cellStyle name="Примечание 19 2 2 3 2 5" xfId="55138"/>
    <cellStyle name="Примечание 19 2 2 3 3" xfId="15307"/>
    <cellStyle name="Примечание 19 2 2 3 4" xfId="19167"/>
    <cellStyle name="Примечание 19 2 2 3 5" xfId="24229"/>
    <cellStyle name="Примечание 19 2 2 3 6" xfId="33432"/>
    <cellStyle name="Примечание 19 2 2 3 7" xfId="42358"/>
    <cellStyle name="Примечание 19 2 2 3 8" xfId="51278"/>
    <cellStyle name="Примечание 19 2 2 4" xfId="6542"/>
    <cellStyle name="Примечание 19 2 2 4 2" xfId="30622"/>
    <cellStyle name="Примечание 19 2 2 4 3" xfId="39818"/>
    <cellStyle name="Примечание 19 2 2 4 4" xfId="48746"/>
    <cellStyle name="Примечание 19 2 2 4 5" xfId="57666"/>
    <cellStyle name="Примечание 19 2 2 5" xfId="6543"/>
    <cellStyle name="Примечание 19 2 2 5 2" xfId="26761"/>
    <cellStyle name="Примечание 19 2 2 5 3" xfId="35958"/>
    <cellStyle name="Примечание 19 2 2 5 4" xfId="44886"/>
    <cellStyle name="Примечание 19 2 2 5 5" xfId="53806"/>
    <cellStyle name="Примечание 19 2 2 6" xfId="13976"/>
    <cellStyle name="Примечание 19 2 2 7" xfId="17835"/>
    <cellStyle name="Примечание 19 2 2 8" xfId="21695"/>
    <cellStyle name="Примечание 19 2 2 9" xfId="11323"/>
    <cellStyle name="Примечание 19 2 3" xfId="6544"/>
    <cellStyle name="Примечание 19 2 3 2" xfId="6545"/>
    <cellStyle name="Примечание 19 2 3 2 2" xfId="28827"/>
    <cellStyle name="Примечание 19 2 3 2 3" xfId="38023"/>
    <cellStyle name="Примечание 19 2 3 2 4" xfId="46951"/>
    <cellStyle name="Примечание 19 2 3 2 5" xfId="55871"/>
    <cellStyle name="Примечание 19 2 3 3" xfId="12181"/>
    <cellStyle name="Примечание 19 2 3 4" xfId="16040"/>
    <cellStyle name="Примечание 19 2 3 5" xfId="19900"/>
    <cellStyle name="Примечание 19 2 3 6" xfId="24962"/>
    <cellStyle name="Примечание 19 2 3 7" xfId="34163"/>
    <cellStyle name="Примечание 19 2 3 8" xfId="43091"/>
    <cellStyle name="Примечание 19 2 3 9" xfId="52011"/>
    <cellStyle name="Примечание 19 2 4" xfId="6546"/>
    <cellStyle name="Примечание 19 2 4 2" xfId="6547"/>
    <cellStyle name="Примечание 19 2 4 2 2" xfId="27496"/>
    <cellStyle name="Примечание 19 2 4 2 3" xfId="36692"/>
    <cellStyle name="Примечание 19 2 4 2 4" xfId="45620"/>
    <cellStyle name="Примечание 19 2 4 2 5" xfId="54540"/>
    <cellStyle name="Примечание 19 2 4 3" xfId="14709"/>
    <cellStyle name="Примечание 19 2 4 4" xfId="18569"/>
    <cellStyle name="Примечание 19 2 4 5" xfId="23631"/>
    <cellStyle name="Примечание 19 2 4 6" xfId="32835"/>
    <cellStyle name="Примечание 19 2 4 7" xfId="41760"/>
    <cellStyle name="Примечание 19 2 4 8" xfId="50680"/>
    <cellStyle name="Примечание 19 2 5" xfId="6548"/>
    <cellStyle name="Примечание 19 2 5 2" xfId="30023"/>
    <cellStyle name="Примечание 19 2 5 3" xfId="39219"/>
    <cellStyle name="Примечание 19 2 5 4" xfId="48147"/>
    <cellStyle name="Примечание 19 2 5 5" xfId="57067"/>
    <cellStyle name="Примечание 19 2 6" xfId="6549"/>
    <cellStyle name="Примечание 19 2 6 2" xfId="26162"/>
    <cellStyle name="Примечание 19 2 6 3" xfId="35359"/>
    <cellStyle name="Примечание 19 2 6 4" xfId="44287"/>
    <cellStyle name="Примечание 19 2 6 5" xfId="53207"/>
    <cellStyle name="Примечание 19 2 7" xfId="13377"/>
    <cellStyle name="Примечание 19 2 8" xfId="17236"/>
    <cellStyle name="Примечание 19 2 9" xfId="21096"/>
    <cellStyle name="Примечание 19 3" xfId="6550"/>
    <cellStyle name="Примечание 19 3 10" xfId="22598"/>
    <cellStyle name="Примечание 19 3 11" xfId="31754"/>
    <cellStyle name="Примечание 19 3 12" xfId="40727"/>
    <cellStyle name="Примечание 19 3 13" xfId="49647"/>
    <cellStyle name="Примечание 19 3 2" xfId="6551"/>
    <cellStyle name="Примечание 19 3 2 2" xfId="6552"/>
    <cellStyle name="Примечание 19 3 2 2 2" xfId="29126"/>
    <cellStyle name="Примечание 19 3 2 2 3" xfId="38322"/>
    <cellStyle name="Примечание 19 3 2 2 4" xfId="47250"/>
    <cellStyle name="Примечание 19 3 2 2 5" xfId="56170"/>
    <cellStyle name="Примечание 19 3 2 3" xfId="12480"/>
    <cellStyle name="Примечание 19 3 2 4" xfId="16339"/>
    <cellStyle name="Примечание 19 3 2 5" xfId="20199"/>
    <cellStyle name="Примечание 19 3 2 6" xfId="25261"/>
    <cellStyle name="Примечание 19 3 2 7" xfId="34462"/>
    <cellStyle name="Примечание 19 3 2 8" xfId="43390"/>
    <cellStyle name="Примечание 19 3 2 9" xfId="52310"/>
    <cellStyle name="Примечание 19 3 3" xfId="6553"/>
    <cellStyle name="Примечание 19 3 3 2" xfId="6554"/>
    <cellStyle name="Примечание 19 3 3 2 2" xfId="27795"/>
    <cellStyle name="Примечание 19 3 3 2 3" xfId="36991"/>
    <cellStyle name="Примечание 19 3 3 2 4" xfId="45919"/>
    <cellStyle name="Примечание 19 3 3 2 5" xfId="54839"/>
    <cellStyle name="Примечание 19 3 3 3" xfId="15008"/>
    <cellStyle name="Примечание 19 3 3 4" xfId="18868"/>
    <cellStyle name="Примечание 19 3 3 5" xfId="23930"/>
    <cellStyle name="Примечание 19 3 3 6" xfId="33133"/>
    <cellStyle name="Примечание 19 3 3 7" xfId="42059"/>
    <cellStyle name="Примечание 19 3 3 8" xfId="50979"/>
    <cellStyle name="Примечание 19 3 4" xfId="6555"/>
    <cellStyle name="Примечание 19 3 4 2" xfId="30323"/>
    <cellStyle name="Примечание 19 3 4 3" xfId="39519"/>
    <cellStyle name="Примечание 19 3 4 4" xfId="48447"/>
    <cellStyle name="Примечание 19 3 4 5" xfId="57367"/>
    <cellStyle name="Примечание 19 3 5" xfId="6556"/>
    <cellStyle name="Примечание 19 3 5 2" xfId="26462"/>
    <cellStyle name="Примечание 19 3 5 3" xfId="35659"/>
    <cellStyle name="Примечание 19 3 5 4" xfId="44587"/>
    <cellStyle name="Примечание 19 3 5 5" xfId="53507"/>
    <cellStyle name="Примечание 19 3 6" xfId="13677"/>
    <cellStyle name="Примечание 19 3 7" xfId="17536"/>
    <cellStyle name="Примечание 19 3 8" xfId="21396"/>
    <cellStyle name="Примечание 19 3 9" xfId="11047"/>
    <cellStyle name="Примечание 19 4" xfId="6557"/>
    <cellStyle name="Примечание 19 4 2" xfId="6558"/>
    <cellStyle name="Примечание 19 4 2 2" xfId="28528"/>
    <cellStyle name="Примечание 19 4 2 3" xfId="37724"/>
    <cellStyle name="Примечание 19 4 2 4" xfId="46652"/>
    <cellStyle name="Примечание 19 4 2 5" xfId="55572"/>
    <cellStyle name="Примечание 19 4 3" xfId="11882"/>
    <cellStyle name="Примечание 19 4 4" xfId="15741"/>
    <cellStyle name="Примечание 19 4 5" xfId="19601"/>
    <cellStyle name="Примечание 19 4 6" xfId="24663"/>
    <cellStyle name="Примечание 19 4 7" xfId="33865"/>
    <cellStyle name="Примечание 19 4 8" xfId="42792"/>
    <cellStyle name="Примечание 19 4 9" xfId="51712"/>
    <cellStyle name="Примечание 19 5" xfId="6559"/>
    <cellStyle name="Примечание 19 5 2" xfId="6560"/>
    <cellStyle name="Примечание 19 5 2 2" xfId="27196"/>
    <cellStyle name="Примечание 19 5 2 3" xfId="36393"/>
    <cellStyle name="Примечание 19 5 2 4" xfId="45321"/>
    <cellStyle name="Примечание 19 5 2 5" xfId="54241"/>
    <cellStyle name="Примечание 19 5 3" xfId="14410"/>
    <cellStyle name="Примечание 19 5 4" xfId="18270"/>
    <cellStyle name="Примечание 19 5 5" xfId="23332"/>
    <cellStyle name="Примечание 19 5 6" xfId="32537"/>
    <cellStyle name="Примечание 19 5 7" xfId="41461"/>
    <cellStyle name="Примечание 19 5 8" xfId="50381"/>
    <cellStyle name="Примечание 19 6" xfId="6561"/>
    <cellStyle name="Примечание 19 6 2" xfId="29724"/>
    <cellStyle name="Примечание 19 6 3" xfId="38920"/>
    <cellStyle name="Примечание 19 6 4" xfId="47848"/>
    <cellStyle name="Примечание 19 6 5" xfId="56768"/>
    <cellStyle name="Примечание 19 7" xfId="6562"/>
    <cellStyle name="Примечание 19 7 2" xfId="25859"/>
    <cellStyle name="Примечание 19 7 3" xfId="35060"/>
    <cellStyle name="Примечание 19 7 4" xfId="43988"/>
    <cellStyle name="Примечание 19 7 5" xfId="52908"/>
    <cellStyle name="Примечание 19 8" xfId="13078"/>
    <cellStyle name="Примечание 19 9" xfId="16937"/>
    <cellStyle name="Примечание 2" xfId="98"/>
    <cellStyle name="Примечание 2 2" xfId="6563"/>
    <cellStyle name="Примечание 2 2 2" xfId="6564"/>
    <cellStyle name="Примечание 2 3" xfId="6565"/>
    <cellStyle name="Примечание 2 3 2" xfId="6566"/>
    <cellStyle name="Примечание 2 4" xfId="6567"/>
    <cellStyle name="Примечание 2 4 2" xfId="6568"/>
    <cellStyle name="Примечание 2 5" xfId="6569"/>
    <cellStyle name="Примечание 2 5 2" xfId="6570"/>
    <cellStyle name="Примечание 2 6" xfId="6571"/>
    <cellStyle name="Примечание 20" xfId="6572"/>
    <cellStyle name="Примечание 20 10" xfId="20798"/>
    <cellStyle name="Примечание 20 11" xfId="10502"/>
    <cellStyle name="Примечание 20 12" xfId="21999"/>
    <cellStyle name="Примечание 20 13" xfId="31763"/>
    <cellStyle name="Примечание 20 14" xfId="40129"/>
    <cellStyle name="Примечание 20 15" xfId="49049"/>
    <cellStyle name="Примечание 20 2" xfId="6573"/>
    <cellStyle name="Примечание 20 2 10" xfId="10803"/>
    <cellStyle name="Примечание 20 2 11" xfId="22298"/>
    <cellStyle name="Примечание 20 2 12" xfId="31764"/>
    <cellStyle name="Примечание 20 2 13" xfId="40428"/>
    <cellStyle name="Примечание 20 2 14" xfId="49348"/>
    <cellStyle name="Примечание 20 2 2" xfId="6574"/>
    <cellStyle name="Примечание 20 2 2 10" xfId="22898"/>
    <cellStyle name="Примечание 20 2 2 11" xfId="31765"/>
    <cellStyle name="Примечание 20 2 2 12" xfId="41027"/>
    <cellStyle name="Примечание 20 2 2 13" xfId="49947"/>
    <cellStyle name="Примечание 20 2 2 2" xfId="6575"/>
    <cellStyle name="Примечание 20 2 2 2 2" xfId="6576"/>
    <cellStyle name="Примечание 20 2 2 2 2 2" xfId="29426"/>
    <cellStyle name="Примечание 20 2 2 2 2 3" xfId="38622"/>
    <cellStyle name="Примечание 20 2 2 2 2 4" xfId="47550"/>
    <cellStyle name="Примечание 20 2 2 2 2 5" xfId="56470"/>
    <cellStyle name="Примечание 20 2 2 2 3" xfId="12780"/>
    <cellStyle name="Примечание 20 2 2 2 4" xfId="16639"/>
    <cellStyle name="Примечание 20 2 2 2 5" xfId="20499"/>
    <cellStyle name="Примечание 20 2 2 2 6" xfId="25561"/>
    <cellStyle name="Примечание 20 2 2 2 7" xfId="34762"/>
    <cellStyle name="Примечание 20 2 2 2 8" xfId="43690"/>
    <cellStyle name="Примечание 20 2 2 2 9" xfId="52610"/>
    <cellStyle name="Примечание 20 2 2 3" xfId="6577"/>
    <cellStyle name="Примечание 20 2 2 3 2" xfId="6578"/>
    <cellStyle name="Примечание 20 2 2 3 2 2" xfId="28095"/>
    <cellStyle name="Примечание 20 2 2 3 2 3" xfId="37291"/>
    <cellStyle name="Примечание 20 2 2 3 2 4" xfId="46219"/>
    <cellStyle name="Примечание 20 2 2 3 2 5" xfId="55139"/>
    <cellStyle name="Примечание 20 2 2 3 3" xfId="15308"/>
    <cellStyle name="Примечание 20 2 2 3 4" xfId="19168"/>
    <cellStyle name="Примечание 20 2 2 3 5" xfId="24230"/>
    <cellStyle name="Примечание 20 2 2 3 6" xfId="33433"/>
    <cellStyle name="Примечание 20 2 2 3 7" xfId="42359"/>
    <cellStyle name="Примечание 20 2 2 3 8" xfId="51279"/>
    <cellStyle name="Примечание 20 2 2 4" xfId="6579"/>
    <cellStyle name="Примечание 20 2 2 4 2" xfId="30623"/>
    <cellStyle name="Примечание 20 2 2 4 3" xfId="39819"/>
    <cellStyle name="Примечание 20 2 2 4 4" xfId="48747"/>
    <cellStyle name="Примечание 20 2 2 4 5" xfId="57667"/>
    <cellStyle name="Примечание 20 2 2 5" xfId="6580"/>
    <cellStyle name="Примечание 20 2 2 5 2" xfId="26762"/>
    <cellStyle name="Примечание 20 2 2 5 3" xfId="35959"/>
    <cellStyle name="Примечание 20 2 2 5 4" xfId="44887"/>
    <cellStyle name="Примечание 20 2 2 5 5" xfId="53807"/>
    <cellStyle name="Примечание 20 2 2 6" xfId="13977"/>
    <cellStyle name="Примечание 20 2 2 7" xfId="17836"/>
    <cellStyle name="Примечание 20 2 2 8" xfId="21696"/>
    <cellStyle name="Примечание 20 2 2 9" xfId="11324"/>
    <cellStyle name="Примечание 20 2 3" xfId="6581"/>
    <cellStyle name="Примечание 20 2 3 2" xfId="6582"/>
    <cellStyle name="Примечание 20 2 3 2 2" xfId="28828"/>
    <cellStyle name="Примечание 20 2 3 2 3" xfId="38024"/>
    <cellStyle name="Примечание 20 2 3 2 4" xfId="46952"/>
    <cellStyle name="Примечание 20 2 3 2 5" xfId="55872"/>
    <cellStyle name="Примечание 20 2 3 3" xfId="12182"/>
    <cellStyle name="Примечание 20 2 3 4" xfId="16041"/>
    <cellStyle name="Примечание 20 2 3 5" xfId="19901"/>
    <cellStyle name="Примечание 20 2 3 6" xfId="24963"/>
    <cellStyle name="Примечание 20 2 3 7" xfId="34164"/>
    <cellStyle name="Примечание 20 2 3 8" xfId="43092"/>
    <cellStyle name="Примечание 20 2 3 9" xfId="52012"/>
    <cellStyle name="Примечание 20 2 4" xfId="6583"/>
    <cellStyle name="Примечание 20 2 4 2" xfId="6584"/>
    <cellStyle name="Примечание 20 2 4 2 2" xfId="27497"/>
    <cellStyle name="Примечание 20 2 4 2 3" xfId="36693"/>
    <cellStyle name="Примечание 20 2 4 2 4" xfId="45621"/>
    <cellStyle name="Примечание 20 2 4 2 5" xfId="54541"/>
    <cellStyle name="Примечание 20 2 4 3" xfId="14710"/>
    <cellStyle name="Примечание 20 2 4 4" xfId="18570"/>
    <cellStyle name="Примечание 20 2 4 5" xfId="23632"/>
    <cellStyle name="Примечание 20 2 4 6" xfId="32836"/>
    <cellStyle name="Примечание 20 2 4 7" xfId="41761"/>
    <cellStyle name="Примечание 20 2 4 8" xfId="50681"/>
    <cellStyle name="Примечание 20 2 5" xfId="6585"/>
    <cellStyle name="Примечание 20 2 5 2" xfId="30024"/>
    <cellStyle name="Примечание 20 2 5 3" xfId="39220"/>
    <cellStyle name="Примечание 20 2 5 4" xfId="48148"/>
    <cellStyle name="Примечание 20 2 5 5" xfId="57068"/>
    <cellStyle name="Примечание 20 2 6" xfId="6586"/>
    <cellStyle name="Примечание 20 2 6 2" xfId="26163"/>
    <cellStyle name="Примечание 20 2 6 3" xfId="35360"/>
    <cellStyle name="Примечание 20 2 6 4" xfId="44288"/>
    <cellStyle name="Примечание 20 2 6 5" xfId="53208"/>
    <cellStyle name="Примечание 20 2 7" xfId="13378"/>
    <cellStyle name="Примечание 20 2 8" xfId="17237"/>
    <cellStyle name="Примечание 20 2 9" xfId="21097"/>
    <cellStyle name="Примечание 20 3" xfId="6587"/>
    <cellStyle name="Примечание 20 3 10" xfId="22599"/>
    <cellStyle name="Примечание 20 3 11" xfId="31766"/>
    <cellStyle name="Примечание 20 3 12" xfId="40728"/>
    <cellStyle name="Примечание 20 3 13" xfId="49648"/>
    <cellStyle name="Примечание 20 3 2" xfId="6588"/>
    <cellStyle name="Примечание 20 3 2 2" xfId="6589"/>
    <cellStyle name="Примечание 20 3 2 2 2" xfId="29127"/>
    <cellStyle name="Примечание 20 3 2 2 3" xfId="38323"/>
    <cellStyle name="Примечание 20 3 2 2 4" xfId="47251"/>
    <cellStyle name="Примечание 20 3 2 2 5" xfId="56171"/>
    <cellStyle name="Примечание 20 3 2 3" xfId="12481"/>
    <cellStyle name="Примечание 20 3 2 4" xfId="16340"/>
    <cellStyle name="Примечание 20 3 2 5" xfId="20200"/>
    <cellStyle name="Примечание 20 3 2 6" xfId="25262"/>
    <cellStyle name="Примечание 20 3 2 7" xfId="34463"/>
    <cellStyle name="Примечание 20 3 2 8" xfId="43391"/>
    <cellStyle name="Примечание 20 3 2 9" xfId="52311"/>
    <cellStyle name="Примечание 20 3 3" xfId="6590"/>
    <cellStyle name="Примечание 20 3 3 2" xfId="6591"/>
    <cellStyle name="Примечание 20 3 3 2 2" xfId="27796"/>
    <cellStyle name="Примечание 20 3 3 2 3" xfId="36992"/>
    <cellStyle name="Примечание 20 3 3 2 4" xfId="45920"/>
    <cellStyle name="Примечание 20 3 3 2 5" xfId="54840"/>
    <cellStyle name="Примечание 20 3 3 3" xfId="15009"/>
    <cellStyle name="Примечание 20 3 3 4" xfId="18869"/>
    <cellStyle name="Примечание 20 3 3 5" xfId="23931"/>
    <cellStyle name="Примечание 20 3 3 6" xfId="33134"/>
    <cellStyle name="Примечание 20 3 3 7" xfId="42060"/>
    <cellStyle name="Примечание 20 3 3 8" xfId="50980"/>
    <cellStyle name="Примечание 20 3 4" xfId="6592"/>
    <cellStyle name="Примечание 20 3 4 2" xfId="30324"/>
    <cellStyle name="Примечание 20 3 4 3" xfId="39520"/>
    <cellStyle name="Примечание 20 3 4 4" xfId="48448"/>
    <cellStyle name="Примечание 20 3 4 5" xfId="57368"/>
    <cellStyle name="Примечание 20 3 5" xfId="6593"/>
    <cellStyle name="Примечание 20 3 5 2" xfId="26463"/>
    <cellStyle name="Примечание 20 3 5 3" xfId="35660"/>
    <cellStyle name="Примечание 20 3 5 4" xfId="44588"/>
    <cellStyle name="Примечание 20 3 5 5" xfId="53508"/>
    <cellStyle name="Примечание 20 3 6" xfId="13678"/>
    <cellStyle name="Примечание 20 3 7" xfId="17537"/>
    <cellStyle name="Примечание 20 3 8" xfId="21397"/>
    <cellStyle name="Примечание 20 3 9" xfId="11048"/>
    <cellStyle name="Примечание 20 4" xfId="6594"/>
    <cellStyle name="Примечание 20 4 2" xfId="6595"/>
    <cellStyle name="Примечание 20 4 2 2" xfId="28529"/>
    <cellStyle name="Примечание 20 4 2 3" xfId="37725"/>
    <cellStyle name="Примечание 20 4 2 4" xfId="46653"/>
    <cellStyle name="Примечание 20 4 2 5" xfId="55573"/>
    <cellStyle name="Примечание 20 4 3" xfId="11883"/>
    <cellStyle name="Примечание 20 4 4" xfId="15742"/>
    <cellStyle name="Примечание 20 4 5" xfId="19602"/>
    <cellStyle name="Примечание 20 4 6" xfId="24664"/>
    <cellStyle name="Примечание 20 4 7" xfId="33866"/>
    <cellStyle name="Примечание 20 4 8" xfId="42793"/>
    <cellStyle name="Примечание 20 4 9" xfId="51713"/>
    <cellStyle name="Примечание 20 5" xfId="6596"/>
    <cellStyle name="Примечание 20 5 2" xfId="6597"/>
    <cellStyle name="Примечание 20 5 2 2" xfId="27197"/>
    <cellStyle name="Примечание 20 5 2 3" xfId="36394"/>
    <cellStyle name="Примечание 20 5 2 4" xfId="45322"/>
    <cellStyle name="Примечание 20 5 2 5" xfId="54242"/>
    <cellStyle name="Примечание 20 5 3" xfId="14411"/>
    <cellStyle name="Примечание 20 5 4" xfId="18271"/>
    <cellStyle name="Примечание 20 5 5" xfId="23333"/>
    <cellStyle name="Примечание 20 5 6" xfId="32538"/>
    <cellStyle name="Примечание 20 5 7" xfId="41462"/>
    <cellStyle name="Примечание 20 5 8" xfId="50382"/>
    <cellStyle name="Примечание 20 6" xfId="6598"/>
    <cellStyle name="Примечание 20 6 2" xfId="29725"/>
    <cellStyle name="Примечание 20 6 3" xfId="38921"/>
    <cellStyle name="Примечание 20 6 4" xfId="47849"/>
    <cellStyle name="Примечание 20 6 5" xfId="56769"/>
    <cellStyle name="Примечание 20 7" xfId="6599"/>
    <cellStyle name="Примечание 20 7 2" xfId="25860"/>
    <cellStyle name="Примечание 20 7 3" xfId="35061"/>
    <cellStyle name="Примечание 20 7 4" xfId="43989"/>
    <cellStyle name="Примечание 20 7 5" xfId="52909"/>
    <cellStyle name="Примечание 20 8" xfId="13079"/>
    <cellStyle name="Примечание 20 9" xfId="16938"/>
    <cellStyle name="Примечание 3" xfId="6600"/>
    <cellStyle name="Примечание 3 2" xfId="6601"/>
    <cellStyle name="Примечание 3 3" xfId="6602"/>
    <cellStyle name="Примечание 3 4" xfId="30792"/>
    <cellStyle name="Примечание 39" xfId="6603"/>
    <cellStyle name="Примечание 5" xfId="6604"/>
    <cellStyle name="Примечание 5 2" xfId="6605"/>
    <cellStyle name="Процентный 2" xfId="104"/>
    <cellStyle name="Процентный 2 10" xfId="6606"/>
    <cellStyle name="Процентный 2 11" xfId="6607"/>
    <cellStyle name="Процентный 2 12" xfId="6608"/>
    <cellStyle name="Процентный 2 13" xfId="6609"/>
    <cellStyle name="Процентный 2 14" xfId="6610"/>
    <cellStyle name="Процентный 2 15" xfId="6611"/>
    <cellStyle name="Процентный 2 16" xfId="6612"/>
    <cellStyle name="Процентный 2 17" xfId="6613"/>
    <cellStyle name="Процентный 2 18" xfId="6614"/>
    <cellStyle name="Процентный 2 19" xfId="6615"/>
    <cellStyle name="Процентный 2 2" xfId="6616"/>
    <cellStyle name="Процентный 2 2 2" xfId="6617"/>
    <cellStyle name="Процентный 2 2 3" xfId="6618"/>
    <cellStyle name="Процентный 2 20" xfId="6619"/>
    <cellStyle name="Процентный 2 21" xfId="6620"/>
    <cellStyle name="Процентный 2 22" xfId="6621"/>
    <cellStyle name="Процентный 2 23" xfId="6622"/>
    <cellStyle name="Процентный 2 24" xfId="6623"/>
    <cellStyle name="Процентный 2 25" xfId="6624"/>
    <cellStyle name="Процентный 2 26" xfId="6625"/>
    <cellStyle name="Процентный 2 27" xfId="6626"/>
    <cellStyle name="Процентный 2 3" xfId="6627"/>
    <cellStyle name="Процентный 2 4" xfId="6628"/>
    <cellStyle name="Процентный 2 5" xfId="6629"/>
    <cellStyle name="Процентный 2 6" xfId="6630"/>
    <cellStyle name="Процентный 2 7" xfId="6631"/>
    <cellStyle name="Процентный 2 8" xfId="6632"/>
    <cellStyle name="Процентный 2 9" xfId="6633"/>
    <cellStyle name="Процентный 3" xfId="105"/>
    <cellStyle name="Процентный 3 10" xfId="6634"/>
    <cellStyle name="Процентный 3 11" xfId="6635"/>
    <cellStyle name="Процентный 3 12" xfId="6636"/>
    <cellStyle name="Процентный 3 13" xfId="6637"/>
    <cellStyle name="Процентный 3 14" xfId="6638"/>
    <cellStyle name="Процентный 3 15" xfId="6639"/>
    <cellStyle name="Процентный 3 16" xfId="6640"/>
    <cellStyle name="Процентный 3 17" xfId="6641"/>
    <cellStyle name="Процентный 3 18" xfId="6642"/>
    <cellStyle name="Процентный 3 19" xfId="6643"/>
    <cellStyle name="Процентный 3 2" xfId="6644"/>
    <cellStyle name="Процентный 3 20" xfId="10178"/>
    <cellStyle name="Процентный 3 3" xfId="6645"/>
    <cellStyle name="Процентный 3 4" xfId="6646"/>
    <cellStyle name="Процентный 3 5" xfId="6647"/>
    <cellStyle name="Процентный 3 6" xfId="6648"/>
    <cellStyle name="Процентный 3 7" xfId="6649"/>
    <cellStyle name="Процентный 3 8" xfId="6650"/>
    <cellStyle name="Процентный 3 9" xfId="6651"/>
    <cellStyle name="Процентный 4" xfId="6652"/>
    <cellStyle name="Процентный 4 2" xfId="6653"/>
    <cellStyle name="Процентный 5" xfId="6654"/>
    <cellStyle name="Процентный 5 10" xfId="6655"/>
    <cellStyle name="Процентный 5 10 10" xfId="20799"/>
    <cellStyle name="Процентный 5 10 11" xfId="10503"/>
    <cellStyle name="Процентный 5 10 12" xfId="22000"/>
    <cellStyle name="Процентный 5 10 13" xfId="31779"/>
    <cellStyle name="Процентный 5 10 14" xfId="40130"/>
    <cellStyle name="Процентный 5 10 15" xfId="49050"/>
    <cellStyle name="Процентный 5 10 2" xfId="6656"/>
    <cellStyle name="Процентный 5 10 2 10" xfId="10804"/>
    <cellStyle name="Процентный 5 10 2 11" xfId="22299"/>
    <cellStyle name="Процентный 5 10 2 12" xfId="31780"/>
    <cellStyle name="Процентный 5 10 2 13" xfId="40429"/>
    <cellStyle name="Процентный 5 10 2 14" xfId="49349"/>
    <cellStyle name="Процентный 5 10 2 2" xfId="6657"/>
    <cellStyle name="Процентный 5 10 2 2 10" xfId="22899"/>
    <cellStyle name="Процентный 5 10 2 2 11" xfId="31781"/>
    <cellStyle name="Процентный 5 10 2 2 12" xfId="41028"/>
    <cellStyle name="Процентный 5 10 2 2 13" xfId="49948"/>
    <cellStyle name="Процентный 5 10 2 2 2" xfId="6658"/>
    <cellStyle name="Процентный 5 10 2 2 2 2" xfId="6659"/>
    <cellStyle name="Процентный 5 10 2 2 2 2 2" xfId="29427"/>
    <cellStyle name="Процентный 5 10 2 2 2 2 3" xfId="38623"/>
    <cellStyle name="Процентный 5 10 2 2 2 2 4" xfId="47551"/>
    <cellStyle name="Процентный 5 10 2 2 2 2 5" xfId="56471"/>
    <cellStyle name="Процентный 5 10 2 2 2 3" xfId="12781"/>
    <cellStyle name="Процентный 5 10 2 2 2 4" xfId="16640"/>
    <cellStyle name="Процентный 5 10 2 2 2 5" xfId="20500"/>
    <cellStyle name="Процентный 5 10 2 2 2 6" xfId="25562"/>
    <cellStyle name="Процентный 5 10 2 2 2 7" xfId="34763"/>
    <cellStyle name="Процентный 5 10 2 2 2 8" xfId="43691"/>
    <cellStyle name="Процентный 5 10 2 2 2 9" xfId="52611"/>
    <cellStyle name="Процентный 5 10 2 2 3" xfId="6660"/>
    <cellStyle name="Процентный 5 10 2 2 3 2" xfId="6661"/>
    <cellStyle name="Процентный 5 10 2 2 3 2 2" xfId="28096"/>
    <cellStyle name="Процентный 5 10 2 2 3 2 3" xfId="37292"/>
    <cellStyle name="Процентный 5 10 2 2 3 2 4" xfId="46220"/>
    <cellStyle name="Процентный 5 10 2 2 3 2 5" xfId="55140"/>
    <cellStyle name="Процентный 5 10 2 2 3 3" xfId="15309"/>
    <cellStyle name="Процентный 5 10 2 2 3 4" xfId="19169"/>
    <cellStyle name="Процентный 5 10 2 2 3 5" xfId="24231"/>
    <cellStyle name="Процентный 5 10 2 2 3 6" xfId="33434"/>
    <cellStyle name="Процентный 5 10 2 2 3 7" xfId="42360"/>
    <cellStyle name="Процентный 5 10 2 2 3 8" xfId="51280"/>
    <cellStyle name="Процентный 5 10 2 2 4" xfId="6662"/>
    <cellStyle name="Процентный 5 10 2 2 4 2" xfId="30624"/>
    <cellStyle name="Процентный 5 10 2 2 4 3" xfId="39820"/>
    <cellStyle name="Процентный 5 10 2 2 4 4" xfId="48748"/>
    <cellStyle name="Процентный 5 10 2 2 4 5" xfId="57668"/>
    <cellStyle name="Процентный 5 10 2 2 5" xfId="6663"/>
    <cellStyle name="Процентный 5 10 2 2 5 2" xfId="26763"/>
    <cellStyle name="Процентный 5 10 2 2 5 3" xfId="35960"/>
    <cellStyle name="Процентный 5 10 2 2 5 4" xfId="44888"/>
    <cellStyle name="Процентный 5 10 2 2 5 5" xfId="53808"/>
    <cellStyle name="Процентный 5 10 2 2 6" xfId="13978"/>
    <cellStyle name="Процентный 5 10 2 2 7" xfId="17837"/>
    <cellStyle name="Процентный 5 10 2 2 8" xfId="21697"/>
    <cellStyle name="Процентный 5 10 2 2 9" xfId="11325"/>
    <cellStyle name="Процентный 5 10 2 3" xfId="6664"/>
    <cellStyle name="Процентный 5 10 2 3 2" xfId="6665"/>
    <cellStyle name="Процентный 5 10 2 3 2 2" xfId="28829"/>
    <cellStyle name="Процентный 5 10 2 3 2 3" xfId="38025"/>
    <cellStyle name="Процентный 5 10 2 3 2 4" xfId="46953"/>
    <cellStyle name="Процентный 5 10 2 3 2 5" xfId="55873"/>
    <cellStyle name="Процентный 5 10 2 3 3" xfId="12183"/>
    <cellStyle name="Процентный 5 10 2 3 4" xfId="16042"/>
    <cellStyle name="Процентный 5 10 2 3 5" xfId="19902"/>
    <cellStyle name="Процентный 5 10 2 3 6" xfId="24964"/>
    <cellStyle name="Процентный 5 10 2 3 7" xfId="34165"/>
    <cellStyle name="Процентный 5 10 2 3 8" xfId="43093"/>
    <cellStyle name="Процентный 5 10 2 3 9" xfId="52013"/>
    <cellStyle name="Процентный 5 10 2 4" xfId="6666"/>
    <cellStyle name="Процентный 5 10 2 4 2" xfId="6667"/>
    <cellStyle name="Процентный 5 10 2 4 2 2" xfId="27498"/>
    <cellStyle name="Процентный 5 10 2 4 2 3" xfId="36694"/>
    <cellStyle name="Процентный 5 10 2 4 2 4" xfId="45622"/>
    <cellStyle name="Процентный 5 10 2 4 2 5" xfId="54542"/>
    <cellStyle name="Процентный 5 10 2 4 3" xfId="14711"/>
    <cellStyle name="Процентный 5 10 2 4 4" xfId="18571"/>
    <cellStyle name="Процентный 5 10 2 4 5" xfId="23633"/>
    <cellStyle name="Процентный 5 10 2 4 6" xfId="32837"/>
    <cellStyle name="Процентный 5 10 2 4 7" xfId="41762"/>
    <cellStyle name="Процентный 5 10 2 4 8" xfId="50682"/>
    <cellStyle name="Процентный 5 10 2 5" xfId="6668"/>
    <cellStyle name="Процентный 5 10 2 5 2" xfId="30025"/>
    <cellStyle name="Процентный 5 10 2 5 3" xfId="39221"/>
    <cellStyle name="Процентный 5 10 2 5 4" xfId="48149"/>
    <cellStyle name="Процентный 5 10 2 5 5" xfId="57069"/>
    <cellStyle name="Процентный 5 10 2 6" xfId="6669"/>
    <cellStyle name="Процентный 5 10 2 6 2" xfId="26164"/>
    <cellStyle name="Процентный 5 10 2 6 3" xfId="35361"/>
    <cellStyle name="Процентный 5 10 2 6 4" xfId="44289"/>
    <cellStyle name="Процентный 5 10 2 6 5" xfId="53209"/>
    <cellStyle name="Процентный 5 10 2 7" xfId="13379"/>
    <cellStyle name="Процентный 5 10 2 8" xfId="17238"/>
    <cellStyle name="Процентный 5 10 2 9" xfId="21098"/>
    <cellStyle name="Процентный 5 10 3" xfId="6670"/>
    <cellStyle name="Процентный 5 10 3 10" xfId="22600"/>
    <cellStyle name="Процентный 5 10 3 11" xfId="31782"/>
    <cellStyle name="Процентный 5 10 3 12" xfId="40729"/>
    <cellStyle name="Процентный 5 10 3 13" xfId="49649"/>
    <cellStyle name="Процентный 5 10 3 2" xfId="6671"/>
    <cellStyle name="Процентный 5 10 3 2 2" xfId="6672"/>
    <cellStyle name="Процентный 5 10 3 2 2 2" xfId="29128"/>
    <cellStyle name="Процентный 5 10 3 2 2 3" xfId="38324"/>
    <cellStyle name="Процентный 5 10 3 2 2 4" xfId="47252"/>
    <cellStyle name="Процентный 5 10 3 2 2 5" xfId="56172"/>
    <cellStyle name="Процентный 5 10 3 2 3" xfId="12482"/>
    <cellStyle name="Процентный 5 10 3 2 4" xfId="16341"/>
    <cellStyle name="Процентный 5 10 3 2 5" xfId="20201"/>
    <cellStyle name="Процентный 5 10 3 2 6" xfId="25263"/>
    <cellStyle name="Процентный 5 10 3 2 7" xfId="34464"/>
    <cellStyle name="Процентный 5 10 3 2 8" xfId="43392"/>
    <cellStyle name="Процентный 5 10 3 2 9" xfId="52312"/>
    <cellStyle name="Процентный 5 10 3 3" xfId="6673"/>
    <cellStyle name="Процентный 5 10 3 3 2" xfId="6674"/>
    <cellStyle name="Процентный 5 10 3 3 2 2" xfId="27797"/>
    <cellStyle name="Процентный 5 10 3 3 2 3" xfId="36993"/>
    <cellStyle name="Процентный 5 10 3 3 2 4" xfId="45921"/>
    <cellStyle name="Процентный 5 10 3 3 2 5" xfId="54841"/>
    <cellStyle name="Процентный 5 10 3 3 3" xfId="15010"/>
    <cellStyle name="Процентный 5 10 3 3 4" xfId="18870"/>
    <cellStyle name="Процентный 5 10 3 3 5" xfId="23932"/>
    <cellStyle name="Процентный 5 10 3 3 6" xfId="33135"/>
    <cellStyle name="Процентный 5 10 3 3 7" xfId="42061"/>
    <cellStyle name="Процентный 5 10 3 3 8" xfId="50981"/>
    <cellStyle name="Процентный 5 10 3 4" xfId="6675"/>
    <cellStyle name="Процентный 5 10 3 4 2" xfId="30325"/>
    <cellStyle name="Процентный 5 10 3 4 3" xfId="39521"/>
    <cellStyle name="Процентный 5 10 3 4 4" xfId="48449"/>
    <cellStyle name="Процентный 5 10 3 4 5" xfId="57369"/>
    <cellStyle name="Процентный 5 10 3 5" xfId="6676"/>
    <cellStyle name="Процентный 5 10 3 5 2" xfId="26464"/>
    <cellStyle name="Процентный 5 10 3 5 3" xfId="35661"/>
    <cellStyle name="Процентный 5 10 3 5 4" xfId="44589"/>
    <cellStyle name="Процентный 5 10 3 5 5" xfId="53509"/>
    <cellStyle name="Процентный 5 10 3 6" xfId="13679"/>
    <cellStyle name="Процентный 5 10 3 7" xfId="17538"/>
    <cellStyle name="Процентный 5 10 3 8" xfId="21398"/>
    <cellStyle name="Процентный 5 10 3 9" xfId="11049"/>
    <cellStyle name="Процентный 5 10 4" xfId="6677"/>
    <cellStyle name="Процентный 5 10 4 2" xfId="6678"/>
    <cellStyle name="Процентный 5 10 4 2 2" xfId="28530"/>
    <cellStyle name="Процентный 5 10 4 2 3" xfId="37726"/>
    <cellStyle name="Процентный 5 10 4 2 4" xfId="46654"/>
    <cellStyle name="Процентный 5 10 4 2 5" xfId="55574"/>
    <cellStyle name="Процентный 5 10 4 3" xfId="11884"/>
    <cellStyle name="Процентный 5 10 4 4" xfId="15743"/>
    <cellStyle name="Процентный 5 10 4 5" xfId="19603"/>
    <cellStyle name="Процентный 5 10 4 6" xfId="24665"/>
    <cellStyle name="Процентный 5 10 4 7" xfId="33867"/>
    <cellStyle name="Процентный 5 10 4 8" xfId="42794"/>
    <cellStyle name="Процентный 5 10 4 9" xfId="51714"/>
    <cellStyle name="Процентный 5 10 5" xfId="6679"/>
    <cellStyle name="Процентный 5 10 5 2" xfId="6680"/>
    <cellStyle name="Процентный 5 10 5 2 2" xfId="27198"/>
    <cellStyle name="Процентный 5 10 5 2 3" xfId="36395"/>
    <cellStyle name="Процентный 5 10 5 2 4" xfId="45323"/>
    <cellStyle name="Процентный 5 10 5 2 5" xfId="54243"/>
    <cellStyle name="Процентный 5 10 5 3" xfId="14412"/>
    <cellStyle name="Процентный 5 10 5 4" xfId="18272"/>
    <cellStyle name="Процентный 5 10 5 5" xfId="23334"/>
    <cellStyle name="Процентный 5 10 5 6" xfId="32539"/>
    <cellStyle name="Процентный 5 10 5 7" xfId="41463"/>
    <cellStyle name="Процентный 5 10 5 8" xfId="50383"/>
    <cellStyle name="Процентный 5 10 6" xfId="6681"/>
    <cellStyle name="Процентный 5 10 6 2" xfId="29726"/>
    <cellStyle name="Процентный 5 10 6 3" xfId="38922"/>
    <cellStyle name="Процентный 5 10 6 4" xfId="47850"/>
    <cellStyle name="Процентный 5 10 6 5" xfId="56770"/>
    <cellStyle name="Процентный 5 10 7" xfId="6682"/>
    <cellStyle name="Процентный 5 10 7 2" xfId="25861"/>
    <cellStyle name="Процентный 5 10 7 3" xfId="35062"/>
    <cellStyle name="Процентный 5 10 7 4" xfId="43990"/>
    <cellStyle name="Процентный 5 10 7 5" xfId="52910"/>
    <cellStyle name="Процентный 5 10 8" xfId="13080"/>
    <cellStyle name="Процентный 5 10 9" xfId="16939"/>
    <cellStyle name="Процентный 5 11" xfId="6683"/>
    <cellStyle name="Процентный 5 11 10" xfId="20800"/>
    <cellStyle name="Процентный 5 11 11" xfId="10504"/>
    <cellStyle name="Процентный 5 11 12" xfId="22001"/>
    <cellStyle name="Процентный 5 11 13" xfId="31783"/>
    <cellStyle name="Процентный 5 11 14" xfId="40131"/>
    <cellStyle name="Процентный 5 11 15" xfId="49051"/>
    <cellStyle name="Процентный 5 11 2" xfId="6684"/>
    <cellStyle name="Процентный 5 11 2 10" xfId="10805"/>
    <cellStyle name="Процентный 5 11 2 11" xfId="22300"/>
    <cellStyle name="Процентный 5 11 2 12" xfId="31784"/>
    <cellStyle name="Процентный 5 11 2 13" xfId="40430"/>
    <cellStyle name="Процентный 5 11 2 14" xfId="49350"/>
    <cellStyle name="Процентный 5 11 2 2" xfId="6685"/>
    <cellStyle name="Процентный 5 11 2 2 10" xfId="22900"/>
    <cellStyle name="Процентный 5 11 2 2 11" xfId="31785"/>
    <cellStyle name="Процентный 5 11 2 2 12" xfId="41029"/>
    <cellStyle name="Процентный 5 11 2 2 13" xfId="49949"/>
    <cellStyle name="Процентный 5 11 2 2 2" xfId="6686"/>
    <cellStyle name="Процентный 5 11 2 2 2 2" xfId="6687"/>
    <cellStyle name="Процентный 5 11 2 2 2 2 2" xfId="29428"/>
    <cellStyle name="Процентный 5 11 2 2 2 2 3" xfId="38624"/>
    <cellStyle name="Процентный 5 11 2 2 2 2 4" xfId="47552"/>
    <cellStyle name="Процентный 5 11 2 2 2 2 5" xfId="56472"/>
    <cellStyle name="Процентный 5 11 2 2 2 3" xfId="12782"/>
    <cellStyle name="Процентный 5 11 2 2 2 4" xfId="16641"/>
    <cellStyle name="Процентный 5 11 2 2 2 5" xfId="20501"/>
    <cellStyle name="Процентный 5 11 2 2 2 6" xfId="25563"/>
    <cellStyle name="Процентный 5 11 2 2 2 7" xfId="34764"/>
    <cellStyle name="Процентный 5 11 2 2 2 8" xfId="43692"/>
    <cellStyle name="Процентный 5 11 2 2 2 9" xfId="52612"/>
    <cellStyle name="Процентный 5 11 2 2 3" xfId="6688"/>
    <cellStyle name="Процентный 5 11 2 2 3 2" xfId="6689"/>
    <cellStyle name="Процентный 5 11 2 2 3 2 2" xfId="28097"/>
    <cellStyle name="Процентный 5 11 2 2 3 2 3" xfId="37293"/>
    <cellStyle name="Процентный 5 11 2 2 3 2 4" xfId="46221"/>
    <cellStyle name="Процентный 5 11 2 2 3 2 5" xfId="55141"/>
    <cellStyle name="Процентный 5 11 2 2 3 3" xfId="15310"/>
    <cellStyle name="Процентный 5 11 2 2 3 4" xfId="19170"/>
    <cellStyle name="Процентный 5 11 2 2 3 5" xfId="24232"/>
    <cellStyle name="Процентный 5 11 2 2 3 6" xfId="33435"/>
    <cellStyle name="Процентный 5 11 2 2 3 7" xfId="42361"/>
    <cellStyle name="Процентный 5 11 2 2 3 8" xfId="51281"/>
    <cellStyle name="Процентный 5 11 2 2 4" xfId="6690"/>
    <cellStyle name="Процентный 5 11 2 2 4 2" xfId="30625"/>
    <cellStyle name="Процентный 5 11 2 2 4 3" xfId="39821"/>
    <cellStyle name="Процентный 5 11 2 2 4 4" xfId="48749"/>
    <cellStyle name="Процентный 5 11 2 2 4 5" xfId="57669"/>
    <cellStyle name="Процентный 5 11 2 2 5" xfId="6691"/>
    <cellStyle name="Процентный 5 11 2 2 5 2" xfId="26764"/>
    <cellStyle name="Процентный 5 11 2 2 5 3" xfId="35961"/>
    <cellStyle name="Процентный 5 11 2 2 5 4" xfId="44889"/>
    <cellStyle name="Процентный 5 11 2 2 5 5" xfId="53809"/>
    <cellStyle name="Процентный 5 11 2 2 6" xfId="13979"/>
    <cellStyle name="Процентный 5 11 2 2 7" xfId="17838"/>
    <cellStyle name="Процентный 5 11 2 2 8" xfId="21698"/>
    <cellStyle name="Процентный 5 11 2 2 9" xfId="11326"/>
    <cellStyle name="Процентный 5 11 2 3" xfId="6692"/>
    <cellStyle name="Процентный 5 11 2 3 2" xfId="6693"/>
    <cellStyle name="Процентный 5 11 2 3 2 2" xfId="28830"/>
    <cellStyle name="Процентный 5 11 2 3 2 3" xfId="38026"/>
    <cellStyle name="Процентный 5 11 2 3 2 4" xfId="46954"/>
    <cellStyle name="Процентный 5 11 2 3 2 5" xfId="55874"/>
    <cellStyle name="Процентный 5 11 2 3 3" xfId="12184"/>
    <cellStyle name="Процентный 5 11 2 3 4" xfId="16043"/>
    <cellStyle name="Процентный 5 11 2 3 5" xfId="19903"/>
    <cellStyle name="Процентный 5 11 2 3 6" xfId="24965"/>
    <cellStyle name="Процентный 5 11 2 3 7" xfId="34166"/>
    <cellStyle name="Процентный 5 11 2 3 8" xfId="43094"/>
    <cellStyle name="Процентный 5 11 2 3 9" xfId="52014"/>
    <cellStyle name="Процентный 5 11 2 4" xfId="6694"/>
    <cellStyle name="Процентный 5 11 2 4 2" xfId="6695"/>
    <cellStyle name="Процентный 5 11 2 4 2 2" xfId="27499"/>
    <cellStyle name="Процентный 5 11 2 4 2 3" xfId="36695"/>
    <cellStyle name="Процентный 5 11 2 4 2 4" xfId="45623"/>
    <cellStyle name="Процентный 5 11 2 4 2 5" xfId="54543"/>
    <cellStyle name="Процентный 5 11 2 4 3" xfId="14712"/>
    <cellStyle name="Процентный 5 11 2 4 4" xfId="18572"/>
    <cellStyle name="Процентный 5 11 2 4 5" xfId="23634"/>
    <cellStyle name="Процентный 5 11 2 4 6" xfId="32838"/>
    <cellStyle name="Процентный 5 11 2 4 7" xfId="41763"/>
    <cellStyle name="Процентный 5 11 2 4 8" xfId="50683"/>
    <cellStyle name="Процентный 5 11 2 5" xfId="6696"/>
    <cellStyle name="Процентный 5 11 2 5 2" xfId="30026"/>
    <cellStyle name="Процентный 5 11 2 5 3" xfId="39222"/>
    <cellStyle name="Процентный 5 11 2 5 4" xfId="48150"/>
    <cellStyle name="Процентный 5 11 2 5 5" xfId="57070"/>
    <cellStyle name="Процентный 5 11 2 6" xfId="6697"/>
    <cellStyle name="Процентный 5 11 2 6 2" xfId="26165"/>
    <cellStyle name="Процентный 5 11 2 6 3" xfId="35362"/>
    <cellStyle name="Процентный 5 11 2 6 4" xfId="44290"/>
    <cellStyle name="Процентный 5 11 2 6 5" xfId="53210"/>
    <cellStyle name="Процентный 5 11 2 7" xfId="13380"/>
    <cellStyle name="Процентный 5 11 2 8" xfId="17239"/>
    <cellStyle name="Процентный 5 11 2 9" xfId="21099"/>
    <cellStyle name="Процентный 5 11 3" xfId="6698"/>
    <cellStyle name="Процентный 5 11 3 10" xfId="22601"/>
    <cellStyle name="Процентный 5 11 3 11" xfId="31786"/>
    <cellStyle name="Процентный 5 11 3 12" xfId="40730"/>
    <cellStyle name="Процентный 5 11 3 13" xfId="49650"/>
    <cellStyle name="Процентный 5 11 3 2" xfId="6699"/>
    <cellStyle name="Процентный 5 11 3 2 2" xfId="6700"/>
    <cellStyle name="Процентный 5 11 3 2 2 2" xfId="29129"/>
    <cellStyle name="Процентный 5 11 3 2 2 3" xfId="38325"/>
    <cellStyle name="Процентный 5 11 3 2 2 4" xfId="47253"/>
    <cellStyle name="Процентный 5 11 3 2 2 5" xfId="56173"/>
    <cellStyle name="Процентный 5 11 3 2 3" xfId="12483"/>
    <cellStyle name="Процентный 5 11 3 2 4" xfId="16342"/>
    <cellStyle name="Процентный 5 11 3 2 5" xfId="20202"/>
    <cellStyle name="Процентный 5 11 3 2 6" xfId="25264"/>
    <cellStyle name="Процентный 5 11 3 2 7" xfId="34465"/>
    <cellStyle name="Процентный 5 11 3 2 8" xfId="43393"/>
    <cellStyle name="Процентный 5 11 3 2 9" xfId="52313"/>
    <cellStyle name="Процентный 5 11 3 3" xfId="6701"/>
    <cellStyle name="Процентный 5 11 3 3 2" xfId="6702"/>
    <cellStyle name="Процентный 5 11 3 3 2 2" xfId="27798"/>
    <cellStyle name="Процентный 5 11 3 3 2 3" xfId="36994"/>
    <cellStyle name="Процентный 5 11 3 3 2 4" xfId="45922"/>
    <cellStyle name="Процентный 5 11 3 3 2 5" xfId="54842"/>
    <cellStyle name="Процентный 5 11 3 3 3" xfId="15011"/>
    <cellStyle name="Процентный 5 11 3 3 4" xfId="18871"/>
    <cellStyle name="Процентный 5 11 3 3 5" xfId="23933"/>
    <cellStyle name="Процентный 5 11 3 3 6" xfId="33136"/>
    <cellStyle name="Процентный 5 11 3 3 7" xfId="42062"/>
    <cellStyle name="Процентный 5 11 3 3 8" xfId="50982"/>
    <cellStyle name="Процентный 5 11 3 4" xfId="6703"/>
    <cellStyle name="Процентный 5 11 3 4 2" xfId="30326"/>
    <cellStyle name="Процентный 5 11 3 4 3" xfId="39522"/>
    <cellStyle name="Процентный 5 11 3 4 4" xfId="48450"/>
    <cellStyle name="Процентный 5 11 3 4 5" xfId="57370"/>
    <cellStyle name="Процентный 5 11 3 5" xfId="6704"/>
    <cellStyle name="Процентный 5 11 3 5 2" xfId="26465"/>
    <cellStyle name="Процентный 5 11 3 5 3" xfId="35662"/>
    <cellStyle name="Процентный 5 11 3 5 4" xfId="44590"/>
    <cellStyle name="Процентный 5 11 3 5 5" xfId="53510"/>
    <cellStyle name="Процентный 5 11 3 6" xfId="13680"/>
    <cellStyle name="Процентный 5 11 3 7" xfId="17539"/>
    <cellStyle name="Процентный 5 11 3 8" xfId="21399"/>
    <cellStyle name="Процентный 5 11 3 9" xfId="11050"/>
    <cellStyle name="Процентный 5 11 4" xfId="6705"/>
    <cellStyle name="Процентный 5 11 4 2" xfId="6706"/>
    <cellStyle name="Процентный 5 11 4 2 2" xfId="28531"/>
    <cellStyle name="Процентный 5 11 4 2 3" xfId="37727"/>
    <cellStyle name="Процентный 5 11 4 2 4" xfId="46655"/>
    <cellStyle name="Процентный 5 11 4 2 5" xfId="55575"/>
    <cellStyle name="Процентный 5 11 4 3" xfId="11885"/>
    <cellStyle name="Процентный 5 11 4 4" xfId="15744"/>
    <cellStyle name="Процентный 5 11 4 5" xfId="19604"/>
    <cellStyle name="Процентный 5 11 4 6" xfId="24666"/>
    <cellStyle name="Процентный 5 11 4 7" xfId="33868"/>
    <cellStyle name="Процентный 5 11 4 8" xfId="42795"/>
    <cellStyle name="Процентный 5 11 4 9" xfId="51715"/>
    <cellStyle name="Процентный 5 11 5" xfId="6707"/>
    <cellStyle name="Процентный 5 11 5 2" xfId="6708"/>
    <cellStyle name="Процентный 5 11 5 2 2" xfId="27199"/>
    <cellStyle name="Процентный 5 11 5 2 3" xfId="36396"/>
    <cellStyle name="Процентный 5 11 5 2 4" xfId="45324"/>
    <cellStyle name="Процентный 5 11 5 2 5" xfId="54244"/>
    <cellStyle name="Процентный 5 11 5 3" xfId="14413"/>
    <cellStyle name="Процентный 5 11 5 4" xfId="18273"/>
    <cellStyle name="Процентный 5 11 5 5" xfId="23335"/>
    <cellStyle name="Процентный 5 11 5 6" xfId="32540"/>
    <cellStyle name="Процентный 5 11 5 7" xfId="41464"/>
    <cellStyle name="Процентный 5 11 5 8" xfId="50384"/>
    <cellStyle name="Процентный 5 11 6" xfId="6709"/>
    <cellStyle name="Процентный 5 11 6 2" xfId="29727"/>
    <cellStyle name="Процентный 5 11 6 3" xfId="38923"/>
    <cellStyle name="Процентный 5 11 6 4" xfId="47851"/>
    <cellStyle name="Процентный 5 11 6 5" xfId="56771"/>
    <cellStyle name="Процентный 5 11 7" xfId="6710"/>
    <cellStyle name="Процентный 5 11 7 2" xfId="25862"/>
    <cellStyle name="Процентный 5 11 7 3" xfId="35063"/>
    <cellStyle name="Процентный 5 11 7 4" xfId="43991"/>
    <cellStyle name="Процентный 5 11 7 5" xfId="52911"/>
    <cellStyle name="Процентный 5 11 8" xfId="13081"/>
    <cellStyle name="Процентный 5 11 9" xfId="16940"/>
    <cellStyle name="Процентный 5 12" xfId="6711"/>
    <cellStyle name="Процентный 5 12 10" xfId="20801"/>
    <cellStyle name="Процентный 5 12 11" xfId="10505"/>
    <cellStyle name="Процентный 5 12 12" xfId="22002"/>
    <cellStyle name="Процентный 5 12 13" xfId="31787"/>
    <cellStyle name="Процентный 5 12 14" xfId="40132"/>
    <cellStyle name="Процентный 5 12 15" xfId="49052"/>
    <cellStyle name="Процентный 5 12 2" xfId="6712"/>
    <cellStyle name="Процентный 5 12 2 10" xfId="10806"/>
    <cellStyle name="Процентный 5 12 2 11" xfId="22301"/>
    <cellStyle name="Процентный 5 12 2 12" xfId="31788"/>
    <cellStyle name="Процентный 5 12 2 13" xfId="40431"/>
    <cellStyle name="Процентный 5 12 2 14" xfId="49351"/>
    <cellStyle name="Процентный 5 12 2 2" xfId="6713"/>
    <cellStyle name="Процентный 5 12 2 2 10" xfId="22901"/>
    <cellStyle name="Процентный 5 12 2 2 11" xfId="31789"/>
    <cellStyle name="Процентный 5 12 2 2 12" xfId="41030"/>
    <cellStyle name="Процентный 5 12 2 2 13" xfId="49950"/>
    <cellStyle name="Процентный 5 12 2 2 2" xfId="6714"/>
    <cellStyle name="Процентный 5 12 2 2 2 2" xfId="6715"/>
    <cellStyle name="Процентный 5 12 2 2 2 2 2" xfId="29429"/>
    <cellStyle name="Процентный 5 12 2 2 2 2 3" xfId="38625"/>
    <cellStyle name="Процентный 5 12 2 2 2 2 4" xfId="47553"/>
    <cellStyle name="Процентный 5 12 2 2 2 2 5" xfId="56473"/>
    <cellStyle name="Процентный 5 12 2 2 2 3" xfId="12783"/>
    <cellStyle name="Процентный 5 12 2 2 2 4" xfId="16642"/>
    <cellStyle name="Процентный 5 12 2 2 2 5" xfId="20502"/>
    <cellStyle name="Процентный 5 12 2 2 2 6" xfId="25564"/>
    <cellStyle name="Процентный 5 12 2 2 2 7" xfId="34765"/>
    <cellStyle name="Процентный 5 12 2 2 2 8" xfId="43693"/>
    <cellStyle name="Процентный 5 12 2 2 2 9" xfId="52613"/>
    <cellStyle name="Процентный 5 12 2 2 3" xfId="6716"/>
    <cellStyle name="Процентный 5 12 2 2 3 2" xfId="6717"/>
    <cellStyle name="Процентный 5 12 2 2 3 2 2" xfId="28098"/>
    <cellStyle name="Процентный 5 12 2 2 3 2 3" xfId="37294"/>
    <cellStyle name="Процентный 5 12 2 2 3 2 4" xfId="46222"/>
    <cellStyle name="Процентный 5 12 2 2 3 2 5" xfId="55142"/>
    <cellStyle name="Процентный 5 12 2 2 3 3" xfId="15311"/>
    <cellStyle name="Процентный 5 12 2 2 3 4" xfId="19171"/>
    <cellStyle name="Процентный 5 12 2 2 3 5" xfId="24233"/>
    <cellStyle name="Процентный 5 12 2 2 3 6" xfId="33436"/>
    <cellStyle name="Процентный 5 12 2 2 3 7" xfId="42362"/>
    <cellStyle name="Процентный 5 12 2 2 3 8" xfId="51282"/>
    <cellStyle name="Процентный 5 12 2 2 4" xfId="6718"/>
    <cellStyle name="Процентный 5 12 2 2 4 2" xfId="30626"/>
    <cellStyle name="Процентный 5 12 2 2 4 3" xfId="39822"/>
    <cellStyle name="Процентный 5 12 2 2 4 4" xfId="48750"/>
    <cellStyle name="Процентный 5 12 2 2 4 5" xfId="57670"/>
    <cellStyle name="Процентный 5 12 2 2 5" xfId="6719"/>
    <cellStyle name="Процентный 5 12 2 2 5 2" xfId="26765"/>
    <cellStyle name="Процентный 5 12 2 2 5 3" xfId="35962"/>
    <cellStyle name="Процентный 5 12 2 2 5 4" xfId="44890"/>
    <cellStyle name="Процентный 5 12 2 2 5 5" xfId="53810"/>
    <cellStyle name="Процентный 5 12 2 2 6" xfId="13980"/>
    <cellStyle name="Процентный 5 12 2 2 7" xfId="17839"/>
    <cellStyle name="Процентный 5 12 2 2 8" xfId="21699"/>
    <cellStyle name="Процентный 5 12 2 2 9" xfId="11327"/>
    <cellStyle name="Процентный 5 12 2 3" xfId="6720"/>
    <cellStyle name="Процентный 5 12 2 3 2" xfId="6721"/>
    <cellStyle name="Процентный 5 12 2 3 2 2" xfId="28831"/>
    <cellStyle name="Процентный 5 12 2 3 2 3" xfId="38027"/>
    <cellStyle name="Процентный 5 12 2 3 2 4" xfId="46955"/>
    <cellStyle name="Процентный 5 12 2 3 2 5" xfId="55875"/>
    <cellStyle name="Процентный 5 12 2 3 3" xfId="12185"/>
    <cellStyle name="Процентный 5 12 2 3 4" xfId="16044"/>
    <cellStyle name="Процентный 5 12 2 3 5" xfId="19904"/>
    <cellStyle name="Процентный 5 12 2 3 6" xfId="24966"/>
    <cellStyle name="Процентный 5 12 2 3 7" xfId="34167"/>
    <cellStyle name="Процентный 5 12 2 3 8" xfId="43095"/>
    <cellStyle name="Процентный 5 12 2 3 9" xfId="52015"/>
    <cellStyle name="Процентный 5 12 2 4" xfId="6722"/>
    <cellStyle name="Процентный 5 12 2 4 2" xfId="6723"/>
    <cellStyle name="Процентный 5 12 2 4 2 2" xfId="27500"/>
    <cellStyle name="Процентный 5 12 2 4 2 3" xfId="36696"/>
    <cellStyle name="Процентный 5 12 2 4 2 4" xfId="45624"/>
    <cellStyle name="Процентный 5 12 2 4 2 5" xfId="54544"/>
    <cellStyle name="Процентный 5 12 2 4 3" xfId="14713"/>
    <cellStyle name="Процентный 5 12 2 4 4" xfId="18573"/>
    <cellStyle name="Процентный 5 12 2 4 5" xfId="23635"/>
    <cellStyle name="Процентный 5 12 2 4 6" xfId="32839"/>
    <cellStyle name="Процентный 5 12 2 4 7" xfId="41764"/>
    <cellStyle name="Процентный 5 12 2 4 8" xfId="50684"/>
    <cellStyle name="Процентный 5 12 2 5" xfId="6724"/>
    <cellStyle name="Процентный 5 12 2 5 2" xfId="30027"/>
    <cellStyle name="Процентный 5 12 2 5 3" xfId="39223"/>
    <cellStyle name="Процентный 5 12 2 5 4" xfId="48151"/>
    <cellStyle name="Процентный 5 12 2 5 5" xfId="57071"/>
    <cellStyle name="Процентный 5 12 2 6" xfId="6725"/>
    <cellStyle name="Процентный 5 12 2 6 2" xfId="26166"/>
    <cellStyle name="Процентный 5 12 2 6 3" xfId="35363"/>
    <cellStyle name="Процентный 5 12 2 6 4" xfId="44291"/>
    <cellStyle name="Процентный 5 12 2 6 5" xfId="53211"/>
    <cellStyle name="Процентный 5 12 2 7" xfId="13381"/>
    <cellStyle name="Процентный 5 12 2 8" xfId="17240"/>
    <cellStyle name="Процентный 5 12 2 9" xfId="21100"/>
    <cellStyle name="Процентный 5 12 3" xfId="6726"/>
    <cellStyle name="Процентный 5 12 3 10" xfId="22602"/>
    <cellStyle name="Процентный 5 12 3 11" xfId="31790"/>
    <cellStyle name="Процентный 5 12 3 12" xfId="40731"/>
    <cellStyle name="Процентный 5 12 3 13" xfId="49651"/>
    <cellStyle name="Процентный 5 12 3 2" xfId="6727"/>
    <cellStyle name="Процентный 5 12 3 2 2" xfId="6728"/>
    <cellStyle name="Процентный 5 12 3 2 2 2" xfId="29130"/>
    <cellStyle name="Процентный 5 12 3 2 2 3" xfId="38326"/>
    <cellStyle name="Процентный 5 12 3 2 2 4" xfId="47254"/>
    <cellStyle name="Процентный 5 12 3 2 2 5" xfId="56174"/>
    <cellStyle name="Процентный 5 12 3 2 3" xfId="12484"/>
    <cellStyle name="Процентный 5 12 3 2 4" xfId="16343"/>
    <cellStyle name="Процентный 5 12 3 2 5" xfId="20203"/>
    <cellStyle name="Процентный 5 12 3 2 6" xfId="25265"/>
    <cellStyle name="Процентный 5 12 3 2 7" xfId="34466"/>
    <cellStyle name="Процентный 5 12 3 2 8" xfId="43394"/>
    <cellStyle name="Процентный 5 12 3 2 9" xfId="52314"/>
    <cellStyle name="Процентный 5 12 3 3" xfId="6729"/>
    <cellStyle name="Процентный 5 12 3 3 2" xfId="6730"/>
    <cellStyle name="Процентный 5 12 3 3 2 2" xfId="27799"/>
    <cellStyle name="Процентный 5 12 3 3 2 3" xfId="36995"/>
    <cellStyle name="Процентный 5 12 3 3 2 4" xfId="45923"/>
    <cellStyle name="Процентный 5 12 3 3 2 5" xfId="54843"/>
    <cellStyle name="Процентный 5 12 3 3 3" xfId="15012"/>
    <cellStyle name="Процентный 5 12 3 3 4" xfId="18872"/>
    <cellStyle name="Процентный 5 12 3 3 5" xfId="23934"/>
    <cellStyle name="Процентный 5 12 3 3 6" xfId="33137"/>
    <cellStyle name="Процентный 5 12 3 3 7" xfId="42063"/>
    <cellStyle name="Процентный 5 12 3 3 8" xfId="50983"/>
    <cellStyle name="Процентный 5 12 3 4" xfId="6731"/>
    <cellStyle name="Процентный 5 12 3 4 2" xfId="30327"/>
    <cellStyle name="Процентный 5 12 3 4 3" xfId="39523"/>
    <cellStyle name="Процентный 5 12 3 4 4" xfId="48451"/>
    <cellStyle name="Процентный 5 12 3 4 5" xfId="57371"/>
    <cellStyle name="Процентный 5 12 3 5" xfId="6732"/>
    <cellStyle name="Процентный 5 12 3 5 2" xfId="26466"/>
    <cellStyle name="Процентный 5 12 3 5 3" xfId="35663"/>
    <cellStyle name="Процентный 5 12 3 5 4" xfId="44591"/>
    <cellStyle name="Процентный 5 12 3 5 5" xfId="53511"/>
    <cellStyle name="Процентный 5 12 3 6" xfId="13681"/>
    <cellStyle name="Процентный 5 12 3 7" xfId="17540"/>
    <cellStyle name="Процентный 5 12 3 8" xfId="21400"/>
    <cellStyle name="Процентный 5 12 3 9" xfId="11051"/>
    <cellStyle name="Процентный 5 12 4" xfId="6733"/>
    <cellStyle name="Процентный 5 12 4 2" xfId="6734"/>
    <cellStyle name="Процентный 5 12 4 2 2" xfId="28532"/>
    <cellStyle name="Процентный 5 12 4 2 3" xfId="37728"/>
    <cellStyle name="Процентный 5 12 4 2 4" xfId="46656"/>
    <cellStyle name="Процентный 5 12 4 2 5" xfId="55576"/>
    <cellStyle name="Процентный 5 12 4 3" xfId="11886"/>
    <cellStyle name="Процентный 5 12 4 4" xfId="15745"/>
    <cellStyle name="Процентный 5 12 4 5" xfId="19605"/>
    <cellStyle name="Процентный 5 12 4 6" xfId="24667"/>
    <cellStyle name="Процентный 5 12 4 7" xfId="33869"/>
    <cellStyle name="Процентный 5 12 4 8" xfId="42796"/>
    <cellStyle name="Процентный 5 12 4 9" xfId="51716"/>
    <cellStyle name="Процентный 5 12 5" xfId="6735"/>
    <cellStyle name="Процентный 5 12 5 2" xfId="6736"/>
    <cellStyle name="Процентный 5 12 5 2 2" xfId="27200"/>
    <cellStyle name="Процентный 5 12 5 2 3" xfId="36397"/>
    <cellStyle name="Процентный 5 12 5 2 4" xfId="45325"/>
    <cellStyle name="Процентный 5 12 5 2 5" xfId="54245"/>
    <cellStyle name="Процентный 5 12 5 3" xfId="14414"/>
    <cellStyle name="Процентный 5 12 5 4" xfId="18274"/>
    <cellStyle name="Процентный 5 12 5 5" xfId="23336"/>
    <cellStyle name="Процентный 5 12 5 6" xfId="32541"/>
    <cellStyle name="Процентный 5 12 5 7" xfId="41465"/>
    <cellStyle name="Процентный 5 12 5 8" xfId="50385"/>
    <cellStyle name="Процентный 5 12 6" xfId="6737"/>
    <cellStyle name="Процентный 5 12 6 2" xfId="29728"/>
    <cellStyle name="Процентный 5 12 6 3" xfId="38924"/>
    <cellStyle name="Процентный 5 12 6 4" xfId="47852"/>
    <cellStyle name="Процентный 5 12 6 5" xfId="56772"/>
    <cellStyle name="Процентный 5 12 7" xfId="6738"/>
    <cellStyle name="Процентный 5 12 7 2" xfId="25863"/>
    <cellStyle name="Процентный 5 12 7 3" xfId="35064"/>
    <cellStyle name="Процентный 5 12 7 4" xfId="43992"/>
    <cellStyle name="Процентный 5 12 7 5" xfId="52912"/>
    <cellStyle name="Процентный 5 12 8" xfId="13082"/>
    <cellStyle name="Процентный 5 12 9" xfId="16941"/>
    <cellStyle name="Процентный 5 13" xfId="6739"/>
    <cellStyle name="Процентный 5 13 10" xfId="20802"/>
    <cellStyle name="Процентный 5 13 11" xfId="10506"/>
    <cellStyle name="Процентный 5 13 12" xfId="22003"/>
    <cellStyle name="Процентный 5 13 13" xfId="31791"/>
    <cellStyle name="Процентный 5 13 14" xfId="40133"/>
    <cellStyle name="Процентный 5 13 15" xfId="49053"/>
    <cellStyle name="Процентный 5 13 2" xfId="6740"/>
    <cellStyle name="Процентный 5 13 2 10" xfId="10807"/>
    <cellStyle name="Процентный 5 13 2 11" xfId="22302"/>
    <cellStyle name="Процентный 5 13 2 12" xfId="31792"/>
    <cellStyle name="Процентный 5 13 2 13" xfId="40432"/>
    <cellStyle name="Процентный 5 13 2 14" xfId="49352"/>
    <cellStyle name="Процентный 5 13 2 2" xfId="6741"/>
    <cellStyle name="Процентный 5 13 2 2 10" xfId="22902"/>
    <cellStyle name="Процентный 5 13 2 2 11" xfId="31793"/>
    <cellStyle name="Процентный 5 13 2 2 12" xfId="41031"/>
    <cellStyle name="Процентный 5 13 2 2 13" xfId="49951"/>
    <cellStyle name="Процентный 5 13 2 2 2" xfId="6742"/>
    <cellStyle name="Процентный 5 13 2 2 2 2" xfId="6743"/>
    <cellStyle name="Процентный 5 13 2 2 2 2 2" xfId="29430"/>
    <cellStyle name="Процентный 5 13 2 2 2 2 3" xfId="38626"/>
    <cellStyle name="Процентный 5 13 2 2 2 2 4" xfId="47554"/>
    <cellStyle name="Процентный 5 13 2 2 2 2 5" xfId="56474"/>
    <cellStyle name="Процентный 5 13 2 2 2 3" xfId="12784"/>
    <cellStyle name="Процентный 5 13 2 2 2 4" xfId="16643"/>
    <cellStyle name="Процентный 5 13 2 2 2 5" xfId="20503"/>
    <cellStyle name="Процентный 5 13 2 2 2 6" xfId="25565"/>
    <cellStyle name="Процентный 5 13 2 2 2 7" xfId="34766"/>
    <cellStyle name="Процентный 5 13 2 2 2 8" xfId="43694"/>
    <cellStyle name="Процентный 5 13 2 2 2 9" xfId="52614"/>
    <cellStyle name="Процентный 5 13 2 2 3" xfId="6744"/>
    <cellStyle name="Процентный 5 13 2 2 3 2" xfId="6745"/>
    <cellStyle name="Процентный 5 13 2 2 3 2 2" xfId="28099"/>
    <cellStyle name="Процентный 5 13 2 2 3 2 3" xfId="37295"/>
    <cellStyle name="Процентный 5 13 2 2 3 2 4" xfId="46223"/>
    <cellStyle name="Процентный 5 13 2 2 3 2 5" xfId="55143"/>
    <cellStyle name="Процентный 5 13 2 2 3 3" xfId="15312"/>
    <cellStyle name="Процентный 5 13 2 2 3 4" xfId="19172"/>
    <cellStyle name="Процентный 5 13 2 2 3 5" xfId="24234"/>
    <cellStyle name="Процентный 5 13 2 2 3 6" xfId="33437"/>
    <cellStyle name="Процентный 5 13 2 2 3 7" xfId="42363"/>
    <cellStyle name="Процентный 5 13 2 2 3 8" xfId="51283"/>
    <cellStyle name="Процентный 5 13 2 2 4" xfId="6746"/>
    <cellStyle name="Процентный 5 13 2 2 4 2" xfId="30627"/>
    <cellStyle name="Процентный 5 13 2 2 4 3" xfId="39823"/>
    <cellStyle name="Процентный 5 13 2 2 4 4" xfId="48751"/>
    <cellStyle name="Процентный 5 13 2 2 4 5" xfId="57671"/>
    <cellStyle name="Процентный 5 13 2 2 5" xfId="6747"/>
    <cellStyle name="Процентный 5 13 2 2 5 2" xfId="26766"/>
    <cellStyle name="Процентный 5 13 2 2 5 3" xfId="35963"/>
    <cellStyle name="Процентный 5 13 2 2 5 4" xfId="44891"/>
    <cellStyle name="Процентный 5 13 2 2 5 5" xfId="53811"/>
    <cellStyle name="Процентный 5 13 2 2 6" xfId="13981"/>
    <cellStyle name="Процентный 5 13 2 2 7" xfId="17840"/>
    <cellStyle name="Процентный 5 13 2 2 8" xfId="21700"/>
    <cellStyle name="Процентный 5 13 2 2 9" xfId="11328"/>
    <cellStyle name="Процентный 5 13 2 3" xfId="6748"/>
    <cellStyle name="Процентный 5 13 2 3 2" xfId="6749"/>
    <cellStyle name="Процентный 5 13 2 3 2 2" xfId="28832"/>
    <cellStyle name="Процентный 5 13 2 3 2 3" xfId="38028"/>
    <cellStyle name="Процентный 5 13 2 3 2 4" xfId="46956"/>
    <cellStyle name="Процентный 5 13 2 3 2 5" xfId="55876"/>
    <cellStyle name="Процентный 5 13 2 3 3" xfId="12186"/>
    <cellStyle name="Процентный 5 13 2 3 4" xfId="16045"/>
    <cellStyle name="Процентный 5 13 2 3 5" xfId="19905"/>
    <cellStyle name="Процентный 5 13 2 3 6" xfId="24967"/>
    <cellStyle name="Процентный 5 13 2 3 7" xfId="34168"/>
    <cellStyle name="Процентный 5 13 2 3 8" xfId="43096"/>
    <cellStyle name="Процентный 5 13 2 3 9" xfId="52016"/>
    <cellStyle name="Процентный 5 13 2 4" xfId="6750"/>
    <cellStyle name="Процентный 5 13 2 4 2" xfId="6751"/>
    <cellStyle name="Процентный 5 13 2 4 2 2" xfId="27501"/>
    <cellStyle name="Процентный 5 13 2 4 2 3" xfId="36697"/>
    <cellStyle name="Процентный 5 13 2 4 2 4" xfId="45625"/>
    <cellStyle name="Процентный 5 13 2 4 2 5" xfId="54545"/>
    <cellStyle name="Процентный 5 13 2 4 3" xfId="14714"/>
    <cellStyle name="Процентный 5 13 2 4 4" xfId="18574"/>
    <cellStyle name="Процентный 5 13 2 4 5" xfId="23636"/>
    <cellStyle name="Процентный 5 13 2 4 6" xfId="32840"/>
    <cellStyle name="Процентный 5 13 2 4 7" xfId="41765"/>
    <cellStyle name="Процентный 5 13 2 4 8" xfId="50685"/>
    <cellStyle name="Процентный 5 13 2 5" xfId="6752"/>
    <cellStyle name="Процентный 5 13 2 5 2" xfId="30028"/>
    <cellStyle name="Процентный 5 13 2 5 3" xfId="39224"/>
    <cellStyle name="Процентный 5 13 2 5 4" xfId="48152"/>
    <cellStyle name="Процентный 5 13 2 5 5" xfId="57072"/>
    <cellStyle name="Процентный 5 13 2 6" xfId="6753"/>
    <cellStyle name="Процентный 5 13 2 6 2" xfId="26167"/>
    <cellStyle name="Процентный 5 13 2 6 3" xfId="35364"/>
    <cellStyle name="Процентный 5 13 2 6 4" xfId="44292"/>
    <cellStyle name="Процентный 5 13 2 6 5" xfId="53212"/>
    <cellStyle name="Процентный 5 13 2 7" xfId="13382"/>
    <cellStyle name="Процентный 5 13 2 8" xfId="17241"/>
    <cellStyle name="Процентный 5 13 2 9" xfId="21101"/>
    <cellStyle name="Процентный 5 13 3" xfId="6754"/>
    <cellStyle name="Процентный 5 13 3 10" xfId="22603"/>
    <cellStyle name="Процентный 5 13 3 11" xfId="31794"/>
    <cellStyle name="Процентный 5 13 3 12" xfId="40732"/>
    <cellStyle name="Процентный 5 13 3 13" xfId="49652"/>
    <cellStyle name="Процентный 5 13 3 2" xfId="6755"/>
    <cellStyle name="Процентный 5 13 3 2 2" xfId="6756"/>
    <cellStyle name="Процентный 5 13 3 2 2 2" xfId="29131"/>
    <cellStyle name="Процентный 5 13 3 2 2 3" xfId="38327"/>
    <cellStyle name="Процентный 5 13 3 2 2 4" xfId="47255"/>
    <cellStyle name="Процентный 5 13 3 2 2 5" xfId="56175"/>
    <cellStyle name="Процентный 5 13 3 2 3" xfId="12485"/>
    <cellStyle name="Процентный 5 13 3 2 4" xfId="16344"/>
    <cellStyle name="Процентный 5 13 3 2 5" xfId="20204"/>
    <cellStyle name="Процентный 5 13 3 2 6" xfId="25266"/>
    <cellStyle name="Процентный 5 13 3 2 7" xfId="34467"/>
    <cellStyle name="Процентный 5 13 3 2 8" xfId="43395"/>
    <cellStyle name="Процентный 5 13 3 2 9" xfId="52315"/>
    <cellStyle name="Процентный 5 13 3 3" xfId="6757"/>
    <cellStyle name="Процентный 5 13 3 3 2" xfId="6758"/>
    <cellStyle name="Процентный 5 13 3 3 2 2" xfId="27800"/>
    <cellStyle name="Процентный 5 13 3 3 2 3" xfId="36996"/>
    <cellStyle name="Процентный 5 13 3 3 2 4" xfId="45924"/>
    <cellStyle name="Процентный 5 13 3 3 2 5" xfId="54844"/>
    <cellStyle name="Процентный 5 13 3 3 3" xfId="15013"/>
    <cellStyle name="Процентный 5 13 3 3 4" xfId="18873"/>
    <cellStyle name="Процентный 5 13 3 3 5" xfId="23935"/>
    <cellStyle name="Процентный 5 13 3 3 6" xfId="33138"/>
    <cellStyle name="Процентный 5 13 3 3 7" xfId="42064"/>
    <cellStyle name="Процентный 5 13 3 3 8" xfId="50984"/>
    <cellStyle name="Процентный 5 13 3 4" xfId="6759"/>
    <cellStyle name="Процентный 5 13 3 4 2" xfId="30328"/>
    <cellStyle name="Процентный 5 13 3 4 3" xfId="39524"/>
    <cellStyle name="Процентный 5 13 3 4 4" xfId="48452"/>
    <cellStyle name="Процентный 5 13 3 4 5" xfId="57372"/>
    <cellStyle name="Процентный 5 13 3 5" xfId="6760"/>
    <cellStyle name="Процентный 5 13 3 5 2" xfId="26467"/>
    <cellStyle name="Процентный 5 13 3 5 3" xfId="35664"/>
    <cellStyle name="Процентный 5 13 3 5 4" xfId="44592"/>
    <cellStyle name="Процентный 5 13 3 5 5" xfId="53512"/>
    <cellStyle name="Процентный 5 13 3 6" xfId="13682"/>
    <cellStyle name="Процентный 5 13 3 7" xfId="17541"/>
    <cellStyle name="Процентный 5 13 3 8" xfId="21401"/>
    <cellStyle name="Процентный 5 13 3 9" xfId="11052"/>
    <cellStyle name="Процентный 5 13 4" xfId="6761"/>
    <cellStyle name="Процентный 5 13 4 2" xfId="6762"/>
    <cellStyle name="Процентный 5 13 4 2 2" xfId="28533"/>
    <cellStyle name="Процентный 5 13 4 2 3" xfId="37729"/>
    <cellStyle name="Процентный 5 13 4 2 4" xfId="46657"/>
    <cellStyle name="Процентный 5 13 4 2 5" xfId="55577"/>
    <cellStyle name="Процентный 5 13 4 3" xfId="11887"/>
    <cellStyle name="Процентный 5 13 4 4" xfId="15746"/>
    <cellStyle name="Процентный 5 13 4 5" xfId="19606"/>
    <cellStyle name="Процентный 5 13 4 6" xfId="24668"/>
    <cellStyle name="Процентный 5 13 4 7" xfId="33870"/>
    <cellStyle name="Процентный 5 13 4 8" xfId="42797"/>
    <cellStyle name="Процентный 5 13 4 9" xfId="51717"/>
    <cellStyle name="Процентный 5 13 5" xfId="6763"/>
    <cellStyle name="Процентный 5 13 5 2" xfId="6764"/>
    <cellStyle name="Процентный 5 13 5 2 2" xfId="27201"/>
    <cellStyle name="Процентный 5 13 5 2 3" xfId="36398"/>
    <cellStyle name="Процентный 5 13 5 2 4" xfId="45326"/>
    <cellStyle name="Процентный 5 13 5 2 5" xfId="54246"/>
    <cellStyle name="Процентный 5 13 5 3" xfId="14415"/>
    <cellStyle name="Процентный 5 13 5 4" xfId="18275"/>
    <cellStyle name="Процентный 5 13 5 5" xfId="23337"/>
    <cellStyle name="Процентный 5 13 5 6" xfId="32542"/>
    <cellStyle name="Процентный 5 13 5 7" xfId="41466"/>
    <cellStyle name="Процентный 5 13 5 8" xfId="50386"/>
    <cellStyle name="Процентный 5 13 6" xfId="6765"/>
    <cellStyle name="Процентный 5 13 6 2" xfId="29729"/>
    <cellStyle name="Процентный 5 13 6 3" xfId="38925"/>
    <cellStyle name="Процентный 5 13 6 4" xfId="47853"/>
    <cellStyle name="Процентный 5 13 6 5" xfId="56773"/>
    <cellStyle name="Процентный 5 13 7" xfId="6766"/>
    <cellStyle name="Процентный 5 13 7 2" xfId="25864"/>
    <cellStyle name="Процентный 5 13 7 3" xfId="35065"/>
    <cellStyle name="Процентный 5 13 7 4" xfId="43993"/>
    <cellStyle name="Процентный 5 13 7 5" xfId="52913"/>
    <cellStyle name="Процентный 5 13 8" xfId="13083"/>
    <cellStyle name="Процентный 5 13 9" xfId="16942"/>
    <cellStyle name="Процентный 5 14" xfId="6767"/>
    <cellStyle name="Процентный 5 14 10" xfId="20803"/>
    <cellStyle name="Процентный 5 14 11" xfId="10507"/>
    <cellStyle name="Процентный 5 14 12" xfId="22004"/>
    <cellStyle name="Процентный 5 14 13" xfId="31795"/>
    <cellStyle name="Процентный 5 14 14" xfId="40134"/>
    <cellStyle name="Процентный 5 14 15" xfId="49054"/>
    <cellStyle name="Процентный 5 14 2" xfId="6768"/>
    <cellStyle name="Процентный 5 14 2 10" xfId="10808"/>
    <cellStyle name="Процентный 5 14 2 11" xfId="22303"/>
    <cellStyle name="Процентный 5 14 2 12" xfId="31796"/>
    <cellStyle name="Процентный 5 14 2 13" xfId="40433"/>
    <cellStyle name="Процентный 5 14 2 14" xfId="49353"/>
    <cellStyle name="Процентный 5 14 2 2" xfId="6769"/>
    <cellStyle name="Процентный 5 14 2 2 10" xfId="22903"/>
    <cellStyle name="Процентный 5 14 2 2 11" xfId="31797"/>
    <cellStyle name="Процентный 5 14 2 2 12" xfId="41032"/>
    <cellStyle name="Процентный 5 14 2 2 13" xfId="49952"/>
    <cellStyle name="Процентный 5 14 2 2 2" xfId="6770"/>
    <cellStyle name="Процентный 5 14 2 2 2 2" xfId="6771"/>
    <cellStyle name="Процентный 5 14 2 2 2 2 2" xfId="29431"/>
    <cellStyle name="Процентный 5 14 2 2 2 2 3" xfId="38627"/>
    <cellStyle name="Процентный 5 14 2 2 2 2 4" xfId="47555"/>
    <cellStyle name="Процентный 5 14 2 2 2 2 5" xfId="56475"/>
    <cellStyle name="Процентный 5 14 2 2 2 3" xfId="12785"/>
    <cellStyle name="Процентный 5 14 2 2 2 4" xfId="16644"/>
    <cellStyle name="Процентный 5 14 2 2 2 5" xfId="20504"/>
    <cellStyle name="Процентный 5 14 2 2 2 6" xfId="25566"/>
    <cellStyle name="Процентный 5 14 2 2 2 7" xfId="34767"/>
    <cellStyle name="Процентный 5 14 2 2 2 8" xfId="43695"/>
    <cellStyle name="Процентный 5 14 2 2 2 9" xfId="52615"/>
    <cellStyle name="Процентный 5 14 2 2 3" xfId="6772"/>
    <cellStyle name="Процентный 5 14 2 2 3 2" xfId="6773"/>
    <cellStyle name="Процентный 5 14 2 2 3 2 2" xfId="28100"/>
    <cellStyle name="Процентный 5 14 2 2 3 2 3" xfId="37296"/>
    <cellStyle name="Процентный 5 14 2 2 3 2 4" xfId="46224"/>
    <cellStyle name="Процентный 5 14 2 2 3 2 5" xfId="55144"/>
    <cellStyle name="Процентный 5 14 2 2 3 3" xfId="15313"/>
    <cellStyle name="Процентный 5 14 2 2 3 4" xfId="19173"/>
    <cellStyle name="Процентный 5 14 2 2 3 5" xfId="24235"/>
    <cellStyle name="Процентный 5 14 2 2 3 6" xfId="33438"/>
    <cellStyle name="Процентный 5 14 2 2 3 7" xfId="42364"/>
    <cellStyle name="Процентный 5 14 2 2 3 8" xfId="51284"/>
    <cellStyle name="Процентный 5 14 2 2 4" xfId="6774"/>
    <cellStyle name="Процентный 5 14 2 2 4 2" xfId="30628"/>
    <cellStyle name="Процентный 5 14 2 2 4 3" xfId="39824"/>
    <cellStyle name="Процентный 5 14 2 2 4 4" xfId="48752"/>
    <cellStyle name="Процентный 5 14 2 2 4 5" xfId="57672"/>
    <cellStyle name="Процентный 5 14 2 2 5" xfId="6775"/>
    <cellStyle name="Процентный 5 14 2 2 5 2" xfId="26767"/>
    <cellStyle name="Процентный 5 14 2 2 5 3" xfId="35964"/>
    <cellStyle name="Процентный 5 14 2 2 5 4" xfId="44892"/>
    <cellStyle name="Процентный 5 14 2 2 5 5" xfId="53812"/>
    <cellStyle name="Процентный 5 14 2 2 6" xfId="13982"/>
    <cellStyle name="Процентный 5 14 2 2 7" xfId="17841"/>
    <cellStyle name="Процентный 5 14 2 2 8" xfId="21701"/>
    <cellStyle name="Процентный 5 14 2 2 9" xfId="11329"/>
    <cellStyle name="Процентный 5 14 2 3" xfId="6776"/>
    <cellStyle name="Процентный 5 14 2 3 2" xfId="6777"/>
    <cellStyle name="Процентный 5 14 2 3 2 2" xfId="28833"/>
    <cellStyle name="Процентный 5 14 2 3 2 3" xfId="38029"/>
    <cellStyle name="Процентный 5 14 2 3 2 4" xfId="46957"/>
    <cellStyle name="Процентный 5 14 2 3 2 5" xfId="55877"/>
    <cellStyle name="Процентный 5 14 2 3 3" xfId="12187"/>
    <cellStyle name="Процентный 5 14 2 3 4" xfId="16046"/>
    <cellStyle name="Процентный 5 14 2 3 5" xfId="19906"/>
    <cellStyle name="Процентный 5 14 2 3 6" xfId="24968"/>
    <cellStyle name="Процентный 5 14 2 3 7" xfId="34169"/>
    <cellStyle name="Процентный 5 14 2 3 8" xfId="43097"/>
    <cellStyle name="Процентный 5 14 2 3 9" xfId="52017"/>
    <cellStyle name="Процентный 5 14 2 4" xfId="6778"/>
    <cellStyle name="Процентный 5 14 2 4 2" xfId="6779"/>
    <cellStyle name="Процентный 5 14 2 4 2 2" xfId="27502"/>
    <cellStyle name="Процентный 5 14 2 4 2 3" xfId="36698"/>
    <cellStyle name="Процентный 5 14 2 4 2 4" xfId="45626"/>
    <cellStyle name="Процентный 5 14 2 4 2 5" xfId="54546"/>
    <cellStyle name="Процентный 5 14 2 4 3" xfId="14715"/>
    <cellStyle name="Процентный 5 14 2 4 4" xfId="18575"/>
    <cellStyle name="Процентный 5 14 2 4 5" xfId="23637"/>
    <cellStyle name="Процентный 5 14 2 4 6" xfId="32841"/>
    <cellStyle name="Процентный 5 14 2 4 7" xfId="41766"/>
    <cellStyle name="Процентный 5 14 2 4 8" xfId="50686"/>
    <cellStyle name="Процентный 5 14 2 5" xfId="6780"/>
    <cellStyle name="Процентный 5 14 2 5 2" xfId="30029"/>
    <cellStyle name="Процентный 5 14 2 5 3" xfId="39225"/>
    <cellStyle name="Процентный 5 14 2 5 4" xfId="48153"/>
    <cellStyle name="Процентный 5 14 2 5 5" xfId="57073"/>
    <cellStyle name="Процентный 5 14 2 6" xfId="6781"/>
    <cellStyle name="Процентный 5 14 2 6 2" xfId="26168"/>
    <cellStyle name="Процентный 5 14 2 6 3" xfId="35365"/>
    <cellStyle name="Процентный 5 14 2 6 4" xfId="44293"/>
    <cellStyle name="Процентный 5 14 2 6 5" xfId="53213"/>
    <cellStyle name="Процентный 5 14 2 7" xfId="13383"/>
    <cellStyle name="Процентный 5 14 2 8" xfId="17242"/>
    <cellStyle name="Процентный 5 14 2 9" xfId="21102"/>
    <cellStyle name="Процентный 5 14 3" xfId="6782"/>
    <cellStyle name="Процентный 5 14 3 10" xfId="22604"/>
    <cellStyle name="Процентный 5 14 3 11" xfId="31798"/>
    <cellStyle name="Процентный 5 14 3 12" xfId="40733"/>
    <cellStyle name="Процентный 5 14 3 13" xfId="49653"/>
    <cellStyle name="Процентный 5 14 3 2" xfId="6783"/>
    <cellStyle name="Процентный 5 14 3 2 2" xfId="6784"/>
    <cellStyle name="Процентный 5 14 3 2 2 2" xfId="29132"/>
    <cellStyle name="Процентный 5 14 3 2 2 3" xfId="38328"/>
    <cellStyle name="Процентный 5 14 3 2 2 4" xfId="47256"/>
    <cellStyle name="Процентный 5 14 3 2 2 5" xfId="56176"/>
    <cellStyle name="Процентный 5 14 3 2 3" xfId="12486"/>
    <cellStyle name="Процентный 5 14 3 2 4" xfId="16345"/>
    <cellStyle name="Процентный 5 14 3 2 5" xfId="20205"/>
    <cellStyle name="Процентный 5 14 3 2 6" xfId="25267"/>
    <cellStyle name="Процентный 5 14 3 2 7" xfId="34468"/>
    <cellStyle name="Процентный 5 14 3 2 8" xfId="43396"/>
    <cellStyle name="Процентный 5 14 3 2 9" xfId="52316"/>
    <cellStyle name="Процентный 5 14 3 3" xfId="6785"/>
    <cellStyle name="Процентный 5 14 3 3 2" xfId="6786"/>
    <cellStyle name="Процентный 5 14 3 3 2 2" xfId="27801"/>
    <cellStyle name="Процентный 5 14 3 3 2 3" xfId="36997"/>
    <cellStyle name="Процентный 5 14 3 3 2 4" xfId="45925"/>
    <cellStyle name="Процентный 5 14 3 3 2 5" xfId="54845"/>
    <cellStyle name="Процентный 5 14 3 3 3" xfId="15014"/>
    <cellStyle name="Процентный 5 14 3 3 4" xfId="18874"/>
    <cellStyle name="Процентный 5 14 3 3 5" xfId="23936"/>
    <cellStyle name="Процентный 5 14 3 3 6" xfId="33139"/>
    <cellStyle name="Процентный 5 14 3 3 7" xfId="42065"/>
    <cellStyle name="Процентный 5 14 3 3 8" xfId="50985"/>
    <cellStyle name="Процентный 5 14 3 4" xfId="6787"/>
    <cellStyle name="Процентный 5 14 3 4 2" xfId="30329"/>
    <cellStyle name="Процентный 5 14 3 4 3" xfId="39525"/>
    <cellStyle name="Процентный 5 14 3 4 4" xfId="48453"/>
    <cellStyle name="Процентный 5 14 3 4 5" xfId="57373"/>
    <cellStyle name="Процентный 5 14 3 5" xfId="6788"/>
    <cellStyle name="Процентный 5 14 3 5 2" xfId="26468"/>
    <cellStyle name="Процентный 5 14 3 5 3" xfId="35665"/>
    <cellStyle name="Процентный 5 14 3 5 4" xfId="44593"/>
    <cellStyle name="Процентный 5 14 3 5 5" xfId="53513"/>
    <cellStyle name="Процентный 5 14 3 6" xfId="13683"/>
    <cellStyle name="Процентный 5 14 3 7" xfId="17542"/>
    <cellStyle name="Процентный 5 14 3 8" xfId="21402"/>
    <cellStyle name="Процентный 5 14 3 9" xfId="11053"/>
    <cellStyle name="Процентный 5 14 4" xfId="6789"/>
    <cellStyle name="Процентный 5 14 4 2" xfId="6790"/>
    <cellStyle name="Процентный 5 14 4 2 2" xfId="28534"/>
    <cellStyle name="Процентный 5 14 4 2 3" xfId="37730"/>
    <cellStyle name="Процентный 5 14 4 2 4" xfId="46658"/>
    <cellStyle name="Процентный 5 14 4 2 5" xfId="55578"/>
    <cellStyle name="Процентный 5 14 4 3" xfId="11888"/>
    <cellStyle name="Процентный 5 14 4 4" xfId="15747"/>
    <cellStyle name="Процентный 5 14 4 5" xfId="19607"/>
    <cellStyle name="Процентный 5 14 4 6" xfId="24669"/>
    <cellStyle name="Процентный 5 14 4 7" xfId="33871"/>
    <cellStyle name="Процентный 5 14 4 8" xfId="42798"/>
    <cellStyle name="Процентный 5 14 4 9" xfId="51718"/>
    <cellStyle name="Процентный 5 14 5" xfId="6791"/>
    <cellStyle name="Процентный 5 14 5 2" xfId="6792"/>
    <cellStyle name="Процентный 5 14 5 2 2" xfId="27202"/>
    <cellStyle name="Процентный 5 14 5 2 3" xfId="36399"/>
    <cellStyle name="Процентный 5 14 5 2 4" xfId="45327"/>
    <cellStyle name="Процентный 5 14 5 2 5" xfId="54247"/>
    <cellStyle name="Процентный 5 14 5 3" xfId="14416"/>
    <cellStyle name="Процентный 5 14 5 4" xfId="18276"/>
    <cellStyle name="Процентный 5 14 5 5" xfId="23338"/>
    <cellStyle name="Процентный 5 14 5 6" xfId="32543"/>
    <cellStyle name="Процентный 5 14 5 7" xfId="41467"/>
    <cellStyle name="Процентный 5 14 5 8" xfId="50387"/>
    <cellStyle name="Процентный 5 14 6" xfId="6793"/>
    <cellStyle name="Процентный 5 14 6 2" xfId="29730"/>
    <cellStyle name="Процентный 5 14 6 3" xfId="38926"/>
    <cellStyle name="Процентный 5 14 6 4" xfId="47854"/>
    <cellStyle name="Процентный 5 14 6 5" xfId="56774"/>
    <cellStyle name="Процентный 5 14 7" xfId="6794"/>
    <cellStyle name="Процентный 5 14 7 2" xfId="25865"/>
    <cellStyle name="Процентный 5 14 7 3" xfId="35066"/>
    <cellStyle name="Процентный 5 14 7 4" xfId="43994"/>
    <cellStyle name="Процентный 5 14 7 5" xfId="52914"/>
    <cellStyle name="Процентный 5 14 8" xfId="13084"/>
    <cellStyle name="Процентный 5 14 9" xfId="16943"/>
    <cellStyle name="Процентный 5 15" xfId="6795"/>
    <cellStyle name="Процентный 5 15 10" xfId="20885"/>
    <cellStyle name="Процентный 5 15 11" xfId="10591"/>
    <cellStyle name="Процентный 5 15 12" xfId="22086"/>
    <cellStyle name="Процентный 5 15 13" xfId="31799"/>
    <cellStyle name="Процентный 5 15 14" xfId="40216"/>
    <cellStyle name="Процентный 5 15 15" xfId="49136"/>
    <cellStyle name="Процентный 5 15 2" xfId="6796"/>
    <cellStyle name="Процентный 5 15 2 10" xfId="10890"/>
    <cellStyle name="Процентный 5 15 2 11" xfId="22386"/>
    <cellStyle name="Процентный 5 15 2 12" xfId="31800"/>
    <cellStyle name="Процентный 5 15 2 13" xfId="40515"/>
    <cellStyle name="Процентный 5 15 2 14" xfId="49435"/>
    <cellStyle name="Процентный 5 15 2 2" xfId="6797"/>
    <cellStyle name="Процентный 5 15 2 2 10" xfId="22985"/>
    <cellStyle name="Процентный 5 15 2 2 11" xfId="31801"/>
    <cellStyle name="Процентный 5 15 2 2 12" xfId="41114"/>
    <cellStyle name="Процентный 5 15 2 2 13" xfId="50034"/>
    <cellStyle name="Процентный 5 15 2 2 2" xfId="6798"/>
    <cellStyle name="Процентный 5 15 2 2 2 2" xfId="6799"/>
    <cellStyle name="Процентный 5 15 2 2 2 2 2" xfId="29513"/>
    <cellStyle name="Процентный 5 15 2 2 2 2 3" xfId="38709"/>
    <cellStyle name="Процентный 5 15 2 2 2 2 4" xfId="47637"/>
    <cellStyle name="Процентный 5 15 2 2 2 2 5" xfId="56557"/>
    <cellStyle name="Процентный 5 15 2 2 2 3" xfId="12867"/>
    <cellStyle name="Процентный 5 15 2 2 2 4" xfId="16726"/>
    <cellStyle name="Процентный 5 15 2 2 2 5" xfId="20586"/>
    <cellStyle name="Процентный 5 15 2 2 2 6" xfId="25648"/>
    <cellStyle name="Процентный 5 15 2 2 2 7" xfId="34849"/>
    <cellStyle name="Процентный 5 15 2 2 2 8" xfId="43777"/>
    <cellStyle name="Процентный 5 15 2 2 2 9" xfId="52697"/>
    <cellStyle name="Процентный 5 15 2 2 3" xfId="6800"/>
    <cellStyle name="Процентный 5 15 2 2 3 2" xfId="6801"/>
    <cellStyle name="Процентный 5 15 2 2 3 2 2" xfId="28182"/>
    <cellStyle name="Процентный 5 15 2 2 3 2 3" xfId="37378"/>
    <cellStyle name="Процентный 5 15 2 2 3 2 4" xfId="46306"/>
    <cellStyle name="Процентный 5 15 2 2 3 2 5" xfId="55226"/>
    <cellStyle name="Процентный 5 15 2 2 3 3" xfId="15395"/>
    <cellStyle name="Процентный 5 15 2 2 3 4" xfId="19255"/>
    <cellStyle name="Процентный 5 15 2 2 3 5" xfId="24317"/>
    <cellStyle name="Процентный 5 15 2 2 3 6" xfId="33520"/>
    <cellStyle name="Процентный 5 15 2 2 3 7" xfId="42446"/>
    <cellStyle name="Процентный 5 15 2 2 3 8" xfId="51366"/>
    <cellStyle name="Процентный 5 15 2 2 4" xfId="6802"/>
    <cellStyle name="Процентный 5 15 2 2 4 2" xfId="30710"/>
    <cellStyle name="Процентный 5 15 2 2 4 3" xfId="39906"/>
    <cellStyle name="Процентный 5 15 2 2 4 4" xfId="48834"/>
    <cellStyle name="Процентный 5 15 2 2 4 5" xfId="57754"/>
    <cellStyle name="Процентный 5 15 2 2 5" xfId="6803"/>
    <cellStyle name="Процентный 5 15 2 2 5 2" xfId="26849"/>
    <cellStyle name="Процентный 5 15 2 2 5 3" xfId="36046"/>
    <cellStyle name="Процентный 5 15 2 2 5 4" xfId="44974"/>
    <cellStyle name="Процентный 5 15 2 2 5 5" xfId="53894"/>
    <cellStyle name="Процентный 5 15 2 2 6" xfId="14064"/>
    <cellStyle name="Процентный 5 15 2 2 7" xfId="17923"/>
    <cellStyle name="Процентный 5 15 2 2 8" xfId="21783"/>
    <cellStyle name="Процентный 5 15 2 2 9" xfId="11411"/>
    <cellStyle name="Процентный 5 15 2 3" xfId="6804"/>
    <cellStyle name="Процентный 5 15 2 3 2" xfId="6805"/>
    <cellStyle name="Процентный 5 15 2 3 2 2" xfId="28915"/>
    <cellStyle name="Процентный 5 15 2 3 2 3" xfId="38111"/>
    <cellStyle name="Процентный 5 15 2 3 2 4" xfId="47039"/>
    <cellStyle name="Процентный 5 15 2 3 2 5" xfId="55959"/>
    <cellStyle name="Процентный 5 15 2 3 3" xfId="12269"/>
    <cellStyle name="Процентный 5 15 2 3 4" xfId="16128"/>
    <cellStyle name="Процентный 5 15 2 3 5" xfId="19988"/>
    <cellStyle name="Процентный 5 15 2 3 6" xfId="25050"/>
    <cellStyle name="Процентный 5 15 2 3 7" xfId="34251"/>
    <cellStyle name="Процентный 5 15 2 3 8" xfId="43179"/>
    <cellStyle name="Процентный 5 15 2 3 9" xfId="52099"/>
    <cellStyle name="Процентный 5 15 2 4" xfId="6806"/>
    <cellStyle name="Процентный 5 15 2 4 2" xfId="6807"/>
    <cellStyle name="Процентный 5 15 2 4 2 2" xfId="27584"/>
    <cellStyle name="Процентный 5 15 2 4 2 3" xfId="36780"/>
    <cellStyle name="Процентный 5 15 2 4 2 4" xfId="45708"/>
    <cellStyle name="Процентный 5 15 2 4 2 5" xfId="54628"/>
    <cellStyle name="Процентный 5 15 2 4 3" xfId="14797"/>
    <cellStyle name="Процентный 5 15 2 4 4" xfId="18657"/>
    <cellStyle name="Процентный 5 15 2 4 5" xfId="23719"/>
    <cellStyle name="Процентный 5 15 2 4 6" xfId="32923"/>
    <cellStyle name="Процентный 5 15 2 4 7" xfId="41848"/>
    <cellStyle name="Процентный 5 15 2 4 8" xfId="50768"/>
    <cellStyle name="Процентный 5 15 2 5" xfId="6808"/>
    <cellStyle name="Процентный 5 15 2 5 2" xfId="30111"/>
    <cellStyle name="Процентный 5 15 2 5 3" xfId="39307"/>
    <cellStyle name="Процентный 5 15 2 5 4" xfId="48235"/>
    <cellStyle name="Процентный 5 15 2 5 5" xfId="57155"/>
    <cellStyle name="Процентный 5 15 2 6" xfId="6809"/>
    <cellStyle name="Процентный 5 15 2 6 2" xfId="26250"/>
    <cellStyle name="Процентный 5 15 2 6 3" xfId="35447"/>
    <cellStyle name="Процентный 5 15 2 6 4" xfId="44375"/>
    <cellStyle name="Процентный 5 15 2 6 5" xfId="53295"/>
    <cellStyle name="Процентный 5 15 2 7" xfId="13465"/>
    <cellStyle name="Процентный 5 15 2 8" xfId="17324"/>
    <cellStyle name="Процентный 5 15 2 9" xfId="21184"/>
    <cellStyle name="Процентный 5 15 3" xfId="6810"/>
    <cellStyle name="Процентный 5 15 3 10" xfId="22686"/>
    <cellStyle name="Процентный 5 15 3 11" xfId="31802"/>
    <cellStyle name="Процентный 5 15 3 12" xfId="40815"/>
    <cellStyle name="Процентный 5 15 3 13" xfId="49735"/>
    <cellStyle name="Процентный 5 15 3 2" xfId="6811"/>
    <cellStyle name="Процентный 5 15 3 2 2" xfId="6812"/>
    <cellStyle name="Процентный 5 15 3 2 2 2" xfId="29214"/>
    <cellStyle name="Процентный 5 15 3 2 2 3" xfId="38410"/>
    <cellStyle name="Процентный 5 15 3 2 2 4" xfId="47338"/>
    <cellStyle name="Процентный 5 15 3 2 2 5" xfId="56258"/>
    <cellStyle name="Процентный 5 15 3 2 3" xfId="12568"/>
    <cellStyle name="Процентный 5 15 3 2 4" xfId="16427"/>
    <cellStyle name="Процентный 5 15 3 2 5" xfId="20287"/>
    <cellStyle name="Процентный 5 15 3 2 6" xfId="25349"/>
    <cellStyle name="Процентный 5 15 3 2 7" xfId="34550"/>
    <cellStyle name="Процентный 5 15 3 2 8" xfId="43478"/>
    <cellStyle name="Процентный 5 15 3 2 9" xfId="52398"/>
    <cellStyle name="Процентный 5 15 3 3" xfId="6813"/>
    <cellStyle name="Процентный 5 15 3 3 2" xfId="6814"/>
    <cellStyle name="Процентный 5 15 3 3 2 2" xfId="27883"/>
    <cellStyle name="Процентный 5 15 3 3 2 3" xfId="37079"/>
    <cellStyle name="Процентный 5 15 3 3 2 4" xfId="46007"/>
    <cellStyle name="Процентный 5 15 3 3 2 5" xfId="54927"/>
    <cellStyle name="Процентный 5 15 3 3 3" xfId="15096"/>
    <cellStyle name="Процентный 5 15 3 3 4" xfId="18956"/>
    <cellStyle name="Процентный 5 15 3 3 5" xfId="24018"/>
    <cellStyle name="Процентный 5 15 3 3 6" xfId="33221"/>
    <cellStyle name="Процентный 5 15 3 3 7" xfId="42147"/>
    <cellStyle name="Процентный 5 15 3 3 8" xfId="51067"/>
    <cellStyle name="Процентный 5 15 3 4" xfId="6815"/>
    <cellStyle name="Процентный 5 15 3 4 2" xfId="30411"/>
    <cellStyle name="Процентный 5 15 3 4 3" xfId="39607"/>
    <cellStyle name="Процентный 5 15 3 4 4" xfId="48535"/>
    <cellStyle name="Процентный 5 15 3 4 5" xfId="57455"/>
    <cellStyle name="Процентный 5 15 3 5" xfId="6816"/>
    <cellStyle name="Процентный 5 15 3 5 2" xfId="26550"/>
    <cellStyle name="Процентный 5 15 3 5 3" xfId="35747"/>
    <cellStyle name="Процентный 5 15 3 5 4" xfId="44675"/>
    <cellStyle name="Процентный 5 15 3 5 5" xfId="53595"/>
    <cellStyle name="Процентный 5 15 3 6" xfId="13765"/>
    <cellStyle name="Процентный 5 15 3 7" xfId="17624"/>
    <cellStyle name="Процентный 5 15 3 8" xfId="21484"/>
    <cellStyle name="Процентный 5 15 3 9" xfId="11112"/>
    <cellStyle name="Процентный 5 15 4" xfId="6817"/>
    <cellStyle name="Процентный 5 15 4 2" xfId="6818"/>
    <cellStyle name="Процентный 5 15 4 2 2" xfId="28616"/>
    <cellStyle name="Процентный 5 15 4 2 3" xfId="37812"/>
    <cellStyle name="Процентный 5 15 4 2 4" xfId="46740"/>
    <cellStyle name="Процентный 5 15 4 2 5" xfId="55660"/>
    <cellStyle name="Процентный 5 15 4 3" xfId="11970"/>
    <cellStyle name="Процентный 5 15 4 4" xfId="15829"/>
    <cellStyle name="Процентный 5 15 4 5" xfId="19689"/>
    <cellStyle name="Процентный 5 15 4 6" xfId="24751"/>
    <cellStyle name="Процентный 5 15 4 7" xfId="33952"/>
    <cellStyle name="Процентный 5 15 4 8" xfId="42880"/>
    <cellStyle name="Процентный 5 15 4 9" xfId="51800"/>
    <cellStyle name="Процентный 5 15 5" xfId="6819"/>
    <cellStyle name="Процентный 5 15 5 2" xfId="6820"/>
    <cellStyle name="Процентный 5 15 5 2 2" xfId="27285"/>
    <cellStyle name="Процентный 5 15 5 2 3" xfId="36481"/>
    <cellStyle name="Процентный 5 15 5 2 4" xfId="45409"/>
    <cellStyle name="Процентный 5 15 5 2 5" xfId="54329"/>
    <cellStyle name="Процентный 5 15 5 3" xfId="14498"/>
    <cellStyle name="Процентный 5 15 5 4" xfId="18358"/>
    <cellStyle name="Процентный 5 15 5 5" xfId="23420"/>
    <cellStyle name="Процентный 5 15 5 6" xfId="32624"/>
    <cellStyle name="Процентный 5 15 5 7" xfId="41549"/>
    <cellStyle name="Процентный 5 15 5 8" xfId="50469"/>
    <cellStyle name="Процентный 5 15 6" xfId="6821"/>
    <cellStyle name="Процентный 5 15 6 2" xfId="29812"/>
    <cellStyle name="Процентный 5 15 6 3" xfId="39008"/>
    <cellStyle name="Процентный 5 15 6 4" xfId="47936"/>
    <cellStyle name="Процентный 5 15 6 5" xfId="56856"/>
    <cellStyle name="Процентный 5 15 7" xfId="6822"/>
    <cellStyle name="Процентный 5 15 7 2" xfId="25951"/>
    <cellStyle name="Процентный 5 15 7 3" xfId="35148"/>
    <cellStyle name="Процентный 5 15 7 4" xfId="44076"/>
    <cellStyle name="Процентный 5 15 7 5" xfId="52996"/>
    <cellStyle name="Процентный 5 15 8" xfId="13166"/>
    <cellStyle name="Процентный 5 15 9" xfId="17025"/>
    <cellStyle name="Процентный 5 16" xfId="6823"/>
    <cellStyle name="Процентный 5 16 10" xfId="10635"/>
    <cellStyle name="Процентный 5 16 11" xfId="22130"/>
    <cellStyle name="Процентный 5 16 12" xfId="31803"/>
    <cellStyle name="Процентный 5 16 13" xfId="40260"/>
    <cellStyle name="Процентный 5 16 14" xfId="49180"/>
    <cellStyle name="Процентный 5 16 2" xfId="6824"/>
    <cellStyle name="Процентный 5 16 2 10" xfId="22730"/>
    <cellStyle name="Процентный 5 16 2 11" xfId="31804"/>
    <cellStyle name="Процентный 5 16 2 12" xfId="40859"/>
    <cellStyle name="Процентный 5 16 2 13" xfId="49779"/>
    <cellStyle name="Процентный 5 16 2 2" xfId="6825"/>
    <cellStyle name="Процентный 5 16 2 2 2" xfId="6826"/>
    <cellStyle name="Процентный 5 16 2 2 2 2" xfId="29258"/>
    <cellStyle name="Процентный 5 16 2 2 2 3" xfId="38454"/>
    <cellStyle name="Процентный 5 16 2 2 2 4" xfId="47382"/>
    <cellStyle name="Процентный 5 16 2 2 2 5" xfId="56302"/>
    <cellStyle name="Процентный 5 16 2 2 3" xfId="12612"/>
    <cellStyle name="Процентный 5 16 2 2 4" xfId="16471"/>
    <cellStyle name="Процентный 5 16 2 2 5" xfId="20331"/>
    <cellStyle name="Процентный 5 16 2 2 6" xfId="25393"/>
    <cellStyle name="Процентный 5 16 2 2 7" xfId="34594"/>
    <cellStyle name="Процентный 5 16 2 2 8" xfId="43522"/>
    <cellStyle name="Процентный 5 16 2 2 9" xfId="52442"/>
    <cellStyle name="Процентный 5 16 2 3" xfId="6827"/>
    <cellStyle name="Процентный 5 16 2 3 2" xfId="6828"/>
    <cellStyle name="Процентный 5 16 2 3 2 2" xfId="27927"/>
    <cellStyle name="Процентный 5 16 2 3 2 3" xfId="37123"/>
    <cellStyle name="Процентный 5 16 2 3 2 4" xfId="46051"/>
    <cellStyle name="Процентный 5 16 2 3 2 5" xfId="54971"/>
    <cellStyle name="Процентный 5 16 2 3 3" xfId="15140"/>
    <cellStyle name="Процентный 5 16 2 3 4" xfId="19000"/>
    <cellStyle name="Процентный 5 16 2 3 5" xfId="24062"/>
    <cellStyle name="Процентный 5 16 2 3 6" xfId="33265"/>
    <cellStyle name="Процентный 5 16 2 3 7" xfId="42191"/>
    <cellStyle name="Процентный 5 16 2 3 8" xfId="51111"/>
    <cellStyle name="Процентный 5 16 2 4" xfId="6829"/>
    <cellStyle name="Процентный 5 16 2 4 2" xfId="30455"/>
    <cellStyle name="Процентный 5 16 2 4 3" xfId="39651"/>
    <cellStyle name="Процентный 5 16 2 4 4" xfId="48579"/>
    <cellStyle name="Процентный 5 16 2 4 5" xfId="57499"/>
    <cellStyle name="Процентный 5 16 2 5" xfId="6830"/>
    <cellStyle name="Процентный 5 16 2 5 2" xfId="26594"/>
    <cellStyle name="Процентный 5 16 2 5 3" xfId="35791"/>
    <cellStyle name="Процентный 5 16 2 5 4" xfId="44719"/>
    <cellStyle name="Процентный 5 16 2 5 5" xfId="53639"/>
    <cellStyle name="Процентный 5 16 2 6" xfId="13809"/>
    <cellStyle name="Процентный 5 16 2 7" xfId="17668"/>
    <cellStyle name="Процентный 5 16 2 8" xfId="21528"/>
    <cellStyle name="Процентный 5 16 2 9" xfId="11156"/>
    <cellStyle name="Процентный 5 16 3" xfId="6831"/>
    <cellStyle name="Процентный 5 16 3 2" xfId="6832"/>
    <cellStyle name="Процентный 5 16 3 2 2" xfId="28660"/>
    <cellStyle name="Процентный 5 16 3 2 3" xfId="37856"/>
    <cellStyle name="Процентный 5 16 3 2 4" xfId="46784"/>
    <cellStyle name="Процентный 5 16 3 2 5" xfId="55704"/>
    <cellStyle name="Процентный 5 16 3 3" xfId="12014"/>
    <cellStyle name="Процентный 5 16 3 4" xfId="15873"/>
    <cellStyle name="Процентный 5 16 3 5" xfId="19733"/>
    <cellStyle name="Процентный 5 16 3 6" xfId="24795"/>
    <cellStyle name="Процентный 5 16 3 7" xfId="33996"/>
    <cellStyle name="Процентный 5 16 3 8" xfId="42924"/>
    <cellStyle name="Процентный 5 16 3 9" xfId="51844"/>
    <cellStyle name="Процентный 5 16 4" xfId="6833"/>
    <cellStyle name="Процентный 5 16 4 2" xfId="6834"/>
    <cellStyle name="Процентный 5 16 4 2 2" xfId="27329"/>
    <cellStyle name="Процентный 5 16 4 2 3" xfId="36525"/>
    <cellStyle name="Процентный 5 16 4 2 4" xfId="45453"/>
    <cellStyle name="Процентный 5 16 4 2 5" xfId="54373"/>
    <cellStyle name="Процентный 5 16 4 3" xfId="14542"/>
    <cellStyle name="Процентный 5 16 4 4" xfId="18402"/>
    <cellStyle name="Процентный 5 16 4 5" xfId="23464"/>
    <cellStyle name="Процентный 5 16 4 6" xfId="32668"/>
    <cellStyle name="Процентный 5 16 4 7" xfId="41593"/>
    <cellStyle name="Процентный 5 16 4 8" xfId="50513"/>
    <cellStyle name="Процентный 5 16 5" xfId="6835"/>
    <cellStyle name="Процентный 5 16 5 2" xfId="29856"/>
    <cellStyle name="Процентный 5 16 5 3" xfId="39052"/>
    <cellStyle name="Процентный 5 16 5 4" xfId="47980"/>
    <cellStyle name="Процентный 5 16 5 5" xfId="56900"/>
    <cellStyle name="Процентный 5 16 6" xfId="6836"/>
    <cellStyle name="Процентный 5 16 6 2" xfId="25995"/>
    <cellStyle name="Процентный 5 16 6 3" xfId="35192"/>
    <cellStyle name="Процентный 5 16 6 4" xfId="44120"/>
    <cellStyle name="Процентный 5 16 6 5" xfId="53040"/>
    <cellStyle name="Процентный 5 16 7" xfId="13210"/>
    <cellStyle name="Процентный 5 16 8" xfId="17069"/>
    <cellStyle name="Процентный 5 16 9" xfId="20929"/>
    <cellStyle name="Процентный 5 17" xfId="6837"/>
    <cellStyle name="Процентный 5 17 10" xfId="22431"/>
    <cellStyle name="Процентный 5 17 11" xfId="31805"/>
    <cellStyle name="Процентный 5 17 12" xfId="40560"/>
    <cellStyle name="Процентный 5 17 13" xfId="49480"/>
    <cellStyle name="Процентный 5 17 2" xfId="6838"/>
    <cellStyle name="Процентный 5 17 2 2" xfId="6839"/>
    <cellStyle name="Процентный 5 17 2 2 2" xfId="28361"/>
    <cellStyle name="Процентный 5 17 2 2 3" xfId="37557"/>
    <cellStyle name="Процентный 5 17 2 2 4" xfId="46485"/>
    <cellStyle name="Процентный 5 17 2 2 5" xfId="55405"/>
    <cellStyle name="Процентный 5 17 2 3" xfId="11715"/>
    <cellStyle name="Процентный 5 17 2 4" xfId="15574"/>
    <cellStyle name="Процентный 5 17 2 5" xfId="19434"/>
    <cellStyle name="Процентный 5 17 2 6" xfId="24496"/>
    <cellStyle name="Процентный 5 17 2 7" xfId="33698"/>
    <cellStyle name="Процентный 5 17 2 8" xfId="42625"/>
    <cellStyle name="Процентный 5 17 2 9" xfId="51545"/>
    <cellStyle name="Процентный 5 17 3" xfId="6840"/>
    <cellStyle name="Процентный 5 17 3 2" xfId="6841"/>
    <cellStyle name="Процентный 5 17 3 2 2" xfId="27029"/>
    <cellStyle name="Процентный 5 17 3 2 3" xfId="36226"/>
    <cellStyle name="Процентный 5 17 3 2 4" xfId="45154"/>
    <cellStyle name="Процентный 5 17 3 2 5" xfId="54074"/>
    <cellStyle name="Процентный 5 17 3 3" xfId="14243"/>
    <cellStyle name="Процентный 5 17 3 4" xfId="18103"/>
    <cellStyle name="Процентный 5 17 3 5" xfId="23165"/>
    <cellStyle name="Процентный 5 17 3 6" xfId="32373"/>
    <cellStyle name="Процентный 5 17 3 7" xfId="41294"/>
    <cellStyle name="Процентный 5 17 3 8" xfId="50214"/>
    <cellStyle name="Процентный 5 17 4" xfId="6842"/>
    <cellStyle name="Процентный 5 17 4 2" xfId="30156"/>
    <cellStyle name="Процентный 5 17 4 3" xfId="39352"/>
    <cellStyle name="Процентный 5 17 4 4" xfId="48280"/>
    <cellStyle name="Процентный 5 17 4 5" xfId="57200"/>
    <cellStyle name="Процентный 5 17 5" xfId="6843"/>
    <cellStyle name="Процентный 5 17 5 2" xfId="26295"/>
    <cellStyle name="Процентный 5 17 5 3" xfId="35492"/>
    <cellStyle name="Процентный 5 17 5 4" xfId="44420"/>
    <cellStyle name="Процентный 5 17 5 5" xfId="53340"/>
    <cellStyle name="Процентный 5 17 6" xfId="13510"/>
    <cellStyle name="Процентный 5 17 7" xfId="17369"/>
    <cellStyle name="Процентный 5 17 8" xfId="21229"/>
    <cellStyle name="Процентный 5 17 9" xfId="10327"/>
    <cellStyle name="Процентный 5 18" xfId="6844"/>
    <cellStyle name="Процентный 5 18 10" xfId="50812"/>
    <cellStyle name="Процентный 5 18 2" xfId="6845"/>
    <cellStyle name="Процентный 5 18 2 2" xfId="6846"/>
    <cellStyle name="Процентный 5 18 2 2 2" xfId="28959"/>
    <cellStyle name="Процентный 5 18 2 2 3" xfId="38155"/>
    <cellStyle name="Процентный 5 18 2 2 4" xfId="47083"/>
    <cellStyle name="Процентный 5 18 2 2 5" xfId="56003"/>
    <cellStyle name="Процентный 5 18 2 3" xfId="12313"/>
    <cellStyle name="Процентный 5 18 2 4" xfId="16172"/>
    <cellStyle name="Процентный 5 18 2 5" xfId="20032"/>
    <cellStyle name="Процентный 5 18 2 6" xfId="25094"/>
    <cellStyle name="Процентный 5 18 2 7" xfId="34295"/>
    <cellStyle name="Процентный 5 18 2 8" xfId="43223"/>
    <cellStyle name="Процентный 5 18 2 9" xfId="52143"/>
    <cellStyle name="Процентный 5 18 3" xfId="6847"/>
    <cellStyle name="Процентный 5 18 3 2" xfId="27628"/>
    <cellStyle name="Процентный 5 18 3 3" xfId="36824"/>
    <cellStyle name="Процентный 5 18 3 4" xfId="45752"/>
    <cellStyle name="Процентный 5 18 3 5" xfId="54672"/>
    <cellStyle name="Процентный 5 18 4" xfId="11467"/>
    <cellStyle name="Процентный 5 18 5" xfId="14841"/>
    <cellStyle name="Процентный 5 18 6" xfId="18701"/>
    <cellStyle name="Процентный 5 18 7" xfId="23763"/>
    <cellStyle name="Процентный 5 18 8" xfId="32966"/>
    <cellStyle name="Процентный 5 18 9" xfId="41892"/>
    <cellStyle name="Процентный 5 19" xfId="6848"/>
    <cellStyle name="Процентный 5 19 2" xfId="6849"/>
    <cellStyle name="Процентный 5 19 2 2" xfId="28231"/>
    <cellStyle name="Процентный 5 19 2 3" xfId="37427"/>
    <cellStyle name="Процентный 5 19 2 4" xfId="46355"/>
    <cellStyle name="Процентный 5 19 2 5" xfId="55275"/>
    <cellStyle name="Процентный 5 19 3" xfId="11585"/>
    <cellStyle name="Процентный 5 19 4" xfId="15444"/>
    <cellStyle name="Процентный 5 19 5" xfId="19304"/>
    <cellStyle name="Процентный 5 19 6" xfId="24366"/>
    <cellStyle name="Процентный 5 19 7" xfId="33569"/>
    <cellStyle name="Процентный 5 19 8" xfId="42495"/>
    <cellStyle name="Процентный 5 19 9" xfId="51415"/>
    <cellStyle name="Процентный 5 2" xfId="6850"/>
    <cellStyle name="Процентный 5 2 10" xfId="6851"/>
    <cellStyle name="Процентный 5 2 10 10" xfId="20804"/>
    <cellStyle name="Процентный 5 2 10 11" xfId="10508"/>
    <cellStyle name="Процентный 5 2 10 12" xfId="22005"/>
    <cellStyle name="Процентный 5 2 10 13" xfId="31807"/>
    <cellStyle name="Процентный 5 2 10 14" xfId="40135"/>
    <cellStyle name="Процентный 5 2 10 15" xfId="49055"/>
    <cellStyle name="Процентный 5 2 10 2" xfId="6852"/>
    <cellStyle name="Процентный 5 2 10 2 10" xfId="10809"/>
    <cellStyle name="Процентный 5 2 10 2 11" xfId="22304"/>
    <cellStyle name="Процентный 5 2 10 2 12" xfId="31808"/>
    <cellStyle name="Процентный 5 2 10 2 13" xfId="40434"/>
    <cellStyle name="Процентный 5 2 10 2 14" xfId="49354"/>
    <cellStyle name="Процентный 5 2 10 2 2" xfId="6853"/>
    <cellStyle name="Процентный 5 2 10 2 2 10" xfId="22904"/>
    <cellStyle name="Процентный 5 2 10 2 2 11" xfId="31809"/>
    <cellStyle name="Процентный 5 2 10 2 2 12" xfId="41033"/>
    <cellStyle name="Процентный 5 2 10 2 2 13" xfId="49953"/>
    <cellStyle name="Процентный 5 2 10 2 2 2" xfId="6854"/>
    <cellStyle name="Процентный 5 2 10 2 2 2 2" xfId="6855"/>
    <cellStyle name="Процентный 5 2 10 2 2 2 2 2" xfId="29432"/>
    <cellStyle name="Процентный 5 2 10 2 2 2 2 3" xfId="38628"/>
    <cellStyle name="Процентный 5 2 10 2 2 2 2 4" xfId="47556"/>
    <cellStyle name="Процентный 5 2 10 2 2 2 2 5" xfId="56476"/>
    <cellStyle name="Процентный 5 2 10 2 2 2 3" xfId="12786"/>
    <cellStyle name="Процентный 5 2 10 2 2 2 4" xfId="16645"/>
    <cellStyle name="Процентный 5 2 10 2 2 2 5" xfId="20505"/>
    <cellStyle name="Процентный 5 2 10 2 2 2 6" xfId="25567"/>
    <cellStyle name="Процентный 5 2 10 2 2 2 7" xfId="34768"/>
    <cellStyle name="Процентный 5 2 10 2 2 2 8" xfId="43696"/>
    <cellStyle name="Процентный 5 2 10 2 2 2 9" xfId="52616"/>
    <cellStyle name="Процентный 5 2 10 2 2 3" xfId="6856"/>
    <cellStyle name="Процентный 5 2 10 2 2 3 2" xfId="6857"/>
    <cellStyle name="Процентный 5 2 10 2 2 3 2 2" xfId="28101"/>
    <cellStyle name="Процентный 5 2 10 2 2 3 2 3" xfId="37297"/>
    <cellStyle name="Процентный 5 2 10 2 2 3 2 4" xfId="46225"/>
    <cellStyle name="Процентный 5 2 10 2 2 3 2 5" xfId="55145"/>
    <cellStyle name="Процентный 5 2 10 2 2 3 3" xfId="15314"/>
    <cellStyle name="Процентный 5 2 10 2 2 3 4" xfId="19174"/>
    <cellStyle name="Процентный 5 2 10 2 2 3 5" xfId="24236"/>
    <cellStyle name="Процентный 5 2 10 2 2 3 6" xfId="33439"/>
    <cellStyle name="Процентный 5 2 10 2 2 3 7" xfId="42365"/>
    <cellStyle name="Процентный 5 2 10 2 2 3 8" xfId="51285"/>
    <cellStyle name="Процентный 5 2 10 2 2 4" xfId="6858"/>
    <cellStyle name="Процентный 5 2 10 2 2 4 2" xfId="30629"/>
    <cellStyle name="Процентный 5 2 10 2 2 4 3" xfId="39825"/>
    <cellStyle name="Процентный 5 2 10 2 2 4 4" xfId="48753"/>
    <cellStyle name="Процентный 5 2 10 2 2 4 5" xfId="57673"/>
    <cellStyle name="Процентный 5 2 10 2 2 5" xfId="6859"/>
    <cellStyle name="Процентный 5 2 10 2 2 5 2" xfId="26768"/>
    <cellStyle name="Процентный 5 2 10 2 2 5 3" xfId="35965"/>
    <cellStyle name="Процентный 5 2 10 2 2 5 4" xfId="44893"/>
    <cellStyle name="Процентный 5 2 10 2 2 5 5" xfId="53813"/>
    <cellStyle name="Процентный 5 2 10 2 2 6" xfId="13983"/>
    <cellStyle name="Процентный 5 2 10 2 2 7" xfId="17842"/>
    <cellStyle name="Процентный 5 2 10 2 2 8" xfId="21702"/>
    <cellStyle name="Процентный 5 2 10 2 2 9" xfId="11330"/>
    <cellStyle name="Процентный 5 2 10 2 3" xfId="6860"/>
    <cellStyle name="Процентный 5 2 10 2 3 2" xfId="6861"/>
    <cellStyle name="Процентный 5 2 10 2 3 2 2" xfId="28834"/>
    <cellStyle name="Процентный 5 2 10 2 3 2 3" xfId="38030"/>
    <cellStyle name="Процентный 5 2 10 2 3 2 4" xfId="46958"/>
    <cellStyle name="Процентный 5 2 10 2 3 2 5" xfId="55878"/>
    <cellStyle name="Процентный 5 2 10 2 3 3" xfId="12188"/>
    <cellStyle name="Процентный 5 2 10 2 3 4" xfId="16047"/>
    <cellStyle name="Процентный 5 2 10 2 3 5" xfId="19907"/>
    <cellStyle name="Процентный 5 2 10 2 3 6" xfId="24969"/>
    <cellStyle name="Процентный 5 2 10 2 3 7" xfId="34170"/>
    <cellStyle name="Процентный 5 2 10 2 3 8" xfId="43098"/>
    <cellStyle name="Процентный 5 2 10 2 3 9" xfId="52018"/>
    <cellStyle name="Процентный 5 2 10 2 4" xfId="6862"/>
    <cellStyle name="Процентный 5 2 10 2 4 2" xfId="6863"/>
    <cellStyle name="Процентный 5 2 10 2 4 2 2" xfId="27503"/>
    <cellStyle name="Процентный 5 2 10 2 4 2 3" xfId="36699"/>
    <cellStyle name="Процентный 5 2 10 2 4 2 4" xfId="45627"/>
    <cellStyle name="Процентный 5 2 10 2 4 2 5" xfId="54547"/>
    <cellStyle name="Процентный 5 2 10 2 4 3" xfId="14716"/>
    <cellStyle name="Процентный 5 2 10 2 4 4" xfId="18576"/>
    <cellStyle name="Процентный 5 2 10 2 4 5" xfId="23638"/>
    <cellStyle name="Процентный 5 2 10 2 4 6" xfId="32842"/>
    <cellStyle name="Процентный 5 2 10 2 4 7" xfId="41767"/>
    <cellStyle name="Процентный 5 2 10 2 4 8" xfId="50687"/>
    <cellStyle name="Процентный 5 2 10 2 5" xfId="6864"/>
    <cellStyle name="Процентный 5 2 10 2 5 2" xfId="30030"/>
    <cellStyle name="Процентный 5 2 10 2 5 3" xfId="39226"/>
    <cellStyle name="Процентный 5 2 10 2 5 4" xfId="48154"/>
    <cellStyle name="Процентный 5 2 10 2 5 5" xfId="57074"/>
    <cellStyle name="Процентный 5 2 10 2 6" xfId="6865"/>
    <cellStyle name="Процентный 5 2 10 2 6 2" xfId="26169"/>
    <cellStyle name="Процентный 5 2 10 2 6 3" xfId="35366"/>
    <cellStyle name="Процентный 5 2 10 2 6 4" xfId="44294"/>
    <cellStyle name="Процентный 5 2 10 2 6 5" xfId="53214"/>
    <cellStyle name="Процентный 5 2 10 2 7" xfId="13384"/>
    <cellStyle name="Процентный 5 2 10 2 8" xfId="17243"/>
    <cellStyle name="Процентный 5 2 10 2 9" xfId="21103"/>
    <cellStyle name="Процентный 5 2 10 3" xfId="6866"/>
    <cellStyle name="Процентный 5 2 10 3 10" xfId="22605"/>
    <cellStyle name="Процентный 5 2 10 3 11" xfId="31810"/>
    <cellStyle name="Процентный 5 2 10 3 12" xfId="40734"/>
    <cellStyle name="Процентный 5 2 10 3 13" xfId="49654"/>
    <cellStyle name="Процентный 5 2 10 3 2" xfId="6867"/>
    <cellStyle name="Процентный 5 2 10 3 2 2" xfId="6868"/>
    <cellStyle name="Процентный 5 2 10 3 2 2 2" xfId="29133"/>
    <cellStyle name="Процентный 5 2 10 3 2 2 3" xfId="38329"/>
    <cellStyle name="Процентный 5 2 10 3 2 2 4" xfId="47257"/>
    <cellStyle name="Процентный 5 2 10 3 2 2 5" xfId="56177"/>
    <cellStyle name="Процентный 5 2 10 3 2 3" xfId="12487"/>
    <cellStyle name="Процентный 5 2 10 3 2 4" xfId="16346"/>
    <cellStyle name="Процентный 5 2 10 3 2 5" xfId="20206"/>
    <cellStyle name="Процентный 5 2 10 3 2 6" xfId="25268"/>
    <cellStyle name="Процентный 5 2 10 3 2 7" xfId="34469"/>
    <cellStyle name="Процентный 5 2 10 3 2 8" xfId="43397"/>
    <cellStyle name="Процентный 5 2 10 3 2 9" xfId="52317"/>
    <cellStyle name="Процентный 5 2 10 3 3" xfId="6869"/>
    <cellStyle name="Процентный 5 2 10 3 3 2" xfId="6870"/>
    <cellStyle name="Процентный 5 2 10 3 3 2 2" xfId="27802"/>
    <cellStyle name="Процентный 5 2 10 3 3 2 3" xfId="36998"/>
    <cellStyle name="Процентный 5 2 10 3 3 2 4" xfId="45926"/>
    <cellStyle name="Процентный 5 2 10 3 3 2 5" xfId="54846"/>
    <cellStyle name="Процентный 5 2 10 3 3 3" xfId="15015"/>
    <cellStyle name="Процентный 5 2 10 3 3 4" xfId="18875"/>
    <cellStyle name="Процентный 5 2 10 3 3 5" xfId="23937"/>
    <cellStyle name="Процентный 5 2 10 3 3 6" xfId="33140"/>
    <cellStyle name="Процентный 5 2 10 3 3 7" xfId="42066"/>
    <cellStyle name="Процентный 5 2 10 3 3 8" xfId="50986"/>
    <cellStyle name="Процентный 5 2 10 3 4" xfId="6871"/>
    <cellStyle name="Процентный 5 2 10 3 4 2" xfId="30330"/>
    <cellStyle name="Процентный 5 2 10 3 4 3" xfId="39526"/>
    <cellStyle name="Процентный 5 2 10 3 4 4" xfId="48454"/>
    <cellStyle name="Процентный 5 2 10 3 4 5" xfId="57374"/>
    <cellStyle name="Процентный 5 2 10 3 5" xfId="6872"/>
    <cellStyle name="Процентный 5 2 10 3 5 2" xfId="26469"/>
    <cellStyle name="Процентный 5 2 10 3 5 3" xfId="35666"/>
    <cellStyle name="Процентный 5 2 10 3 5 4" xfId="44594"/>
    <cellStyle name="Процентный 5 2 10 3 5 5" xfId="53514"/>
    <cellStyle name="Процентный 5 2 10 3 6" xfId="13684"/>
    <cellStyle name="Процентный 5 2 10 3 7" xfId="17543"/>
    <cellStyle name="Процентный 5 2 10 3 8" xfId="21403"/>
    <cellStyle name="Процентный 5 2 10 3 9" xfId="11054"/>
    <cellStyle name="Процентный 5 2 10 4" xfId="6873"/>
    <cellStyle name="Процентный 5 2 10 4 2" xfId="6874"/>
    <cellStyle name="Процентный 5 2 10 4 2 2" xfId="28535"/>
    <cellStyle name="Процентный 5 2 10 4 2 3" xfId="37731"/>
    <cellStyle name="Процентный 5 2 10 4 2 4" xfId="46659"/>
    <cellStyle name="Процентный 5 2 10 4 2 5" xfId="55579"/>
    <cellStyle name="Процентный 5 2 10 4 3" xfId="11889"/>
    <cellStyle name="Процентный 5 2 10 4 4" xfId="15748"/>
    <cellStyle name="Процентный 5 2 10 4 5" xfId="19608"/>
    <cellStyle name="Процентный 5 2 10 4 6" xfId="24670"/>
    <cellStyle name="Процентный 5 2 10 4 7" xfId="33872"/>
    <cellStyle name="Процентный 5 2 10 4 8" xfId="42799"/>
    <cellStyle name="Процентный 5 2 10 4 9" xfId="51719"/>
    <cellStyle name="Процентный 5 2 10 5" xfId="6875"/>
    <cellStyle name="Процентный 5 2 10 5 2" xfId="6876"/>
    <cellStyle name="Процентный 5 2 10 5 2 2" xfId="27203"/>
    <cellStyle name="Процентный 5 2 10 5 2 3" xfId="36400"/>
    <cellStyle name="Процентный 5 2 10 5 2 4" xfId="45328"/>
    <cellStyle name="Процентный 5 2 10 5 2 5" xfId="54248"/>
    <cellStyle name="Процентный 5 2 10 5 3" xfId="14417"/>
    <cellStyle name="Процентный 5 2 10 5 4" xfId="18277"/>
    <cellStyle name="Процентный 5 2 10 5 5" xfId="23339"/>
    <cellStyle name="Процентный 5 2 10 5 6" xfId="32544"/>
    <cellStyle name="Процентный 5 2 10 5 7" xfId="41468"/>
    <cellStyle name="Процентный 5 2 10 5 8" xfId="50388"/>
    <cellStyle name="Процентный 5 2 10 6" xfId="6877"/>
    <cellStyle name="Процентный 5 2 10 6 2" xfId="29731"/>
    <cellStyle name="Процентный 5 2 10 6 3" xfId="38927"/>
    <cellStyle name="Процентный 5 2 10 6 4" xfId="47855"/>
    <cellStyle name="Процентный 5 2 10 6 5" xfId="56775"/>
    <cellStyle name="Процентный 5 2 10 7" xfId="6878"/>
    <cellStyle name="Процентный 5 2 10 7 2" xfId="25866"/>
    <cellStyle name="Процентный 5 2 10 7 3" xfId="35067"/>
    <cellStyle name="Процентный 5 2 10 7 4" xfId="43995"/>
    <cellStyle name="Процентный 5 2 10 7 5" xfId="52915"/>
    <cellStyle name="Процентный 5 2 10 8" xfId="13085"/>
    <cellStyle name="Процентный 5 2 10 9" xfId="16944"/>
    <cellStyle name="Процентный 5 2 11" xfId="6879"/>
    <cellStyle name="Процентный 5 2 11 10" xfId="20805"/>
    <cellStyle name="Процентный 5 2 11 11" xfId="10509"/>
    <cellStyle name="Процентный 5 2 11 12" xfId="22006"/>
    <cellStyle name="Процентный 5 2 11 13" xfId="31811"/>
    <cellStyle name="Процентный 5 2 11 14" xfId="40136"/>
    <cellStyle name="Процентный 5 2 11 15" xfId="49056"/>
    <cellStyle name="Процентный 5 2 11 2" xfId="6880"/>
    <cellStyle name="Процентный 5 2 11 2 10" xfId="10810"/>
    <cellStyle name="Процентный 5 2 11 2 11" xfId="22305"/>
    <cellStyle name="Процентный 5 2 11 2 12" xfId="31812"/>
    <cellStyle name="Процентный 5 2 11 2 13" xfId="40435"/>
    <cellStyle name="Процентный 5 2 11 2 14" xfId="49355"/>
    <cellStyle name="Процентный 5 2 11 2 2" xfId="6881"/>
    <cellStyle name="Процентный 5 2 11 2 2 10" xfId="22905"/>
    <cellStyle name="Процентный 5 2 11 2 2 11" xfId="31813"/>
    <cellStyle name="Процентный 5 2 11 2 2 12" xfId="41034"/>
    <cellStyle name="Процентный 5 2 11 2 2 13" xfId="49954"/>
    <cellStyle name="Процентный 5 2 11 2 2 2" xfId="6882"/>
    <cellStyle name="Процентный 5 2 11 2 2 2 2" xfId="6883"/>
    <cellStyle name="Процентный 5 2 11 2 2 2 2 2" xfId="29433"/>
    <cellStyle name="Процентный 5 2 11 2 2 2 2 3" xfId="38629"/>
    <cellStyle name="Процентный 5 2 11 2 2 2 2 4" xfId="47557"/>
    <cellStyle name="Процентный 5 2 11 2 2 2 2 5" xfId="56477"/>
    <cellStyle name="Процентный 5 2 11 2 2 2 3" xfId="12787"/>
    <cellStyle name="Процентный 5 2 11 2 2 2 4" xfId="16646"/>
    <cellStyle name="Процентный 5 2 11 2 2 2 5" xfId="20506"/>
    <cellStyle name="Процентный 5 2 11 2 2 2 6" xfId="25568"/>
    <cellStyle name="Процентный 5 2 11 2 2 2 7" xfId="34769"/>
    <cellStyle name="Процентный 5 2 11 2 2 2 8" xfId="43697"/>
    <cellStyle name="Процентный 5 2 11 2 2 2 9" xfId="52617"/>
    <cellStyle name="Процентный 5 2 11 2 2 3" xfId="6884"/>
    <cellStyle name="Процентный 5 2 11 2 2 3 2" xfId="6885"/>
    <cellStyle name="Процентный 5 2 11 2 2 3 2 2" xfId="28102"/>
    <cellStyle name="Процентный 5 2 11 2 2 3 2 3" xfId="37298"/>
    <cellStyle name="Процентный 5 2 11 2 2 3 2 4" xfId="46226"/>
    <cellStyle name="Процентный 5 2 11 2 2 3 2 5" xfId="55146"/>
    <cellStyle name="Процентный 5 2 11 2 2 3 3" xfId="15315"/>
    <cellStyle name="Процентный 5 2 11 2 2 3 4" xfId="19175"/>
    <cellStyle name="Процентный 5 2 11 2 2 3 5" xfId="24237"/>
    <cellStyle name="Процентный 5 2 11 2 2 3 6" xfId="33440"/>
    <cellStyle name="Процентный 5 2 11 2 2 3 7" xfId="42366"/>
    <cellStyle name="Процентный 5 2 11 2 2 3 8" xfId="51286"/>
    <cellStyle name="Процентный 5 2 11 2 2 4" xfId="6886"/>
    <cellStyle name="Процентный 5 2 11 2 2 4 2" xfId="30630"/>
    <cellStyle name="Процентный 5 2 11 2 2 4 3" xfId="39826"/>
    <cellStyle name="Процентный 5 2 11 2 2 4 4" xfId="48754"/>
    <cellStyle name="Процентный 5 2 11 2 2 4 5" xfId="57674"/>
    <cellStyle name="Процентный 5 2 11 2 2 5" xfId="6887"/>
    <cellStyle name="Процентный 5 2 11 2 2 5 2" xfId="26769"/>
    <cellStyle name="Процентный 5 2 11 2 2 5 3" xfId="35966"/>
    <cellStyle name="Процентный 5 2 11 2 2 5 4" xfId="44894"/>
    <cellStyle name="Процентный 5 2 11 2 2 5 5" xfId="53814"/>
    <cellStyle name="Процентный 5 2 11 2 2 6" xfId="13984"/>
    <cellStyle name="Процентный 5 2 11 2 2 7" xfId="17843"/>
    <cellStyle name="Процентный 5 2 11 2 2 8" xfId="21703"/>
    <cellStyle name="Процентный 5 2 11 2 2 9" xfId="11331"/>
    <cellStyle name="Процентный 5 2 11 2 3" xfId="6888"/>
    <cellStyle name="Процентный 5 2 11 2 3 2" xfId="6889"/>
    <cellStyle name="Процентный 5 2 11 2 3 2 2" xfId="28835"/>
    <cellStyle name="Процентный 5 2 11 2 3 2 3" xfId="38031"/>
    <cellStyle name="Процентный 5 2 11 2 3 2 4" xfId="46959"/>
    <cellStyle name="Процентный 5 2 11 2 3 2 5" xfId="55879"/>
    <cellStyle name="Процентный 5 2 11 2 3 3" xfId="12189"/>
    <cellStyle name="Процентный 5 2 11 2 3 4" xfId="16048"/>
    <cellStyle name="Процентный 5 2 11 2 3 5" xfId="19908"/>
    <cellStyle name="Процентный 5 2 11 2 3 6" xfId="24970"/>
    <cellStyle name="Процентный 5 2 11 2 3 7" xfId="34171"/>
    <cellStyle name="Процентный 5 2 11 2 3 8" xfId="43099"/>
    <cellStyle name="Процентный 5 2 11 2 3 9" xfId="52019"/>
    <cellStyle name="Процентный 5 2 11 2 4" xfId="6890"/>
    <cellStyle name="Процентный 5 2 11 2 4 2" xfId="6891"/>
    <cellStyle name="Процентный 5 2 11 2 4 2 2" xfId="27504"/>
    <cellStyle name="Процентный 5 2 11 2 4 2 3" xfId="36700"/>
    <cellStyle name="Процентный 5 2 11 2 4 2 4" xfId="45628"/>
    <cellStyle name="Процентный 5 2 11 2 4 2 5" xfId="54548"/>
    <cellStyle name="Процентный 5 2 11 2 4 3" xfId="14717"/>
    <cellStyle name="Процентный 5 2 11 2 4 4" xfId="18577"/>
    <cellStyle name="Процентный 5 2 11 2 4 5" xfId="23639"/>
    <cellStyle name="Процентный 5 2 11 2 4 6" xfId="32843"/>
    <cellStyle name="Процентный 5 2 11 2 4 7" xfId="41768"/>
    <cellStyle name="Процентный 5 2 11 2 4 8" xfId="50688"/>
    <cellStyle name="Процентный 5 2 11 2 5" xfId="6892"/>
    <cellStyle name="Процентный 5 2 11 2 5 2" xfId="30031"/>
    <cellStyle name="Процентный 5 2 11 2 5 3" xfId="39227"/>
    <cellStyle name="Процентный 5 2 11 2 5 4" xfId="48155"/>
    <cellStyle name="Процентный 5 2 11 2 5 5" xfId="57075"/>
    <cellStyle name="Процентный 5 2 11 2 6" xfId="6893"/>
    <cellStyle name="Процентный 5 2 11 2 6 2" xfId="26170"/>
    <cellStyle name="Процентный 5 2 11 2 6 3" xfId="35367"/>
    <cellStyle name="Процентный 5 2 11 2 6 4" xfId="44295"/>
    <cellStyle name="Процентный 5 2 11 2 6 5" xfId="53215"/>
    <cellStyle name="Процентный 5 2 11 2 7" xfId="13385"/>
    <cellStyle name="Процентный 5 2 11 2 8" xfId="17244"/>
    <cellStyle name="Процентный 5 2 11 2 9" xfId="21104"/>
    <cellStyle name="Процентный 5 2 11 3" xfId="6894"/>
    <cellStyle name="Процентный 5 2 11 3 10" xfId="22606"/>
    <cellStyle name="Процентный 5 2 11 3 11" xfId="31814"/>
    <cellStyle name="Процентный 5 2 11 3 12" xfId="40735"/>
    <cellStyle name="Процентный 5 2 11 3 13" xfId="49655"/>
    <cellStyle name="Процентный 5 2 11 3 2" xfId="6895"/>
    <cellStyle name="Процентный 5 2 11 3 2 2" xfId="6896"/>
    <cellStyle name="Процентный 5 2 11 3 2 2 2" xfId="29134"/>
    <cellStyle name="Процентный 5 2 11 3 2 2 3" xfId="38330"/>
    <cellStyle name="Процентный 5 2 11 3 2 2 4" xfId="47258"/>
    <cellStyle name="Процентный 5 2 11 3 2 2 5" xfId="56178"/>
    <cellStyle name="Процентный 5 2 11 3 2 3" xfId="12488"/>
    <cellStyle name="Процентный 5 2 11 3 2 4" xfId="16347"/>
    <cellStyle name="Процентный 5 2 11 3 2 5" xfId="20207"/>
    <cellStyle name="Процентный 5 2 11 3 2 6" xfId="25269"/>
    <cellStyle name="Процентный 5 2 11 3 2 7" xfId="34470"/>
    <cellStyle name="Процентный 5 2 11 3 2 8" xfId="43398"/>
    <cellStyle name="Процентный 5 2 11 3 2 9" xfId="52318"/>
    <cellStyle name="Процентный 5 2 11 3 3" xfId="6897"/>
    <cellStyle name="Процентный 5 2 11 3 3 2" xfId="6898"/>
    <cellStyle name="Процентный 5 2 11 3 3 2 2" xfId="27803"/>
    <cellStyle name="Процентный 5 2 11 3 3 2 3" xfId="36999"/>
    <cellStyle name="Процентный 5 2 11 3 3 2 4" xfId="45927"/>
    <cellStyle name="Процентный 5 2 11 3 3 2 5" xfId="54847"/>
    <cellStyle name="Процентный 5 2 11 3 3 3" xfId="15016"/>
    <cellStyle name="Процентный 5 2 11 3 3 4" xfId="18876"/>
    <cellStyle name="Процентный 5 2 11 3 3 5" xfId="23938"/>
    <cellStyle name="Процентный 5 2 11 3 3 6" xfId="33141"/>
    <cellStyle name="Процентный 5 2 11 3 3 7" xfId="42067"/>
    <cellStyle name="Процентный 5 2 11 3 3 8" xfId="50987"/>
    <cellStyle name="Процентный 5 2 11 3 4" xfId="6899"/>
    <cellStyle name="Процентный 5 2 11 3 4 2" xfId="30331"/>
    <cellStyle name="Процентный 5 2 11 3 4 3" xfId="39527"/>
    <cellStyle name="Процентный 5 2 11 3 4 4" xfId="48455"/>
    <cellStyle name="Процентный 5 2 11 3 4 5" xfId="57375"/>
    <cellStyle name="Процентный 5 2 11 3 5" xfId="6900"/>
    <cellStyle name="Процентный 5 2 11 3 5 2" xfId="26470"/>
    <cellStyle name="Процентный 5 2 11 3 5 3" xfId="35667"/>
    <cellStyle name="Процентный 5 2 11 3 5 4" xfId="44595"/>
    <cellStyle name="Процентный 5 2 11 3 5 5" xfId="53515"/>
    <cellStyle name="Процентный 5 2 11 3 6" xfId="13685"/>
    <cellStyle name="Процентный 5 2 11 3 7" xfId="17544"/>
    <cellStyle name="Процентный 5 2 11 3 8" xfId="21404"/>
    <cellStyle name="Процентный 5 2 11 3 9" xfId="11055"/>
    <cellStyle name="Процентный 5 2 11 4" xfId="6901"/>
    <cellStyle name="Процентный 5 2 11 4 2" xfId="6902"/>
    <cellStyle name="Процентный 5 2 11 4 2 2" xfId="28536"/>
    <cellStyle name="Процентный 5 2 11 4 2 3" xfId="37732"/>
    <cellStyle name="Процентный 5 2 11 4 2 4" xfId="46660"/>
    <cellStyle name="Процентный 5 2 11 4 2 5" xfId="55580"/>
    <cellStyle name="Процентный 5 2 11 4 3" xfId="11890"/>
    <cellStyle name="Процентный 5 2 11 4 4" xfId="15749"/>
    <cellStyle name="Процентный 5 2 11 4 5" xfId="19609"/>
    <cellStyle name="Процентный 5 2 11 4 6" xfId="24671"/>
    <cellStyle name="Процентный 5 2 11 4 7" xfId="33873"/>
    <cellStyle name="Процентный 5 2 11 4 8" xfId="42800"/>
    <cellStyle name="Процентный 5 2 11 4 9" xfId="51720"/>
    <cellStyle name="Процентный 5 2 11 5" xfId="6903"/>
    <cellStyle name="Процентный 5 2 11 5 2" xfId="6904"/>
    <cellStyle name="Процентный 5 2 11 5 2 2" xfId="27204"/>
    <cellStyle name="Процентный 5 2 11 5 2 3" xfId="36401"/>
    <cellStyle name="Процентный 5 2 11 5 2 4" xfId="45329"/>
    <cellStyle name="Процентный 5 2 11 5 2 5" xfId="54249"/>
    <cellStyle name="Процентный 5 2 11 5 3" xfId="14418"/>
    <cellStyle name="Процентный 5 2 11 5 4" xfId="18278"/>
    <cellStyle name="Процентный 5 2 11 5 5" xfId="23340"/>
    <cellStyle name="Процентный 5 2 11 5 6" xfId="32545"/>
    <cellStyle name="Процентный 5 2 11 5 7" xfId="41469"/>
    <cellStyle name="Процентный 5 2 11 5 8" xfId="50389"/>
    <cellStyle name="Процентный 5 2 11 6" xfId="6905"/>
    <cellStyle name="Процентный 5 2 11 6 2" xfId="29732"/>
    <cellStyle name="Процентный 5 2 11 6 3" xfId="38928"/>
    <cellStyle name="Процентный 5 2 11 6 4" xfId="47856"/>
    <cellStyle name="Процентный 5 2 11 6 5" xfId="56776"/>
    <cellStyle name="Процентный 5 2 11 7" xfId="6906"/>
    <cellStyle name="Процентный 5 2 11 7 2" xfId="25867"/>
    <cellStyle name="Процентный 5 2 11 7 3" xfId="35068"/>
    <cellStyle name="Процентный 5 2 11 7 4" xfId="43996"/>
    <cellStyle name="Процентный 5 2 11 7 5" xfId="52916"/>
    <cellStyle name="Процентный 5 2 11 8" xfId="13086"/>
    <cellStyle name="Процентный 5 2 11 9" xfId="16945"/>
    <cellStyle name="Процентный 5 2 12" xfId="6907"/>
    <cellStyle name="Процентный 5 2 12 10" xfId="20806"/>
    <cellStyle name="Процентный 5 2 12 11" xfId="10510"/>
    <cellStyle name="Процентный 5 2 12 12" xfId="22007"/>
    <cellStyle name="Процентный 5 2 12 13" xfId="31815"/>
    <cellStyle name="Процентный 5 2 12 14" xfId="40137"/>
    <cellStyle name="Процентный 5 2 12 15" xfId="49057"/>
    <cellStyle name="Процентный 5 2 12 2" xfId="6908"/>
    <cellStyle name="Процентный 5 2 12 2 10" xfId="10811"/>
    <cellStyle name="Процентный 5 2 12 2 11" xfId="22306"/>
    <cellStyle name="Процентный 5 2 12 2 12" xfId="31816"/>
    <cellStyle name="Процентный 5 2 12 2 13" xfId="40436"/>
    <cellStyle name="Процентный 5 2 12 2 14" xfId="49356"/>
    <cellStyle name="Процентный 5 2 12 2 2" xfId="6909"/>
    <cellStyle name="Процентный 5 2 12 2 2 10" xfId="22906"/>
    <cellStyle name="Процентный 5 2 12 2 2 11" xfId="31817"/>
    <cellStyle name="Процентный 5 2 12 2 2 12" xfId="41035"/>
    <cellStyle name="Процентный 5 2 12 2 2 13" xfId="49955"/>
    <cellStyle name="Процентный 5 2 12 2 2 2" xfId="6910"/>
    <cellStyle name="Процентный 5 2 12 2 2 2 2" xfId="6911"/>
    <cellStyle name="Процентный 5 2 12 2 2 2 2 2" xfId="29434"/>
    <cellStyle name="Процентный 5 2 12 2 2 2 2 3" xfId="38630"/>
    <cellStyle name="Процентный 5 2 12 2 2 2 2 4" xfId="47558"/>
    <cellStyle name="Процентный 5 2 12 2 2 2 2 5" xfId="56478"/>
    <cellStyle name="Процентный 5 2 12 2 2 2 3" xfId="12788"/>
    <cellStyle name="Процентный 5 2 12 2 2 2 4" xfId="16647"/>
    <cellStyle name="Процентный 5 2 12 2 2 2 5" xfId="20507"/>
    <cellStyle name="Процентный 5 2 12 2 2 2 6" xfId="25569"/>
    <cellStyle name="Процентный 5 2 12 2 2 2 7" xfId="34770"/>
    <cellStyle name="Процентный 5 2 12 2 2 2 8" xfId="43698"/>
    <cellStyle name="Процентный 5 2 12 2 2 2 9" xfId="52618"/>
    <cellStyle name="Процентный 5 2 12 2 2 3" xfId="6912"/>
    <cellStyle name="Процентный 5 2 12 2 2 3 2" xfId="6913"/>
    <cellStyle name="Процентный 5 2 12 2 2 3 2 2" xfId="28103"/>
    <cellStyle name="Процентный 5 2 12 2 2 3 2 3" xfId="37299"/>
    <cellStyle name="Процентный 5 2 12 2 2 3 2 4" xfId="46227"/>
    <cellStyle name="Процентный 5 2 12 2 2 3 2 5" xfId="55147"/>
    <cellStyle name="Процентный 5 2 12 2 2 3 3" xfId="15316"/>
    <cellStyle name="Процентный 5 2 12 2 2 3 4" xfId="19176"/>
    <cellStyle name="Процентный 5 2 12 2 2 3 5" xfId="24238"/>
    <cellStyle name="Процентный 5 2 12 2 2 3 6" xfId="33441"/>
    <cellStyle name="Процентный 5 2 12 2 2 3 7" xfId="42367"/>
    <cellStyle name="Процентный 5 2 12 2 2 3 8" xfId="51287"/>
    <cellStyle name="Процентный 5 2 12 2 2 4" xfId="6914"/>
    <cellStyle name="Процентный 5 2 12 2 2 4 2" xfId="30631"/>
    <cellStyle name="Процентный 5 2 12 2 2 4 3" xfId="39827"/>
    <cellStyle name="Процентный 5 2 12 2 2 4 4" xfId="48755"/>
    <cellStyle name="Процентный 5 2 12 2 2 4 5" xfId="57675"/>
    <cellStyle name="Процентный 5 2 12 2 2 5" xfId="6915"/>
    <cellStyle name="Процентный 5 2 12 2 2 5 2" xfId="26770"/>
    <cellStyle name="Процентный 5 2 12 2 2 5 3" xfId="35967"/>
    <cellStyle name="Процентный 5 2 12 2 2 5 4" xfId="44895"/>
    <cellStyle name="Процентный 5 2 12 2 2 5 5" xfId="53815"/>
    <cellStyle name="Процентный 5 2 12 2 2 6" xfId="13985"/>
    <cellStyle name="Процентный 5 2 12 2 2 7" xfId="17844"/>
    <cellStyle name="Процентный 5 2 12 2 2 8" xfId="21704"/>
    <cellStyle name="Процентный 5 2 12 2 2 9" xfId="11332"/>
    <cellStyle name="Процентный 5 2 12 2 3" xfId="6916"/>
    <cellStyle name="Процентный 5 2 12 2 3 2" xfId="6917"/>
    <cellStyle name="Процентный 5 2 12 2 3 2 2" xfId="28836"/>
    <cellStyle name="Процентный 5 2 12 2 3 2 3" xfId="38032"/>
    <cellStyle name="Процентный 5 2 12 2 3 2 4" xfId="46960"/>
    <cellStyle name="Процентный 5 2 12 2 3 2 5" xfId="55880"/>
    <cellStyle name="Процентный 5 2 12 2 3 3" xfId="12190"/>
    <cellStyle name="Процентный 5 2 12 2 3 4" xfId="16049"/>
    <cellStyle name="Процентный 5 2 12 2 3 5" xfId="19909"/>
    <cellStyle name="Процентный 5 2 12 2 3 6" xfId="24971"/>
    <cellStyle name="Процентный 5 2 12 2 3 7" xfId="34172"/>
    <cellStyle name="Процентный 5 2 12 2 3 8" xfId="43100"/>
    <cellStyle name="Процентный 5 2 12 2 3 9" xfId="52020"/>
    <cellStyle name="Процентный 5 2 12 2 4" xfId="6918"/>
    <cellStyle name="Процентный 5 2 12 2 4 2" xfId="6919"/>
    <cellStyle name="Процентный 5 2 12 2 4 2 2" xfId="27505"/>
    <cellStyle name="Процентный 5 2 12 2 4 2 3" xfId="36701"/>
    <cellStyle name="Процентный 5 2 12 2 4 2 4" xfId="45629"/>
    <cellStyle name="Процентный 5 2 12 2 4 2 5" xfId="54549"/>
    <cellStyle name="Процентный 5 2 12 2 4 3" xfId="14718"/>
    <cellStyle name="Процентный 5 2 12 2 4 4" xfId="18578"/>
    <cellStyle name="Процентный 5 2 12 2 4 5" xfId="23640"/>
    <cellStyle name="Процентный 5 2 12 2 4 6" xfId="32844"/>
    <cellStyle name="Процентный 5 2 12 2 4 7" xfId="41769"/>
    <cellStyle name="Процентный 5 2 12 2 4 8" xfId="50689"/>
    <cellStyle name="Процентный 5 2 12 2 5" xfId="6920"/>
    <cellStyle name="Процентный 5 2 12 2 5 2" xfId="30032"/>
    <cellStyle name="Процентный 5 2 12 2 5 3" xfId="39228"/>
    <cellStyle name="Процентный 5 2 12 2 5 4" xfId="48156"/>
    <cellStyle name="Процентный 5 2 12 2 5 5" xfId="57076"/>
    <cellStyle name="Процентный 5 2 12 2 6" xfId="6921"/>
    <cellStyle name="Процентный 5 2 12 2 6 2" xfId="26171"/>
    <cellStyle name="Процентный 5 2 12 2 6 3" xfId="35368"/>
    <cellStyle name="Процентный 5 2 12 2 6 4" xfId="44296"/>
    <cellStyle name="Процентный 5 2 12 2 6 5" xfId="53216"/>
    <cellStyle name="Процентный 5 2 12 2 7" xfId="13386"/>
    <cellStyle name="Процентный 5 2 12 2 8" xfId="17245"/>
    <cellStyle name="Процентный 5 2 12 2 9" xfId="21105"/>
    <cellStyle name="Процентный 5 2 12 3" xfId="6922"/>
    <cellStyle name="Процентный 5 2 12 3 10" xfId="22607"/>
    <cellStyle name="Процентный 5 2 12 3 11" xfId="31818"/>
    <cellStyle name="Процентный 5 2 12 3 12" xfId="40736"/>
    <cellStyle name="Процентный 5 2 12 3 13" xfId="49656"/>
    <cellStyle name="Процентный 5 2 12 3 2" xfId="6923"/>
    <cellStyle name="Процентный 5 2 12 3 2 2" xfId="6924"/>
    <cellStyle name="Процентный 5 2 12 3 2 2 2" xfId="29135"/>
    <cellStyle name="Процентный 5 2 12 3 2 2 3" xfId="38331"/>
    <cellStyle name="Процентный 5 2 12 3 2 2 4" xfId="47259"/>
    <cellStyle name="Процентный 5 2 12 3 2 2 5" xfId="56179"/>
    <cellStyle name="Процентный 5 2 12 3 2 3" xfId="12489"/>
    <cellStyle name="Процентный 5 2 12 3 2 4" xfId="16348"/>
    <cellStyle name="Процентный 5 2 12 3 2 5" xfId="20208"/>
    <cellStyle name="Процентный 5 2 12 3 2 6" xfId="25270"/>
    <cellStyle name="Процентный 5 2 12 3 2 7" xfId="34471"/>
    <cellStyle name="Процентный 5 2 12 3 2 8" xfId="43399"/>
    <cellStyle name="Процентный 5 2 12 3 2 9" xfId="52319"/>
    <cellStyle name="Процентный 5 2 12 3 3" xfId="6925"/>
    <cellStyle name="Процентный 5 2 12 3 3 2" xfId="6926"/>
    <cellStyle name="Процентный 5 2 12 3 3 2 2" xfId="27804"/>
    <cellStyle name="Процентный 5 2 12 3 3 2 3" xfId="37000"/>
    <cellStyle name="Процентный 5 2 12 3 3 2 4" xfId="45928"/>
    <cellStyle name="Процентный 5 2 12 3 3 2 5" xfId="54848"/>
    <cellStyle name="Процентный 5 2 12 3 3 3" xfId="15017"/>
    <cellStyle name="Процентный 5 2 12 3 3 4" xfId="18877"/>
    <cellStyle name="Процентный 5 2 12 3 3 5" xfId="23939"/>
    <cellStyle name="Процентный 5 2 12 3 3 6" xfId="33142"/>
    <cellStyle name="Процентный 5 2 12 3 3 7" xfId="42068"/>
    <cellStyle name="Процентный 5 2 12 3 3 8" xfId="50988"/>
    <cellStyle name="Процентный 5 2 12 3 4" xfId="6927"/>
    <cellStyle name="Процентный 5 2 12 3 4 2" xfId="30332"/>
    <cellStyle name="Процентный 5 2 12 3 4 3" xfId="39528"/>
    <cellStyle name="Процентный 5 2 12 3 4 4" xfId="48456"/>
    <cellStyle name="Процентный 5 2 12 3 4 5" xfId="57376"/>
    <cellStyle name="Процентный 5 2 12 3 5" xfId="6928"/>
    <cellStyle name="Процентный 5 2 12 3 5 2" xfId="26471"/>
    <cellStyle name="Процентный 5 2 12 3 5 3" xfId="35668"/>
    <cellStyle name="Процентный 5 2 12 3 5 4" xfId="44596"/>
    <cellStyle name="Процентный 5 2 12 3 5 5" xfId="53516"/>
    <cellStyle name="Процентный 5 2 12 3 6" xfId="13686"/>
    <cellStyle name="Процентный 5 2 12 3 7" xfId="17545"/>
    <cellStyle name="Процентный 5 2 12 3 8" xfId="21405"/>
    <cellStyle name="Процентный 5 2 12 3 9" xfId="11056"/>
    <cellStyle name="Процентный 5 2 12 4" xfId="6929"/>
    <cellStyle name="Процентный 5 2 12 4 2" xfId="6930"/>
    <cellStyle name="Процентный 5 2 12 4 2 2" xfId="28537"/>
    <cellStyle name="Процентный 5 2 12 4 2 3" xfId="37733"/>
    <cellStyle name="Процентный 5 2 12 4 2 4" xfId="46661"/>
    <cellStyle name="Процентный 5 2 12 4 2 5" xfId="55581"/>
    <cellStyle name="Процентный 5 2 12 4 3" xfId="11891"/>
    <cellStyle name="Процентный 5 2 12 4 4" xfId="15750"/>
    <cellStyle name="Процентный 5 2 12 4 5" xfId="19610"/>
    <cellStyle name="Процентный 5 2 12 4 6" xfId="24672"/>
    <cellStyle name="Процентный 5 2 12 4 7" xfId="33874"/>
    <cellStyle name="Процентный 5 2 12 4 8" xfId="42801"/>
    <cellStyle name="Процентный 5 2 12 4 9" xfId="51721"/>
    <cellStyle name="Процентный 5 2 12 5" xfId="6931"/>
    <cellStyle name="Процентный 5 2 12 5 2" xfId="6932"/>
    <cellStyle name="Процентный 5 2 12 5 2 2" xfId="27205"/>
    <cellStyle name="Процентный 5 2 12 5 2 3" xfId="36402"/>
    <cellStyle name="Процентный 5 2 12 5 2 4" xfId="45330"/>
    <cellStyle name="Процентный 5 2 12 5 2 5" xfId="54250"/>
    <cellStyle name="Процентный 5 2 12 5 3" xfId="14419"/>
    <cellStyle name="Процентный 5 2 12 5 4" xfId="18279"/>
    <cellStyle name="Процентный 5 2 12 5 5" xfId="23341"/>
    <cellStyle name="Процентный 5 2 12 5 6" xfId="32546"/>
    <cellStyle name="Процентный 5 2 12 5 7" xfId="41470"/>
    <cellStyle name="Процентный 5 2 12 5 8" xfId="50390"/>
    <cellStyle name="Процентный 5 2 12 6" xfId="6933"/>
    <cellStyle name="Процентный 5 2 12 6 2" xfId="29733"/>
    <cellStyle name="Процентный 5 2 12 6 3" xfId="38929"/>
    <cellStyle name="Процентный 5 2 12 6 4" xfId="47857"/>
    <cellStyle name="Процентный 5 2 12 6 5" xfId="56777"/>
    <cellStyle name="Процентный 5 2 12 7" xfId="6934"/>
    <cellStyle name="Процентный 5 2 12 7 2" xfId="25868"/>
    <cellStyle name="Процентный 5 2 12 7 3" xfId="35069"/>
    <cellStyle name="Процентный 5 2 12 7 4" xfId="43997"/>
    <cellStyle name="Процентный 5 2 12 7 5" xfId="52917"/>
    <cellStyle name="Процентный 5 2 12 8" xfId="13087"/>
    <cellStyle name="Процентный 5 2 12 9" xfId="16946"/>
    <cellStyle name="Процентный 5 2 13" xfId="6935"/>
    <cellStyle name="Процентный 5 2 13 10" xfId="20890"/>
    <cellStyle name="Процентный 5 2 13 11" xfId="10596"/>
    <cellStyle name="Процентный 5 2 13 12" xfId="22091"/>
    <cellStyle name="Процентный 5 2 13 13" xfId="31819"/>
    <cellStyle name="Процентный 5 2 13 14" xfId="40221"/>
    <cellStyle name="Процентный 5 2 13 15" xfId="49141"/>
    <cellStyle name="Процентный 5 2 13 2" xfId="6936"/>
    <cellStyle name="Процентный 5 2 13 2 10" xfId="10895"/>
    <cellStyle name="Процентный 5 2 13 2 11" xfId="22391"/>
    <cellStyle name="Процентный 5 2 13 2 12" xfId="31820"/>
    <cellStyle name="Процентный 5 2 13 2 13" xfId="40520"/>
    <cellStyle name="Процентный 5 2 13 2 14" xfId="49440"/>
    <cellStyle name="Процентный 5 2 13 2 2" xfId="6937"/>
    <cellStyle name="Процентный 5 2 13 2 2 10" xfId="22990"/>
    <cellStyle name="Процентный 5 2 13 2 2 11" xfId="31821"/>
    <cellStyle name="Процентный 5 2 13 2 2 12" xfId="41119"/>
    <cellStyle name="Процентный 5 2 13 2 2 13" xfId="50039"/>
    <cellStyle name="Процентный 5 2 13 2 2 2" xfId="6938"/>
    <cellStyle name="Процентный 5 2 13 2 2 2 2" xfId="6939"/>
    <cellStyle name="Процентный 5 2 13 2 2 2 2 2" xfId="29518"/>
    <cellStyle name="Процентный 5 2 13 2 2 2 2 3" xfId="38714"/>
    <cellStyle name="Процентный 5 2 13 2 2 2 2 4" xfId="47642"/>
    <cellStyle name="Процентный 5 2 13 2 2 2 2 5" xfId="56562"/>
    <cellStyle name="Процентный 5 2 13 2 2 2 3" xfId="12872"/>
    <cellStyle name="Процентный 5 2 13 2 2 2 4" xfId="16731"/>
    <cellStyle name="Процентный 5 2 13 2 2 2 5" xfId="20591"/>
    <cellStyle name="Процентный 5 2 13 2 2 2 6" xfId="25653"/>
    <cellStyle name="Процентный 5 2 13 2 2 2 7" xfId="34854"/>
    <cellStyle name="Процентный 5 2 13 2 2 2 8" xfId="43782"/>
    <cellStyle name="Процентный 5 2 13 2 2 2 9" xfId="52702"/>
    <cellStyle name="Процентный 5 2 13 2 2 3" xfId="6940"/>
    <cellStyle name="Процентный 5 2 13 2 2 3 2" xfId="6941"/>
    <cellStyle name="Процентный 5 2 13 2 2 3 2 2" xfId="28187"/>
    <cellStyle name="Процентный 5 2 13 2 2 3 2 3" xfId="37383"/>
    <cellStyle name="Процентный 5 2 13 2 2 3 2 4" xfId="46311"/>
    <cellStyle name="Процентный 5 2 13 2 2 3 2 5" xfId="55231"/>
    <cellStyle name="Процентный 5 2 13 2 2 3 3" xfId="15400"/>
    <cellStyle name="Процентный 5 2 13 2 2 3 4" xfId="19260"/>
    <cellStyle name="Процентный 5 2 13 2 2 3 5" xfId="24322"/>
    <cellStyle name="Процентный 5 2 13 2 2 3 6" xfId="33525"/>
    <cellStyle name="Процентный 5 2 13 2 2 3 7" xfId="42451"/>
    <cellStyle name="Процентный 5 2 13 2 2 3 8" xfId="51371"/>
    <cellStyle name="Процентный 5 2 13 2 2 4" xfId="6942"/>
    <cellStyle name="Процентный 5 2 13 2 2 4 2" xfId="30715"/>
    <cellStyle name="Процентный 5 2 13 2 2 4 3" xfId="39911"/>
    <cellStyle name="Процентный 5 2 13 2 2 4 4" xfId="48839"/>
    <cellStyle name="Процентный 5 2 13 2 2 4 5" xfId="57759"/>
    <cellStyle name="Процентный 5 2 13 2 2 5" xfId="6943"/>
    <cellStyle name="Процентный 5 2 13 2 2 5 2" xfId="26854"/>
    <cellStyle name="Процентный 5 2 13 2 2 5 3" xfId="36051"/>
    <cellStyle name="Процентный 5 2 13 2 2 5 4" xfId="44979"/>
    <cellStyle name="Процентный 5 2 13 2 2 5 5" xfId="53899"/>
    <cellStyle name="Процентный 5 2 13 2 2 6" xfId="14069"/>
    <cellStyle name="Процентный 5 2 13 2 2 7" xfId="17928"/>
    <cellStyle name="Процентный 5 2 13 2 2 8" xfId="21788"/>
    <cellStyle name="Процентный 5 2 13 2 2 9" xfId="11416"/>
    <cellStyle name="Процентный 5 2 13 2 3" xfId="6944"/>
    <cellStyle name="Процентный 5 2 13 2 3 2" xfId="6945"/>
    <cellStyle name="Процентный 5 2 13 2 3 2 2" xfId="28920"/>
    <cellStyle name="Процентный 5 2 13 2 3 2 3" xfId="38116"/>
    <cellStyle name="Процентный 5 2 13 2 3 2 4" xfId="47044"/>
    <cellStyle name="Процентный 5 2 13 2 3 2 5" xfId="55964"/>
    <cellStyle name="Процентный 5 2 13 2 3 3" xfId="12274"/>
    <cellStyle name="Процентный 5 2 13 2 3 4" xfId="16133"/>
    <cellStyle name="Процентный 5 2 13 2 3 5" xfId="19993"/>
    <cellStyle name="Процентный 5 2 13 2 3 6" xfId="25055"/>
    <cellStyle name="Процентный 5 2 13 2 3 7" xfId="34256"/>
    <cellStyle name="Процентный 5 2 13 2 3 8" xfId="43184"/>
    <cellStyle name="Процентный 5 2 13 2 3 9" xfId="52104"/>
    <cellStyle name="Процентный 5 2 13 2 4" xfId="6946"/>
    <cellStyle name="Процентный 5 2 13 2 4 2" xfId="6947"/>
    <cellStyle name="Процентный 5 2 13 2 4 2 2" xfId="27589"/>
    <cellStyle name="Процентный 5 2 13 2 4 2 3" xfId="36785"/>
    <cellStyle name="Процентный 5 2 13 2 4 2 4" xfId="45713"/>
    <cellStyle name="Процентный 5 2 13 2 4 2 5" xfId="54633"/>
    <cellStyle name="Процентный 5 2 13 2 4 3" xfId="14802"/>
    <cellStyle name="Процентный 5 2 13 2 4 4" xfId="18662"/>
    <cellStyle name="Процентный 5 2 13 2 4 5" xfId="23724"/>
    <cellStyle name="Процентный 5 2 13 2 4 6" xfId="32928"/>
    <cellStyle name="Процентный 5 2 13 2 4 7" xfId="41853"/>
    <cellStyle name="Процентный 5 2 13 2 4 8" xfId="50773"/>
    <cellStyle name="Процентный 5 2 13 2 5" xfId="6948"/>
    <cellStyle name="Процентный 5 2 13 2 5 2" xfId="30116"/>
    <cellStyle name="Процентный 5 2 13 2 5 3" xfId="39312"/>
    <cellStyle name="Процентный 5 2 13 2 5 4" xfId="48240"/>
    <cellStyle name="Процентный 5 2 13 2 5 5" xfId="57160"/>
    <cellStyle name="Процентный 5 2 13 2 6" xfId="6949"/>
    <cellStyle name="Процентный 5 2 13 2 6 2" xfId="26255"/>
    <cellStyle name="Процентный 5 2 13 2 6 3" xfId="35452"/>
    <cellStyle name="Процентный 5 2 13 2 6 4" xfId="44380"/>
    <cellStyle name="Процентный 5 2 13 2 6 5" xfId="53300"/>
    <cellStyle name="Процентный 5 2 13 2 7" xfId="13470"/>
    <cellStyle name="Процентный 5 2 13 2 8" xfId="17329"/>
    <cellStyle name="Процентный 5 2 13 2 9" xfId="21189"/>
    <cellStyle name="Процентный 5 2 13 3" xfId="6950"/>
    <cellStyle name="Процентный 5 2 13 3 10" xfId="22691"/>
    <cellStyle name="Процентный 5 2 13 3 11" xfId="31822"/>
    <cellStyle name="Процентный 5 2 13 3 12" xfId="40820"/>
    <cellStyle name="Процентный 5 2 13 3 13" xfId="49740"/>
    <cellStyle name="Процентный 5 2 13 3 2" xfId="6951"/>
    <cellStyle name="Процентный 5 2 13 3 2 2" xfId="6952"/>
    <cellStyle name="Процентный 5 2 13 3 2 2 2" xfId="29219"/>
    <cellStyle name="Процентный 5 2 13 3 2 2 3" xfId="38415"/>
    <cellStyle name="Процентный 5 2 13 3 2 2 4" xfId="47343"/>
    <cellStyle name="Процентный 5 2 13 3 2 2 5" xfId="56263"/>
    <cellStyle name="Процентный 5 2 13 3 2 3" xfId="12573"/>
    <cellStyle name="Процентный 5 2 13 3 2 4" xfId="16432"/>
    <cellStyle name="Процентный 5 2 13 3 2 5" xfId="20292"/>
    <cellStyle name="Процентный 5 2 13 3 2 6" xfId="25354"/>
    <cellStyle name="Процентный 5 2 13 3 2 7" xfId="34555"/>
    <cellStyle name="Процентный 5 2 13 3 2 8" xfId="43483"/>
    <cellStyle name="Процентный 5 2 13 3 2 9" xfId="52403"/>
    <cellStyle name="Процентный 5 2 13 3 3" xfId="6953"/>
    <cellStyle name="Процентный 5 2 13 3 3 2" xfId="6954"/>
    <cellStyle name="Процентный 5 2 13 3 3 2 2" xfId="27888"/>
    <cellStyle name="Процентный 5 2 13 3 3 2 3" xfId="37084"/>
    <cellStyle name="Процентный 5 2 13 3 3 2 4" xfId="46012"/>
    <cellStyle name="Процентный 5 2 13 3 3 2 5" xfId="54932"/>
    <cellStyle name="Процентный 5 2 13 3 3 3" xfId="15101"/>
    <cellStyle name="Процентный 5 2 13 3 3 4" xfId="18961"/>
    <cellStyle name="Процентный 5 2 13 3 3 5" xfId="24023"/>
    <cellStyle name="Процентный 5 2 13 3 3 6" xfId="33226"/>
    <cellStyle name="Процентный 5 2 13 3 3 7" xfId="42152"/>
    <cellStyle name="Процентный 5 2 13 3 3 8" xfId="51072"/>
    <cellStyle name="Процентный 5 2 13 3 4" xfId="6955"/>
    <cellStyle name="Процентный 5 2 13 3 4 2" xfId="30416"/>
    <cellStyle name="Процентный 5 2 13 3 4 3" xfId="39612"/>
    <cellStyle name="Процентный 5 2 13 3 4 4" xfId="48540"/>
    <cellStyle name="Процентный 5 2 13 3 4 5" xfId="57460"/>
    <cellStyle name="Процентный 5 2 13 3 5" xfId="6956"/>
    <cellStyle name="Процентный 5 2 13 3 5 2" xfId="26555"/>
    <cellStyle name="Процентный 5 2 13 3 5 3" xfId="35752"/>
    <cellStyle name="Процентный 5 2 13 3 5 4" xfId="44680"/>
    <cellStyle name="Процентный 5 2 13 3 5 5" xfId="53600"/>
    <cellStyle name="Процентный 5 2 13 3 6" xfId="13770"/>
    <cellStyle name="Процентный 5 2 13 3 7" xfId="17629"/>
    <cellStyle name="Процентный 5 2 13 3 8" xfId="21489"/>
    <cellStyle name="Процентный 5 2 13 3 9" xfId="11117"/>
    <cellStyle name="Процентный 5 2 13 4" xfId="6957"/>
    <cellStyle name="Процентный 5 2 13 4 2" xfId="6958"/>
    <cellStyle name="Процентный 5 2 13 4 2 2" xfId="28621"/>
    <cellStyle name="Процентный 5 2 13 4 2 3" xfId="37817"/>
    <cellStyle name="Процентный 5 2 13 4 2 4" xfId="46745"/>
    <cellStyle name="Процентный 5 2 13 4 2 5" xfId="55665"/>
    <cellStyle name="Процентный 5 2 13 4 3" xfId="11975"/>
    <cellStyle name="Процентный 5 2 13 4 4" xfId="15834"/>
    <cellStyle name="Процентный 5 2 13 4 5" xfId="19694"/>
    <cellStyle name="Процентный 5 2 13 4 6" xfId="24756"/>
    <cellStyle name="Процентный 5 2 13 4 7" xfId="33957"/>
    <cellStyle name="Процентный 5 2 13 4 8" xfId="42885"/>
    <cellStyle name="Процентный 5 2 13 4 9" xfId="51805"/>
    <cellStyle name="Процентный 5 2 13 5" xfId="6959"/>
    <cellStyle name="Процентный 5 2 13 5 2" xfId="6960"/>
    <cellStyle name="Процентный 5 2 13 5 2 2" xfId="27290"/>
    <cellStyle name="Процентный 5 2 13 5 2 3" xfId="36486"/>
    <cellStyle name="Процентный 5 2 13 5 2 4" xfId="45414"/>
    <cellStyle name="Процентный 5 2 13 5 2 5" xfId="54334"/>
    <cellStyle name="Процентный 5 2 13 5 3" xfId="14503"/>
    <cellStyle name="Процентный 5 2 13 5 4" xfId="18363"/>
    <cellStyle name="Процентный 5 2 13 5 5" xfId="23425"/>
    <cellStyle name="Процентный 5 2 13 5 6" xfId="32629"/>
    <cellStyle name="Процентный 5 2 13 5 7" xfId="41554"/>
    <cellStyle name="Процентный 5 2 13 5 8" xfId="50474"/>
    <cellStyle name="Процентный 5 2 13 6" xfId="6961"/>
    <cellStyle name="Процентный 5 2 13 6 2" xfId="29817"/>
    <cellStyle name="Процентный 5 2 13 6 3" xfId="39013"/>
    <cellStyle name="Процентный 5 2 13 6 4" xfId="47941"/>
    <cellStyle name="Процентный 5 2 13 6 5" xfId="56861"/>
    <cellStyle name="Процентный 5 2 13 7" xfId="6962"/>
    <cellStyle name="Процентный 5 2 13 7 2" xfId="25956"/>
    <cellStyle name="Процентный 5 2 13 7 3" xfId="35153"/>
    <cellStyle name="Процентный 5 2 13 7 4" xfId="44081"/>
    <cellStyle name="Процентный 5 2 13 7 5" xfId="53001"/>
    <cellStyle name="Процентный 5 2 13 8" xfId="13171"/>
    <cellStyle name="Процентный 5 2 13 9" xfId="17030"/>
    <cellStyle name="Процентный 5 2 14" xfId="6963"/>
    <cellStyle name="Процентный 5 2 14 10" xfId="10640"/>
    <cellStyle name="Процентный 5 2 14 11" xfId="22135"/>
    <cellStyle name="Процентный 5 2 14 12" xfId="31823"/>
    <cellStyle name="Процентный 5 2 14 13" xfId="40265"/>
    <cellStyle name="Процентный 5 2 14 14" xfId="49185"/>
    <cellStyle name="Процентный 5 2 14 2" xfId="6964"/>
    <cellStyle name="Процентный 5 2 14 2 10" xfId="22735"/>
    <cellStyle name="Процентный 5 2 14 2 11" xfId="31824"/>
    <cellStyle name="Процентный 5 2 14 2 12" xfId="40864"/>
    <cellStyle name="Процентный 5 2 14 2 13" xfId="49784"/>
    <cellStyle name="Процентный 5 2 14 2 2" xfId="6965"/>
    <cellStyle name="Процентный 5 2 14 2 2 2" xfId="6966"/>
    <cellStyle name="Процентный 5 2 14 2 2 2 2" xfId="29263"/>
    <cellStyle name="Процентный 5 2 14 2 2 2 3" xfId="38459"/>
    <cellStyle name="Процентный 5 2 14 2 2 2 4" xfId="47387"/>
    <cellStyle name="Процентный 5 2 14 2 2 2 5" xfId="56307"/>
    <cellStyle name="Процентный 5 2 14 2 2 3" xfId="12617"/>
    <cellStyle name="Процентный 5 2 14 2 2 4" xfId="16476"/>
    <cellStyle name="Процентный 5 2 14 2 2 5" xfId="20336"/>
    <cellStyle name="Процентный 5 2 14 2 2 6" xfId="25398"/>
    <cellStyle name="Процентный 5 2 14 2 2 7" xfId="34599"/>
    <cellStyle name="Процентный 5 2 14 2 2 8" xfId="43527"/>
    <cellStyle name="Процентный 5 2 14 2 2 9" xfId="52447"/>
    <cellStyle name="Процентный 5 2 14 2 3" xfId="6967"/>
    <cellStyle name="Процентный 5 2 14 2 3 2" xfId="6968"/>
    <cellStyle name="Процентный 5 2 14 2 3 2 2" xfId="27932"/>
    <cellStyle name="Процентный 5 2 14 2 3 2 3" xfId="37128"/>
    <cellStyle name="Процентный 5 2 14 2 3 2 4" xfId="46056"/>
    <cellStyle name="Процентный 5 2 14 2 3 2 5" xfId="54976"/>
    <cellStyle name="Процентный 5 2 14 2 3 3" xfId="15145"/>
    <cellStyle name="Процентный 5 2 14 2 3 4" xfId="19005"/>
    <cellStyle name="Процентный 5 2 14 2 3 5" xfId="24067"/>
    <cellStyle name="Процентный 5 2 14 2 3 6" xfId="33270"/>
    <cellStyle name="Процентный 5 2 14 2 3 7" xfId="42196"/>
    <cellStyle name="Процентный 5 2 14 2 3 8" xfId="51116"/>
    <cellStyle name="Процентный 5 2 14 2 4" xfId="6969"/>
    <cellStyle name="Процентный 5 2 14 2 4 2" xfId="30460"/>
    <cellStyle name="Процентный 5 2 14 2 4 3" xfId="39656"/>
    <cellStyle name="Процентный 5 2 14 2 4 4" xfId="48584"/>
    <cellStyle name="Процентный 5 2 14 2 4 5" xfId="57504"/>
    <cellStyle name="Процентный 5 2 14 2 5" xfId="6970"/>
    <cellStyle name="Процентный 5 2 14 2 5 2" xfId="26599"/>
    <cellStyle name="Процентный 5 2 14 2 5 3" xfId="35796"/>
    <cellStyle name="Процентный 5 2 14 2 5 4" xfId="44724"/>
    <cellStyle name="Процентный 5 2 14 2 5 5" xfId="53644"/>
    <cellStyle name="Процентный 5 2 14 2 6" xfId="13814"/>
    <cellStyle name="Процентный 5 2 14 2 7" xfId="17673"/>
    <cellStyle name="Процентный 5 2 14 2 8" xfId="21533"/>
    <cellStyle name="Процентный 5 2 14 2 9" xfId="11161"/>
    <cellStyle name="Процентный 5 2 14 3" xfId="6971"/>
    <cellStyle name="Процентный 5 2 14 3 2" xfId="6972"/>
    <cellStyle name="Процентный 5 2 14 3 2 2" xfId="28665"/>
    <cellStyle name="Процентный 5 2 14 3 2 3" xfId="37861"/>
    <cellStyle name="Процентный 5 2 14 3 2 4" xfId="46789"/>
    <cellStyle name="Процентный 5 2 14 3 2 5" xfId="55709"/>
    <cellStyle name="Процентный 5 2 14 3 3" xfId="12019"/>
    <cellStyle name="Процентный 5 2 14 3 4" xfId="15878"/>
    <cellStyle name="Процентный 5 2 14 3 5" xfId="19738"/>
    <cellStyle name="Процентный 5 2 14 3 6" xfId="24800"/>
    <cellStyle name="Процентный 5 2 14 3 7" xfId="34001"/>
    <cellStyle name="Процентный 5 2 14 3 8" xfId="42929"/>
    <cellStyle name="Процентный 5 2 14 3 9" xfId="51849"/>
    <cellStyle name="Процентный 5 2 14 4" xfId="6973"/>
    <cellStyle name="Процентный 5 2 14 4 2" xfId="6974"/>
    <cellStyle name="Процентный 5 2 14 4 2 2" xfId="27334"/>
    <cellStyle name="Процентный 5 2 14 4 2 3" xfId="36530"/>
    <cellStyle name="Процентный 5 2 14 4 2 4" xfId="45458"/>
    <cellStyle name="Процентный 5 2 14 4 2 5" xfId="54378"/>
    <cellStyle name="Процентный 5 2 14 4 3" xfId="14547"/>
    <cellStyle name="Процентный 5 2 14 4 4" xfId="18407"/>
    <cellStyle name="Процентный 5 2 14 4 5" xfId="23469"/>
    <cellStyle name="Процентный 5 2 14 4 6" xfId="32673"/>
    <cellStyle name="Процентный 5 2 14 4 7" xfId="41598"/>
    <cellStyle name="Процентный 5 2 14 4 8" xfId="50518"/>
    <cellStyle name="Процентный 5 2 14 5" xfId="6975"/>
    <cellStyle name="Процентный 5 2 14 5 2" xfId="29861"/>
    <cellStyle name="Процентный 5 2 14 5 3" xfId="39057"/>
    <cellStyle name="Процентный 5 2 14 5 4" xfId="47985"/>
    <cellStyle name="Процентный 5 2 14 5 5" xfId="56905"/>
    <cellStyle name="Процентный 5 2 14 6" xfId="6976"/>
    <cellStyle name="Процентный 5 2 14 6 2" xfId="26000"/>
    <cellStyle name="Процентный 5 2 14 6 3" xfId="35197"/>
    <cellStyle name="Процентный 5 2 14 6 4" xfId="44125"/>
    <cellStyle name="Процентный 5 2 14 6 5" xfId="53045"/>
    <cellStyle name="Процентный 5 2 14 7" xfId="13215"/>
    <cellStyle name="Процентный 5 2 14 8" xfId="17074"/>
    <cellStyle name="Процентный 5 2 14 9" xfId="20934"/>
    <cellStyle name="Процентный 5 2 15" xfId="6977"/>
    <cellStyle name="Процентный 5 2 15 10" xfId="22436"/>
    <cellStyle name="Процентный 5 2 15 11" xfId="31825"/>
    <cellStyle name="Процентный 5 2 15 12" xfId="40565"/>
    <cellStyle name="Процентный 5 2 15 13" xfId="49485"/>
    <cellStyle name="Процентный 5 2 15 2" xfId="6978"/>
    <cellStyle name="Процентный 5 2 15 2 2" xfId="6979"/>
    <cellStyle name="Процентный 5 2 15 2 2 2" xfId="28366"/>
    <cellStyle name="Процентный 5 2 15 2 2 3" xfId="37562"/>
    <cellStyle name="Процентный 5 2 15 2 2 4" xfId="46490"/>
    <cellStyle name="Процентный 5 2 15 2 2 5" xfId="55410"/>
    <cellStyle name="Процентный 5 2 15 2 3" xfId="11720"/>
    <cellStyle name="Процентный 5 2 15 2 4" xfId="15579"/>
    <cellStyle name="Процентный 5 2 15 2 5" xfId="19439"/>
    <cellStyle name="Процентный 5 2 15 2 6" xfId="24501"/>
    <cellStyle name="Процентный 5 2 15 2 7" xfId="33703"/>
    <cellStyle name="Процентный 5 2 15 2 8" xfId="42630"/>
    <cellStyle name="Процентный 5 2 15 2 9" xfId="51550"/>
    <cellStyle name="Процентный 5 2 15 3" xfId="6980"/>
    <cellStyle name="Процентный 5 2 15 3 2" xfId="6981"/>
    <cellStyle name="Процентный 5 2 15 3 2 2" xfId="27034"/>
    <cellStyle name="Процентный 5 2 15 3 2 3" xfId="36231"/>
    <cellStyle name="Процентный 5 2 15 3 2 4" xfId="45159"/>
    <cellStyle name="Процентный 5 2 15 3 2 5" xfId="54079"/>
    <cellStyle name="Процентный 5 2 15 3 3" xfId="14248"/>
    <cellStyle name="Процентный 5 2 15 3 4" xfId="18108"/>
    <cellStyle name="Процентный 5 2 15 3 5" xfId="23170"/>
    <cellStyle name="Процентный 5 2 15 3 6" xfId="32340"/>
    <cellStyle name="Процентный 5 2 15 3 7" xfId="41299"/>
    <cellStyle name="Процентный 5 2 15 3 8" xfId="50219"/>
    <cellStyle name="Процентный 5 2 15 4" xfId="6982"/>
    <cellStyle name="Процентный 5 2 15 4 2" xfId="30161"/>
    <cellStyle name="Процентный 5 2 15 4 3" xfId="39357"/>
    <cellStyle name="Процентный 5 2 15 4 4" xfId="48285"/>
    <cellStyle name="Процентный 5 2 15 4 5" xfId="57205"/>
    <cellStyle name="Процентный 5 2 15 5" xfId="6983"/>
    <cellStyle name="Процентный 5 2 15 5 2" xfId="26300"/>
    <cellStyle name="Процентный 5 2 15 5 3" xfId="35497"/>
    <cellStyle name="Процентный 5 2 15 5 4" xfId="44425"/>
    <cellStyle name="Процентный 5 2 15 5 5" xfId="53345"/>
    <cellStyle name="Процентный 5 2 15 6" xfId="13515"/>
    <cellStyle name="Процентный 5 2 15 7" xfId="17374"/>
    <cellStyle name="Процентный 5 2 15 8" xfId="21234"/>
    <cellStyle name="Процентный 5 2 15 9" xfId="10332"/>
    <cellStyle name="Процентный 5 2 16" xfId="6984"/>
    <cellStyle name="Процентный 5 2 16 10" xfId="50817"/>
    <cellStyle name="Процентный 5 2 16 2" xfId="6985"/>
    <cellStyle name="Процентный 5 2 16 2 2" xfId="6986"/>
    <cellStyle name="Процентный 5 2 16 2 2 2" xfId="28964"/>
    <cellStyle name="Процентный 5 2 16 2 2 3" xfId="38160"/>
    <cellStyle name="Процентный 5 2 16 2 2 4" xfId="47088"/>
    <cellStyle name="Процентный 5 2 16 2 2 5" xfId="56008"/>
    <cellStyle name="Процентный 5 2 16 2 3" xfId="12318"/>
    <cellStyle name="Процентный 5 2 16 2 4" xfId="16177"/>
    <cellStyle name="Процентный 5 2 16 2 5" xfId="20037"/>
    <cellStyle name="Процентный 5 2 16 2 6" xfId="25099"/>
    <cellStyle name="Процентный 5 2 16 2 7" xfId="34300"/>
    <cellStyle name="Процентный 5 2 16 2 8" xfId="43228"/>
    <cellStyle name="Процентный 5 2 16 2 9" xfId="52148"/>
    <cellStyle name="Процентный 5 2 16 3" xfId="6987"/>
    <cellStyle name="Процентный 5 2 16 3 2" xfId="27633"/>
    <cellStyle name="Процентный 5 2 16 3 3" xfId="36829"/>
    <cellStyle name="Процентный 5 2 16 3 4" xfId="45757"/>
    <cellStyle name="Процентный 5 2 16 3 5" xfId="54677"/>
    <cellStyle name="Процентный 5 2 16 4" xfId="11472"/>
    <cellStyle name="Процентный 5 2 16 5" xfId="14846"/>
    <cellStyle name="Процентный 5 2 16 6" xfId="18706"/>
    <cellStyle name="Процентный 5 2 16 7" xfId="23768"/>
    <cellStyle name="Процентный 5 2 16 8" xfId="32971"/>
    <cellStyle name="Процентный 5 2 16 9" xfId="41897"/>
    <cellStyle name="Процентный 5 2 17" xfId="6988"/>
    <cellStyle name="Процентный 5 2 17 2" xfId="6989"/>
    <cellStyle name="Процентный 5 2 17 2 2" xfId="28232"/>
    <cellStyle name="Процентный 5 2 17 2 3" xfId="37428"/>
    <cellStyle name="Процентный 5 2 17 2 4" xfId="46356"/>
    <cellStyle name="Процентный 5 2 17 2 5" xfId="55276"/>
    <cellStyle name="Процентный 5 2 17 3" xfId="11586"/>
    <cellStyle name="Процентный 5 2 17 4" xfId="15445"/>
    <cellStyle name="Процентный 5 2 17 5" xfId="19305"/>
    <cellStyle name="Процентный 5 2 17 6" xfId="24367"/>
    <cellStyle name="Процентный 5 2 17 7" xfId="33570"/>
    <cellStyle name="Процентный 5 2 17 8" xfId="42496"/>
    <cellStyle name="Процентный 5 2 17 9" xfId="51416"/>
    <cellStyle name="Процентный 5 2 18" xfId="6990"/>
    <cellStyle name="Процентный 5 2 18 2" xfId="6991"/>
    <cellStyle name="Процентный 5 2 18 2 2" xfId="26900"/>
    <cellStyle name="Процентный 5 2 18 2 3" xfId="36097"/>
    <cellStyle name="Процентный 5 2 18 2 4" xfId="45025"/>
    <cellStyle name="Процентный 5 2 18 2 5" xfId="53945"/>
    <cellStyle name="Процентный 5 2 18 3" xfId="14114"/>
    <cellStyle name="Процентный 5 2 18 4" xfId="17974"/>
    <cellStyle name="Процентный 5 2 18 5" xfId="23036"/>
    <cellStyle name="Процентный 5 2 18 6" xfId="32286"/>
    <cellStyle name="Процентный 5 2 18 7" xfId="41165"/>
    <cellStyle name="Процентный 5 2 18 8" xfId="50085"/>
    <cellStyle name="Процентный 5 2 19" xfId="6992"/>
    <cellStyle name="Процентный 5 2 19 2" xfId="29562"/>
    <cellStyle name="Процентный 5 2 19 3" xfId="38758"/>
    <cellStyle name="Процентный 5 2 19 4" xfId="47686"/>
    <cellStyle name="Процентный 5 2 19 5" xfId="56606"/>
    <cellStyle name="Процентный 5 2 2" xfId="6993"/>
    <cellStyle name="Процентный 5 2 2 10" xfId="6994"/>
    <cellStyle name="Процентный 5 2 2 10 10" xfId="20807"/>
    <cellStyle name="Процентный 5 2 2 10 11" xfId="10511"/>
    <cellStyle name="Процентный 5 2 2 10 12" xfId="22008"/>
    <cellStyle name="Процентный 5 2 2 10 13" xfId="31827"/>
    <cellStyle name="Процентный 5 2 2 10 14" xfId="40138"/>
    <cellStyle name="Процентный 5 2 2 10 15" xfId="49058"/>
    <cellStyle name="Процентный 5 2 2 10 2" xfId="6995"/>
    <cellStyle name="Процентный 5 2 2 10 2 10" xfId="10812"/>
    <cellStyle name="Процентный 5 2 2 10 2 11" xfId="22307"/>
    <cellStyle name="Процентный 5 2 2 10 2 12" xfId="31828"/>
    <cellStyle name="Процентный 5 2 2 10 2 13" xfId="40437"/>
    <cellStyle name="Процентный 5 2 2 10 2 14" xfId="49357"/>
    <cellStyle name="Процентный 5 2 2 10 2 2" xfId="6996"/>
    <cellStyle name="Процентный 5 2 2 10 2 2 10" xfId="22907"/>
    <cellStyle name="Процентный 5 2 2 10 2 2 11" xfId="31829"/>
    <cellStyle name="Процентный 5 2 2 10 2 2 12" xfId="41036"/>
    <cellStyle name="Процентный 5 2 2 10 2 2 13" xfId="49956"/>
    <cellStyle name="Процентный 5 2 2 10 2 2 2" xfId="6997"/>
    <cellStyle name="Процентный 5 2 2 10 2 2 2 2" xfId="6998"/>
    <cellStyle name="Процентный 5 2 2 10 2 2 2 2 2" xfId="29435"/>
    <cellStyle name="Процентный 5 2 2 10 2 2 2 2 3" xfId="38631"/>
    <cellStyle name="Процентный 5 2 2 10 2 2 2 2 4" xfId="47559"/>
    <cellStyle name="Процентный 5 2 2 10 2 2 2 2 5" xfId="56479"/>
    <cellStyle name="Процентный 5 2 2 10 2 2 2 3" xfId="12789"/>
    <cellStyle name="Процентный 5 2 2 10 2 2 2 4" xfId="16648"/>
    <cellStyle name="Процентный 5 2 2 10 2 2 2 5" xfId="20508"/>
    <cellStyle name="Процентный 5 2 2 10 2 2 2 6" xfId="25570"/>
    <cellStyle name="Процентный 5 2 2 10 2 2 2 7" xfId="34771"/>
    <cellStyle name="Процентный 5 2 2 10 2 2 2 8" xfId="43699"/>
    <cellStyle name="Процентный 5 2 2 10 2 2 2 9" xfId="52619"/>
    <cellStyle name="Процентный 5 2 2 10 2 2 3" xfId="6999"/>
    <cellStyle name="Процентный 5 2 2 10 2 2 3 2" xfId="7000"/>
    <cellStyle name="Процентный 5 2 2 10 2 2 3 2 2" xfId="28104"/>
    <cellStyle name="Процентный 5 2 2 10 2 2 3 2 3" xfId="37300"/>
    <cellStyle name="Процентный 5 2 2 10 2 2 3 2 4" xfId="46228"/>
    <cellStyle name="Процентный 5 2 2 10 2 2 3 2 5" xfId="55148"/>
    <cellStyle name="Процентный 5 2 2 10 2 2 3 3" xfId="15317"/>
    <cellStyle name="Процентный 5 2 2 10 2 2 3 4" xfId="19177"/>
    <cellStyle name="Процентный 5 2 2 10 2 2 3 5" xfId="24239"/>
    <cellStyle name="Процентный 5 2 2 10 2 2 3 6" xfId="33442"/>
    <cellStyle name="Процентный 5 2 2 10 2 2 3 7" xfId="42368"/>
    <cellStyle name="Процентный 5 2 2 10 2 2 3 8" xfId="51288"/>
    <cellStyle name="Процентный 5 2 2 10 2 2 4" xfId="7001"/>
    <cellStyle name="Процентный 5 2 2 10 2 2 4 2" xfId="30632"/>
    <cellStyle name="Процентный 5 2 2 10 2 2 4 3" xfId="39828"/>
    <cellStyle name="Процентный 5 2 2 10 2 2 4 4" xfId="48756"/>
    <cellStyle name="Процентный 5 2 2 10 2 2 4 5" xfId="57676"/>
    <cellStyle name="Процентный 5 2 2 10 2 2 5" xfId="7002"/>
    <cellStyle name="Процентный 5 2 2 10 2 2 5 2" xfId="26771"/>
    <cellStyle name="Процентный 5 2 2 10 2 2 5 3" xfId="35968"/>
    <cellStyle name="Процентный 5 2 2 10 2 2 5 4" xfId="44896"/>
    <cellStyle name="Процентный 5 2 2 10 2 2 5 5" xfId="53816"/>
    <cellStyle name="Процентный 5 2 2 10 2 2 6" xfId="13986"/>
    <cellStyle name="Процентный 5 2 2 10 2 2 7" xfId="17845"/>
    <cellStyle name="Процентный 5 2 2 10 2 2 8" xfId="21705"/>
    <cellStyle name="Процентный 5 2 2 10 2 2 9" xfId="11333"/>
    <cellStyle name="Процентный 5 2 2 10 2 3" xfId="7003"/>
    <cellStyle name="Процентный 5 2 2 10 2 3 2" xfId="7004"/>
    <cellStyle name="Процентный 5 2 2 10 2 3 2 2" xfId="28837"/>
    <cellStyle name="Процентный 5 2 2 10 2 3 2 3" xfId="38033"/>
    <cellStyle name="Процентный 5 2 2 10 2 3 2 4" xfId="46961"/>
    <cellStyle name="Процентный 5 2 2 10 2 3 2 5" xfId="55881"/>
    <cellStyle name="Процентный 5 2 2 10 2 3 3" xfId="12191"/>
    <cellStyle name="Процентный 5 2 2 10 2 3 4" xfId="16050"/>
    <cellStyle name="Процентный 5 2 2 10 2 3 5" xfId="19910"/>
    <cellStyle name="Процентный 5 2 2 10 2 3 6" xfId="24972"/>
    <cellStyle name="Процентный 5 2 2 10 2 3 7" xfId="34173"/>
    <cellStyle name="Процентный 5 2 2 10 2 3 8" xfId="43101"/>
    <cellStyle name="Процентный 5 2 2 10 2 3 9" xfId="52021"/>
    <cellStyle name="Процентный 5 2 2 10 2 4" xfId="7005"/>
    <cellStyle name="Процентный 5 2 2 10 2 4 2" xfId="7006"/>
    <cellStyle name="Процентный 5 2 2 10 2 4 2 2" xfId="27506"/>
    <cellStyle name="Процентный 5 2 2 10 2 4 2 3" xfId="36702"/>
    <cellStyle name="Процентный 5 2 2 10 2 4 2 4" xfId="45630"/>
    <cellStyle name="Процентный 5 2 2 10 2 4 2 5" xfId="54550"/>
    <cellStyle name="Процентный 5 2 2 10 2 4 3" xfId="14719"/>
    <cellStyle name="Процентный 5 2 2 10 2 4 4" xfId="18579"/>
    <cellStyle name="Процентный 5 2 2 10 2 4 5" xfId="23641"/>
    <cellStyle name="Процентный 5 2 2 10 2 4 6" xfId="32845"/>
    <cellStyle name="Процентный 5 2 2 10 2 4 7" xfId="41770"/>
    <cellStyle name="Процентный 5 2 2 10 2 4 8" xfId="50690"/>
    <cellStyle name="Процентный 5 2 2 10 2 5" xfId="7007"/>
    <cellStyle name="Процентный 5 2 2 10 2 5 2" xfId="30033"/>
    <cellStyle name="Процентный 5 2 2 10 2 5 3" xfId="39229"/>
    <cellStyle name="Процентный 5 2 2 10 2 5 4" xfId="48157"/>
    <cellStyle name="Процентный 5 2 2 10 2 5 5" xfId="57077"/>
    <cellStyle name="Процентный 5 2 2 10 2 6" xfId="7008"/>
    <cellStyle name="Процентный 5 2 2 10 2 6 2" xfId="26172"/>
    <cellStyle name="Процентный 5 2 2 10 2 6 3" xfId="35369"/>
    <cellStyle name="Процентный 5 2 2 10 2 6 4" xfId="44297"/>
    <cellStyle name="Процентный 5 2 2 10 2 6 5" xfId="53217"/>
    <cellStyle name="Процентный 5 2 2 10 2 7" xfId="13387"/>
    <cellStyle name="Процентный 5 2 2 10 2 8" xfId="17246"/>
    <cellStyle name="Процентный 5 2 2 10 2 9" xfId="21106"/>
    <cellStyle name="Процентный 5 2 2 10 3" xfId="7009"/>
    <cellStyle name="Процентный 5 2 2 10 3 10" xfId="22608"/>
    <cellStyle name="Процентный 5 2 2 10 3 11" xfId="31830"/>
    <cellStyle name="Процентный 5 2 2 10 3 12" xfId="40737"/>
    <cellStyle name="Процентный 5 2 2 10 3 13" xfId="49657"/>
    <cellStyle name="Процентный 5 2 2 10 3 2" xfId="7010"/>
    <cellStyle name="Процентный 5 2 2 10 3 2 2" xfId="7011"/>
    <cellStyle name="Процентный 5 2 2 10 3 2 2 2" xfId="29136"/>
    <cellStyle name="Процентный 5 2 2 10 3 2 2 3" xfId="38332"/>
    <cellStyle name="Процентный 5 2 2 10 3 2 2 4" xfId="47260"/>
    <cellStyle name="Процентный 5 2 2 10 3 2 2 5" xfId="56180"/>
    <cellStyle name="Процентный 5 2 2 10 3 2 3" xfId="12490"/>
    <cellStyle name="Процентный 5 2 2 10 3 2 4" xfId="16349"/>
    <cellStyle name="Процентный 5 2 2 10 3 2 5" xfId="20209"/>
    <cellStyle name="Процентный 5 2 2 10 3 2 6" xfId="25271"/>
    <cellStyle name="Процентный 5 2 2 10 3 2 7" xfId="34472"/>
    <cellStyle name="Процентный 5 2 2 10 3 2 8" xfId="43400"/>
    <cellStyle name="Процентный 5 2 2 10 3 2 9" xfId="52320"/>
    <cellStyle name="Процентный 5 2 2 10 3 3" xfId="7012"/>
    <cellStyle name="Процентный 5 2 2 10 3 3 2" xfId="7013"/>
    <cellStyle name="Процентный 5 2 2 10 3 3 2 2" xfId="27805"/>
    <cellStyle name="Процентный 5 2 2 10 3 3 2 3" xfId="37001"/>
    <cellStyle name="Процентный 5 2 2 10 3 3 2 4" xfId="45929"/>
    <cellStyle name="Процентный 5 2 2 10 3 3 2 5" xfId="54849"/>
    <cellStyle name="Процентный 5 2 2 10 3 3 3" xfId="15018"/>
    <cellStyle name="Процентный 5 2 2 10 3 3 4" xfId="18878"/>
    <cellStyle name="Процентный 5 2 2 10 3 3 5" xfId="23940"/>
    <cellStyle name="Процентный 5 2 2 10 3 3 6" xfId="33143"/>
    <cellStyle name="Процентный 5 2 2 10 3 3 7" xfId="42069"/>
    <cellStyle name="Процентный 5 2 2 10 3 3 8" xfId="50989"/>
    <cellStyle name="Процентный 5 2 2 10 3 4" xfId="7014"/>
    <cellStyle name="Процентный 5 2 2 10 3 4 2" xfId="30333"/>
    <cellStyle name="Процентный 5 2 2 10 3 4 3" xfId="39529"/>
    <cellStyle name="Процентный 5 2 2 10 3 4 4" xfId="48457"/>
    <cellStyle name="Процентный 5 2 2 10 3 4 5" xfId="57377"/>
    <cellStyle name="Процентный 5 2 2 10 3 5" xfId="7015"/>
    <cellStyle name="Процентный 5 2 2 10 3 5 2" xfId="26472"/>
    <cellStyle name="Процентный 5 2 2 10 3 5 3" xfId="35669"/>
    <cellStyle name="Процентный 5 2 2 10 3 5 4" xfId="44597"/>
    <cellStyle name="Процентный 5 2 2 10 3 5 5" xfId="53517"/>
    <cellStyle name="Процентный 5 2 2 10 3 6" xfId="13687"/>
    <cellStyle name="Процентный 5 2 2 10 3 7" xfId="17546"/>
    <cellStyle name="Процентный 5 2 2 10 3 8" xfId="21406"/>
    <cellStyle name="Процентный 5 2 2 10 3 9" xfId="11057"/>
    <cellStyle name="Процентный 5 2 2 10 4" xfId="7016"/>
    <cellStyle name="Процентный 5 2 2 10 4 2" xfId="7017"/>
    <cellStyle name="Процентный 5 2 2 10 4 2 2" xfId="28538"/>
    <cellStyle name="Процентный 5 2 2 10 4 2 3" xfId="37734"/>
    <cellStyle name="Процентный 5 2 2 10 4 2 4" xfId="46662"/>
    <cellStyle name="Процентный 5 2 2 10 4 2 5" xfId="55582"/>
    <cellStyle name="Процентный 5 2 2 10 4 3" xfId="11892"/>
    <cellStyle name="Процентный 5 2 2 10 4 4" xfId="15751"/>
    <cellStyle name="Процентный 5 2 2 10 4 5" xfId="19611"/>
    <cellStyle name="Процентный 5 2 2 10 4 6" xfId="24673"/>
    <cellStyle name="Процентный 5 2 2 10 4 7" xfId="33875"/>
    <cellStyle name="Процентный 5 2 2 10 4 8" xfId="42802"/>
    <cellStyle name="Процентный 5 2 2 10 4 9" xfId="51722"/>
    <cellStyle name="Процентный 5 2 2 10 5" xfId="7018"/>
    <cellStyle name="Процентный 5 2 2 10 5 2" xfId="7019"/>
    <cellStyle name="Процентный 5 2 2 10 5 2 2" xfId="27206"/>
    <cellStyle name="Процентный 5 2 2 10 5 2 3" xfId="36403"/>
    <cellStyle name="Процентный 5 2 2 10 5 2 4" xfId="45331"/>
    <cellStyle name="Процентный 5 2 2 10 5 2 5" xfId="54251"/>
    <cellStyle name="Процентный 5 2 2 10 5 3" xfId="14420"/>
    <cellStyle name="Процентный 5 2 2 10 5 4" xfId="18280"/>
    <cellStyle name="Процентный 5 2 2 10 5 5" xfId="23342"/>
    <cellStyle name="Процентный 5 2 2 10 5 6" xfId="32547"/>
    <cellStyle name="Процентный 5 2 2 10 5 7" xfId="41471"/>
    <cellStyle name="Процентный 5 2 2 10 5 8" xfId="50391"/>
    <cellStyle name="Процентный 5 2 2 10 6" xfId="7020"/>
    <cellStyle name="Процентный 5 2 2 10 6 2" xfId="29734"/>
    <cellStyle name="Процентный 5 2 2 10 6 3" xfId="38930"/>
    <cellStyle name="Процентный 5 2 2 10 6 4" xfId="47858"/>
    <cellStyle name="Процентный 5 2 2 10 6 5" xfId="56778"/>
    <cellStyle name="Процентный 5 2 2 10 7" xfId="7021"/>
    <cellStyle name="Процентный 5 2 2 10 7 2" xfId="25869"/>
    <cellStyle name="Процентный 5 2 2 10 7 3" xfId="35070"/>
    <cellStyle name="Процентный 5 2 2 10 7 4" xfId="43998"/>
    <cellStyle name="Процентный 5 2 2 10 7 5" xfId="52918"/>
    <cellStyle name="Процентный 5 2 2 10 8" xfId="13088"/>
    <cellStyle name="Процентный 5 2 2 10 9" xfId="16947"/>
    <cellStyle name="Процентный 5 2 2 11" xfId="7022"/>
    <cellStyle name="Процентный 5 2 2 11 10" xfId="20808"/>
    <cellStyle name="Процентный 5 2 2 11 11" xfId="10512"/>
    <cellStyle name="Процентный 5 2 2 11 12" xfId="22009"/>
    <cellStyle name="Процентный 5 2 2 11 13" xfId="31831"/>
    <cellStyle name="Процентный 5 2 2 11 14" xfId="40139"/>
    <cellStyle name="Процентный 5 2 2 11 15" xfId="49059"/>
    <cellStyle name="Процентный 5 2 2 11 2" xfId="7023"/>
    <cellStyle name="Процентный 5 2 2 11 2 10" xfId="10813"/>
    <cellStyle name="Процентный 5 2 2 11 2 11" xfId="22308"/>
    <cellStyle name="Процентный 5 2 2 11 2 12" xfId="31832"/>
    <cellStyle name="Процентный 5 2 2 11 2 13" xfId="40438"/>
    <cellStyle name="Процентный 5 2 2 11 2 14" xfId="49358"/>
    <cellStyle name="Процентный 5 2 2 11 2 2" xfId="7024"/>
    <cellStyle name="Процентный 5 2 2 11 2 2 10" xfId="22908"/>
    <cellStyle name="Процентный 5 2 2 11 2 2 11" xfId="31833"/>
    <cellStyle name="Процентный 5 2 2 11 2 2 12" xfId="41037"/>
    <cellStyle name="Процентный 5 2 2 11 2 2 13" xfId="49957"/>
    <cellStyle name="Процентный 5 2 2 11 2 2 2" xfId="7025"/>
    <cellStyle name="Процентный 5 2 2 11 2 2 2 2" xfId="7026"/>
    <cellStyle name="Процентный 5 2 2 11 2 2 2 2 2" xfId="29436"/>
    <cellStyle name="Процентный 5 2 2 11 2 2 2 2 3" xfId="38632"/>
    <cellStyle name="Процентный 5 2 2 11 2 2 2 2 4" xfId="47560"/>
    <cellStyle name="Процентный 5 2 2 11 2 2 2 2 5" xfId="56480"/>
    <cellStyle name="Процентный 5 2 2 11 2 2 2 3" xfId="12790"/>
    <cellStyle name="Процентный 5 2 2 11 2 2 2 4" xfId="16649"/>
    <cellStyle name="Процентный 5 2 2 11 2 2 2 5" xfId="20509"/>
    <cellStyle name="Процентный 5 2 2 11 2 2 2 6" xfId="25571"/>
    <cellStyle name="Процентный 5 2 2 11 2 2 2 7" xfId="34772"/>
    <cellStyle name="Процентный 5 2 2 11 2 2 2 8" xfId="43700"/>
    <cellStyle name="Процентный 5 2 2 11 2 2 2 9" xfId="52620"/>
    <cellStyle name="Процентный 5 2 2 11 2 2 3" xfId="7027"/>
    <cellStyle name="Процентный 5 2 2 11 2 2 3 2" xfId="7028"/>
    <cellStyle name="Процентный 5 2 2 11 2 2 3 2 2" xfId="28105"/>
    <cellStyle name="Процентный 5 2 2 11 2 2 3 2 3" xfId="37301"/>
    <cellStyle name="Процентный 5 2 2 11 2 2 3 2 4" xfId="46229"/>
    <cellStyle name="Процентный 5 2 2 11 2 2 3 2 5" xfId="55149"/>
    <cellStyle name="Процентный 5 2 2 11 2 2 3 3" xfId="15318"/>
    <cellStyle name="Процентный 5 2 2 11 2 2 3 4" xfId="19178"/>
    <cellStyle name="Процентный 5 2 2 11 2 2 3 5" xfId="24240"/>
    <cellStyle name="Процентный 5 2 2 11 2 2 3 6" xfId="33443"/>
    <cellStyle name="Процентный 5 2 2 11 2 2 3 7" xfId="42369"/>
    <cellStyle name="Процентный 5 2 2 11 2 2 3 8" xfId="51289"/>
    <cellStyle name="Процентный 5 2 2 11 2 2 4" xfId="7029"/>
    <cellStyle name="Процентный 5 2 2 11 2 2 4 2" xfId="30633"/>
    <cellStyle name="Процентный 5 2 2 11 2 2 4 3" xfId="39829"/>
    <cellStyle name="Процентный 5 2 2 11 2 2 4 4" xfId="48757"/>
    <cellStyle name="Процентный 5 2 2 11 2 2 4 5" xfId="57677"/>
    <cellStyle name="Процентный 5 2 2 11 2 2 5" xfId="7030"/>
    <cellStyle name="Процентный 5 2 2 11 2 2 5 2" xfId="26772"/>
    <cellStyle name="Процентный 5 2 2 11 2 2 5 3" xfId="35969"/>
    <cellStyle name="Процентный 5 2 2 11 2 2 5 4" xfId="44897"/>
    <cellStyle name="Процентный 5 2 2 11 2 2 5 5" xfId="53817"/>
    <cellStyle name="Процентный 5 2 2 11 2 2 6" xfId="13987"/>
    <cellStyle name="Процентный 5 2 2 11 2 2 7" xfId="17846"/>
    <cellStyle name="Процентный 5 2 2 11 2 2 8" xfId="21706"/>
    <cellStyle name="Процентный 5 2 2 11 2 2 9" xfId="11334"/>
    <cellStyle name="Процентный 5 2 2 11 2 3" xfId="7031"/>
    <cellStyle name="Процентный 5 2 2 11 2 3 2" xfId="7032"/>
    <cellStyle name="Процентный 5 2 2 11 2 3 2 2" xfId="28838"/>
    <cellStyle name="Процентный 5 2 2 11 2 3 2 3" xfId="38034"/>
    <cellStyle name="Процентный 5 2 2 11 2 3 2 4" xfId="46962"/>
    <cellStyle name="Процентный 5 2 2 11 2 3 2 5" xfId="55882"/>
    <cellStyle name="Процентный 5 2 2 11 2 3 3" xfId="12192"/>
    <cellStyle name="Процентный 5 2 2 11 2 3 4" xfId="16051"/>
    <cellStyle name="Процентный 5 2 2 11 2 3 5" xfId="19911"/>
    <cellStyle name="Процентный 5 2 2 11 2 3 6" xfId="24973"/>
    <cellStyle name="Процентный 5 2 2 11 2 3 7" xfId="34174"/>
    <cellStyle name="Процентный 5 2 2 11 2 3 8" xfId="43102"/>
    <cellStyle name="Процентный 5 2 2 11 2 3 9" xfId="52022"/>
    <cellStyle name="Процентный 5 2 2 11 2 4" xfId="7033"/>
    <cellStyle name="Процентный 5 2 2 11 2 4 2" xfId="7034"/>
    <cellStyle name="Процентный 5 2 2 11 2 4 2 2" xfId="27507"/>
    <cellStyle name="Процентный 5 2 2 11 2 4 2 3" xfId="36703"/>
    <cellStyle name="Процентный 5 2 2 11 2 4 2 4" xfId="45631"/>
    <cellStyle name="Процентный 5 2 2 11 2 4 2 5" xfId="54551"/>
    <cellStyle name="Процентный 5 2 2 11 2 4 3" xfId="14720"/>
    <cellStyle name="Процентный 5 2 2 11 2 4 4" xfId="18580"/>
    <cellStyle name="Процентный 5 2 2 11 2 4 5" xfId="23642"/>
    <cellStyle name="Процентный 5 2 2 11 2 4 6" xfId="32846"/>
    <cellStyle name="Процентный 5 2 2 11 2 4 7" xfId="41771"/>
    <cellStyle name="Процентный 5 2 2 11 2 4 8" xfId="50691"/>
    <cellStyle name="Процентный 5 2 2 11 2 5" xfId="7035"/>
    <cellStyle name="Процентный 5 2 2 11 2 5 2" xfId="30034"/>
    <cellStyle name="Процентный 5 2 2 11 2 5 3" xfId="39230"/>
    <cellStyle name="Процентный 5 2 2 11 2 5 4" xfId="48158"/>
    <cellStyle name="Процентный 5 2 2 11 2 5 5" xfId="57078"/>
    <cellStyle name="Процентный 5 2 2 11 2 6" xfId="7036"/>
    <cellStyle name="Процентный 5 2 2 11 2 6 2" xfId="26173"/>
    <cellStyle name="Процентный 5 2 2 11 2 6 3" xfId="35370"/>
    <cellStyle name="Процентный 5 2 2 11 2 6 4" xfId="44298"/>
    <cellStyle name="Процентный 5 2 2 11 2 6 5" xfId="53218"/>
    <cellStyle name="Процентный 5 2 2 11 2 7" xfId="13388"/>
    <cellStyle name="Процентный 5 2 2 11 2 8" xfId="17247"/>
    <cellStyle name="Процентный 5 2 2 11 2 9" xfId="21107"/>
    <cellStyle name="Процентный 5 2 2 11 3" xfId="7037"/>
    <cellStyle name="Процентный 5 2 2 11 3 10" xfId="22609"/>
    <cellStyle name="Процентный 5 2 2 11 3 11" xfId="31834"/>
    <cellStyle name="Процентный 5 2 2 11 3 12" xfId="40738"/>
    <cellStyle name="Процентный 5 2 2 11 3 13" xfId="49658"/>
    <cellStyle name="Процентный 5 2 2 11 3 2" xfId="7038"/>
    <cellStyle name="Процентный 5 2 2 11 3 2 2" xfId="7039"/>
    <cellStyle name="Процентный 5 2 2 11 3 2 2 2" xfId="29137"/>
    <cellStyle name="Процентный 5 2 2 11 3 2 2 3" xfId="38333"/>
    <cellStyle name="Процентный 5 2 2 11 3 2 2 4" xfId="47261"/>
    <cellStyle name="Процентный 5 2 2 11 3 2 2 5" xfId="56181"/>
    <cellStyle name="Процентный 5 2 2 11 3 2 3" xfId="12491"/>
    <cellStyle name="Процентный 5 2 2 11 3 2 4" xfId="16350"/>
    <cellStyle name="Процентный 5 2 2 11 3 2 5" xfId="20210"/>
    <cellStyle name="Процентный 5 2 2 11 3 2 6" xfId="25272"/>
    <cellStyle name="Процентный 5 2 2 11 3 2 7" xfId="34473"/>
    <cellStyle name="Процентный 5 2 2 11 3 2 8" xfId="43401"/>
    <cellStyle name="Процентный 5 2 2 11 3 2 9" xfId="52321"/>
    <cellStyle name="Процентный 5 2 2 11 3 3" xfId="7040"/>
    <cellStyle name="Процентный 5 2 2 11 3 3 2" xfId="7041"/>
    <cellStyle name="Процентный 5 2 2 11 3 3 2 2" xfId="27806"/>
    <cellStyle name="Процентный 5 2 2 11 3 3 2 3" xfId="37002"/>
    <cellStyle name="Процентный 5 2 2 11 3 3 2 4" xfId="45930"/>
    <cellStyle name="Процентный 5 2 2 11 3 3 2 5" xfId="54850"/>
    <cellStyle name="Процентный 5 2 2 11 3 3 3" xfId="15019"/>
    <cellStyle name="Процентный 5 2 2 11 3 3 4" xfId="18879"/>
    <cellStyle name="Процентный 5 2 2 11 3 3 5" xfId="23941"/>
    <cellStyle name="Процентный 5 2 2 11 3 3 6" xfId="33144"/>
    <cellStyle name="Процентный 5 2 2 11 3 3 7" xfId="42070"/>
    <cellStyle name="Процентный 5 2 2 11 3 3 8" xfId="50990"/>
    <cellStyle name="Процентный 5 2 2 11 3 4" xfId="7042"/>
    <cellStyle name="Процентный 5 2 2 11 3 4 2" xfId="30334"/>
    <cellStyle name="Процентный 5 2 2 11 3 4 3" xfId="39530"/>
    <cellStyle name="Процентный 5 2 2 11 3 4 4" xfId="48458"/>
    <cellStyle name="Процентный 5 2 2 11 3 4 5" xfId="57378"/>
    <cellStyle name="Процентный 5 2 2 11 3 5" xfId="7043"/>
    <cellStyle name="Процентный 5 2 2 11 3 5 2" xfId="26473"/>
    <cellStyle name="Процентный 5 2 2 11 3 5 3" xfId="35670"/>
    <cellStyle name="Процентный 5 2 2 11 3 5 4" xfId="44598"/>
    <cellStyle name="Процентный 5 2 2 11 3 5 5" xfId="53518"/>
    <cellStyle name="Процентный 5 2 2 11 3 6" xfId="13688"/>
    <cellStyle name="Процентный 5 2 2 11 3 7" xfId="17547"/>
    <cellStyle name="Процентный 5 2 2 11 3 8" xfId="21407"/>
    <cellStyle name="Процентный 5 2 2 11 3 9" xfId="11058"/>
    <cellStyle name="Процентный 5 2 2 11 4" xfId="7044"/>
    <cellStyle name="Процентный 5 2 2 11 4 2" xfId="7045"/>
    <cellStyle name="Процентный 5 2 2 11 4 2 2" xfId="28539"/>
    <cellStyle name="Процентный 5 2 2 11 4 2 3" xfId="37735"/>
    <cellStyle name="Процентный 5 2 2 11 4 2 4" xfId="46663"/>
    <cellStyle name="Процентный 5 2 2 11 4 2 5" xfId="55583"/>
    <cellStyle name="Процентный 5 2 2 11 4 3" xfId="11893"/>
    <cellStyle name="Процентный 5 2 2 11 4 4" xfId="15752"/>
    <cellStyle name="Процентный 5 2 2 11 4 5" xfId="19612"/>
    <cellStyle name="Процентный 5 2 2 11 4 6" xfId="24674"/>
    <cellStyle name="Процентный 5 2 2 11 4 7" xfId="33876"/>
    <cellStyle name="Процентный 5 2 2 11 4 8" xfId="42803"/>
    <cellStyle name="Процентный 5 2 2 11 4 9" xfId="51723"/>
    <cellStyle name="Процентный 5 2 2 11 5" xfId="7046"/>
    <cellStyle name="Процентный 5 2 2 11 5 2" xfId="7047"/>
    <cellStyle name="Процентный 5 2 2 11 5 2 2" xfId="27207"/>
    <cellStyle name="Процентный 5 2 2 11 5 2 3" xfId="36404"/>
    <cellStyle name="Процентный 5 2 2 11 5 2 4" xfId="45332"/>
    <cellStyle name="Процентный 5 2 2 11 5 2 5" xfId="54252"/>
    <cellStyle name="Процентный 5 2 2 11 5 3" xfId="14421"/>
    <cellStyle name="Процентный 5 2 2 11 5 4" xfId="18281"/>
    <cellStyle name="Процентный 5 2 2 11 5 5" xfId="23343"/>
    <cellStyle name="Процентный 5 2 2 11 5 6" xfId="32548"/>
    <cellStyle name="Процентный 5 2 2 11 5 7" xfId="41472"/>
    <cellStyle name="Процентный 5 2 2 11 5 8" xfId="50392"/>
    <cellStyle name="Процентный 5 2 2 11 6" xfId="7048"/>
    <cellStyle name="Процентный 5 2 2 11 6 2" xfId="29735"/>
    <cellStyle name="Процентный 5 2 2 11 6 3" xfId="38931"/>
    <cellStyle name="Процентный 5 2 2 11 6 4" xfId="47859"/>
    <cellStyle name="Процентный 5 2 2 11 6 5" xfId="56779"/>
    <cellStyle name="Процентный 5 2 2 11 7" xfId="7049"/>
    <cellStyle name="Процентный 5 2 2 11 7 2" xfId="25870"/>
    <cellStyle name="Процентный 5 2 2 11 7 3" xfId="35071"/>
    <cellStyle name="Процентный 5 2 2 11 7 4" xfId="43999"/>
    <cellStyle name="Процентный 5 2 2 11 7 5" xfId="52919"/>
    <cellStyle name="Процентный 5 2 2 11 8" xfId="13089"/>
    <cellStyle name="Процентный 5 2 2 11 9" xfId="16948"/>
    <cellStyle name="Процентный 5 2 2 12" xfId="7050"/>
    <cellStyle name="Процентный 5 2 2 12 10" xfId="20901"/>
    <cellStyle name="Процентный 5 2 2 12 11" xfId="10607"/>
    <cellStyle name="Процентный 5 2 2 12 12" xfId="22102"/>
    <cellStyle name="Процентный 5 2 2 12 13" xfId="31835"/>
    <cellStyle name="Процентный 5 2 2 12 14" xfId="40232"/>
    <cellStyle name="Процентный 5 2 2 12 15" xfId="49152"/>
    <cellStyle name="Процентный 5 2 2 12 2" xfId="7051"/>
    <cellStyle name="Процентный 5 2 2 12 2 10" xfId="10906"/>
    <cellStyle name="Процентный 5 2 2 12 2 11" xfId="22402"/>
    <cellStyle name="Процентный 5 2 2 12 2 12" xfId="31836"/>
    <cellStyle name="Процентный 5 2 2 12 2 13" xfId="40531"/>
    <cellStyle name="Процентный 5 2 2 12 2 14" xfId="49451"/>
    <cellStyle name="Процентный 5 2 2 12 2 2" xfId="7052"/>
    <cellStyle name="Процентный 5 2 2 12 2 2 10" xfId="23001"/>
    <cellStyle name="Процентный 5 2 2 12 2 2 11" xfId="31837"/>
    <cellStyle name="Процентный 5 2 2 12 2 2 12" xfId="41130"/>
    <cellStyle name="Процентный 5 2 2 12 2 2 13" xfId="50050"/>
    <cellStyle name="Процентный 5 2 2 12 2 2 2" xfId="7053"/>
    <cellStyle name="Процентный 5 2 2 12 2 2 2 2" xfId="7054"/>
    <cellStyle name="Процентный 5 2 2 12 2 2 2 2 2" xfId="29529"/>
    <cellStyle name="Процентный 5 2 2 12 2 2 2 2 3" xfId="38725"/>
    <cellStyle name="Процентный 5 2 2 12 2 2 2 2 4" xfId="47653"/>
    <cellStyle name="Процентный 5 2 2 12 2 2 2 2 5" xfId="56573"/>
    <cellStyle name="Процентный 5 2 2 12 2 2 2 3" xfId="12883"/>
    <cellStyle name="Процентный 5 2 2 12 2 2 2 4" xfId="16742"/>
    <cellStyle name="Процентный 5 2 2 12 2 2 2 5" xfId="20602"/>
    <cellStyle name="Процентный 5 2 2 12 2 2 2 6" xfId="25664"/>
    <cellStyle name="Процентный 5 2 2 12 2 2 2 7" xfId="34865"/>
    <cellStyle name="Процентный 5 2 2 12 2 2 2 8" xfId="43793"/>
    <cellStyle name="Процентный 5 2 2 12 2 2 2 9" xfId="52713"/>
    <cellStyle name="Процентный 5 2 2 12 2 2 3" xfId="7055"/>
    <cellStyle name="Процентный 5 2 2 12 2 2 3 2" xfId="7056"/>
    <cellStyle name="Процентный 5 2 2 12 2 2 3 2 2" xfId="28198"/>
    <cellStyle name="Процентный 5 2 2 12 2 2 3 2 3" xfId="37394"/>
    <cellStyle name="Процентный 5 2 2 12 2 2 3 2 4" xfId="46322"/>
    <cellStyle name="Процентный 5 2 2 12 2 2 3 2 5" xfId="55242"/>
    <cellStyle name="Процентный 5 2 2 12 2 2 3 3" xfId="15411"/>
    <cellStyle name="Процентный 5 2 2 12 2 2 3 4" xfId="19271"/>
    <cellStyle name="Процентный 5 2 2 12 2 2 3 5" xfId="24333"/>
    <cellStyle name="Процентный 5 2 2 12 2 2 3 6" xfId="33536"/>
    <cellStyle name="Процентный 5 2 2 12 2 2 3 7" xfId="42462"/>
    <cellStyle name="Процентный 5 2 2 12 2 2 3 8" xfId="51382"/>
    <cellStyle name="Процентный 5 2 2 12 2 2 4" xfId="7057"/>
    <cellStyle name="Процентный 5 2 2 12 2 2 4 2" xfId="30726"/>
    <cellStyle name="Процентный 5 2 2 12 2 2 4 3" xfId="39922"/>
    <cellStyle name="Процентный 5 2 2 12 2 2 4 4" xfId="48850"/>
    <cellStyle name="Процентный 5 2 2 12 2 2 4 5" xfId="57770"/>
    <cellStyle name="Процентный 5 2 2 12 2 2 5" xfId="7058"/>
    <cellStyle name="Процентный 5 2 2 12 2 2 5 2" xfId="26865"/>
    <cellStyle name="Процентный 5 2 2 12 2 2 5 3" xfId="36062"/>
    <cellStyle name="Процентный 5 2 2 12 2 2 5 4" xfId="44990"/>
    <cellStyle name="Процентный 5 2 2 12 2 2 5 5" xfId="53910"/>
    <cellStyle name="Процентный 5 2 2 12 2 2 6" xfId="14080"/>
    <cellStyle name="Процентный 5 2 2 12 2 2 7" xfId="17939"/>
    <cellStyle name="Процентный 5 2 2 12 2 2 8" xfId="21799"/>
    <cellStyle name="Процентный 5 2 2 12 2 2 9" xfId="11427"/>
    <cellStyle name="Процентный 5 2 2 12 2 3" xfId="7059"/>
    <cellStyle name="Процентный 5 2 2 12 2 3 2" xfId="7060"/>
    <cellStyle name="Процентный 5 2 2 12 2 3 2 2" xfId="28931"/>
    <cellStyle name="Процентный 5 2 2 12 2 3 2 3" xfId="38127"/>
    <cellStyle name="Процентный 5 2 2 12 2 3 2 4" xfId="47055"/>
    <cellStyle name="Процентный 5 2 2 12 2 3 2 5" xfId="55975"/>
    <cellStyle name="Процентный 5 2 2 12 2 3 3" xfId="12285"/>
    <cellStyle name="Процентный 5 2 2 12 2 3 4" xfId="16144"/>
    <cellStyle name="Процентный 5 2 2 12 2 3 5" xfId="20004"/>
    <cellStyle name="Процентный 5 2 2 12 2 3 6" xfId="25066"/>
    <cellStyle name="Процентный 5 2 2 12 2 3 7" xfId="34267"/>
    <cellStyle name="Процентный 5 2 2 12 2 3 8" xfId="43195"/>
    <cellStyle name="Процентный 5 2 2 12 2 3 9" xfId="52115"/>
    <cellStyle name="Процентный 5 2 2 12 2 4" xfId="7061"/>
    <cellStyle name="Процентный 5 2 2 12 2 4 2" xfId="7062"/>
    <cellStyle name="Процентный 5 2 2 12 2 4 2 2" xfId="27600"/>
    <cellStyle name="Процентный 5 2 2 12 2 4 2 3" xfId="36796"/>
    <cellStyle name="Процентный 5 2 2 12 2 4 2 4" xfId="45724"/>
    <cellStyle name="Процентный 5 2 2 12 2 4 2 5" xfId="54644"/>
    <cellStyle name="Процентный 5 2 2 12 2 4 3" xfId="14813"/>
    <cellStyle name="Процентный 5 2 2 12 2 4 4" xfId="18673"/>
    <cellStyle name="Процентный 5 2 2 12 2 4 5" xfId="23735"/>
    <cellStyle name="Процентный 5 2 2 12 2 4 6" xfId="32939"/>
    <cellStyle name="Процентный 5 2 2 12 2 4 7" xfId="41864"/>
    <cellStyle name="Процентный 5 2 2 12 2 4 8" xfId="50784"/>
    <cellStyle name="Процентный 5 2 2 12 2 5" xfId="7063"/>
    <cellStyle name="Процентный 5 2 2 12 2 5 2" xfId="30127"/>
    <cellStyle name="Процентный 5 2 2 12 2 5 3" xfId="39323"/>
    <cellStyle name="Процентный 5 2 2 12 2 5 4" xfId="48251"/>
    <cellStyle name="Процентный 5 2 2 12 2 5 5" xfId="57171"/>
    <cellStyle name="Процентный 5 2 2 12 2 6" xfId="7064"/>
    <cellStyle name="Процентный 5 2 2 12 2 6 2" xfId="26266"/>
    <cellStyle name="Процентный 5 2 2 12 2 6 3" xfId="35463"/>
    <cellStyle name="Процентный 5 2 2 12 2 6 4" xfId="44391"/>
    <cellStyle name="Процентный 5 2 2 12 2 6 5" xfId="53311"/>
    <cellStyle name="Процентный 5 2 2 12 2 7" xfId="13481"/>
    <cellStyle name="Процентный 5 2 2 12 2 8" xfId="17340"/>
    <cellStyle name="Процентный 5 2 2 12 2 9" xfId="21200"/>
    <cellStyle name="Процентный 5 2 2 12 3" xfId="7065"/>
    <cellStyle name="Процентный 5 2 2 12 3 10" xfId="22702"/>
    <cellStyle name="Процентный 5 2 2 12 3 11" xfId="31838"/>
    <cellStyle name="Процентный 5 2 2 12 3 12" xfId="40831"/>
    <cellStyle name="Процентный 5 2 2 12 3 13" xfId="49751"/>
    <cellStyle name="Процентный 5 2 2 12 3 2" xfId="7066"/>
    <cellStyle name="Процентный 5 2 2 12 3 2 2" xfId="7067"/>
    <cellStyle name="Процентный 5 2 2 12 3 2 2 2" xfId="29230"/>
    <cellStyle name="Процентный 5 2 2 12 3 2 2 3" xfId="38426"/>
    <cellStyle name="Процентный 5 2 2 12 3 2 2 4" xfId="47354"/>
    <cellStyle name="Процентный 5 2 2 12 3 2 2 5" xfId="56274"/>
    <cellStyle name="Процентный 5 2 2 12 3 2 3" xfId="12584"/>
    <cellStyle name="Процентный 5 2 2 12 3 2 4" xfId="16443"/>
    <cellStyle name="Процентный 5 2 2 12 3 2 5" xfId="20303"/>
    <cellStyle name="Процентный 5 2 2 12 3 2 6" xfId="25365"/>
    <cellStyle name="Процентный 5 2 2 12 3 2 7" xfId="34566"/>
    <cellStyle name="Процентный 5 2 2 12 3 2 8" xfId="43494"/>
    <cellStyle name="Процентный 5 2 2 12 3 2 9" xfId="52414"/>
    <cellStyle name="Процентный 5 2 2 12 3 3" xfId="7068"/>
    <cellStyle name="Процентный 5 2 2 12 3 3 2" xfId="7069"/>
    <cellStyle name="Процентный 5 2 2 12 3 3 2 2" xfId="27899"/>
    <cellStyle name="Процентный 5 2 2 12 3 3 2 3" xfId="37095"/>
    <cellStyle name="Процентный 5 2 2 12 3 3 2 4" xfId="46023"/>
    <cellStyle name="Процентный 5 2 2 12 3 3 2 5" xfId="54943"/>
    <cellStyle name="Процентный 5 2 2 12 3 3 3" xfId="15112"/>
    <cellStyle name="Процентный 5 2 2 12 3 3 4" xfId="18972"/>
    <cellStyle name="Процентный 5 2 2 12 3 3 5" xfId="24034"/>
    <cellStyle name="Процентный 5 2 2 12 3 3 6" xfId="33237"/>
    <cellStyle name="Процентный 5 2 2 12 3 3 7" xfId="42163"/>
    <cellStyle name="Процентный 5 2 2 12 3 3 8" xfId="51083"/>
    <cellStyle name="Процентный 5 2 2 12 3 4" xfId="7070"/>
    <cellStyle name="Процентный 5 2 2 12 3 4 2" xfId="30427"/>
    <cellStyle name="Процентный 5 2 2 12 3 4 3" xfId="39623"/>
    <cellStyle name="Процентный 5 2 2 12 3 4 4" xfId="48551"/>
    <cellStyle name="Процентный 5 2 2 12 3 4 5" xfId="57471"/>
    <cellStyle name="Процентный 5 2 2 12 3 5" xfId="7071"/>
    <cellStyle name="Процентный 5 2 2 12 3 5 2" xfId="26566"/>
    <cellStyle name="Процентный 5 2 2 12 3 5 3" xfId="35763"/>
    <cellStyle name="Процентный 5 2 2 12 3 5 4" xfId="44691"/>
    <cellStyle name="Процентный 5 2 2 12 3 5 5" xfId="53611"/>
    <cellStyle name="Процентный 5 2 2 12 3 6" xfId="13781"/>
    <cellStyle name="Процентный 5 2 2 12 3 7" xfId="17640"/>
    <cellStyle name="Процентный 5 2 2 12 3 8" xfId="21500"/>
    <cellStyle name="Процентный 5 2 2 12 3 9" xfId="11128"/>
    <cellStyle name="Процентный 5 2 2 12 4" xfId="7072"/>
    <cellStyle name="Процентный 5 2 2 12 4 2" xfId="7073"/>
    <cellStyle name="Процентный 5 2 2 12 4 2 2" xfId="28632"/>
    <cellStyle name="Процентный 5 2 2 12 4 2 3" xfId="37828"/>
    <cellStyle name="Процентный 5 2 2 12 4 2 4" xfId="46756"/>
    <cellStyle name="Процентный 5 2 2 12 4 2 5" xfId="55676"/>
    <cellStyle name="Процентный 5 2 2 12 4 3" xfId="11986"/>
    <cellStyle name="Процентный 5 2 2 12 4 4" xfId="15845"/>
    <cellStyle name="Процентный 5 2 2 12 4 5" xfId="19705"/>
    <cellStyle name="Процентный 5 2 2 12 4 6" xfId="24767"/>
    <cellStyle name="Процентный 5 2 2 12 4 7" xfId="33968"/>
    <cellStyle name="Процентный 5 2 2 12 4 8" xfId="42896"/>
    <cellStyle name="Процентный 5 2 2 12 4 9" xfId="51816"/>
    <cellStyle name="Процентный 5 2 2 12 5" xfId="7074"/>
    <cellStyle name="Процентный 5 2 2 12 5 2" xfId="7075"/>
    <cellStyle name="Процентный 5 2 2 12 5 2 2" xfId="27301"/>
    <cellStyle name="Процентный 5 2 2 12 5 2 3" xfId="36497"/>
    <cellStyle name="Процентный 5 2 2 12 5 2 4" xfId="45425"/>
    <cellStyle name="Процентный 5 2 2 12 5 2 5" xfId="54345"/>
    <cellStyle name="Процентный 5 2 2 12 5 3" xfId="14514"/>
    <cellStyle name="Процентный 5 2 2 12 5 4" xfId="18374"/>
    <cellStyle name="Процентный 5 2 2 12 5 5" xfId="23436"/>
    <cellStyle name="Процентный 5 2 2 12 5 6" xfId="32640"/>
    <cellStyle name="Процентный 5 2 2 12 5 7" xfId="41565"/>
    <cellStyle name="Процентный 5 2 2 12 5 8" xfId="50485"/>
    <cellStyle name="Процентный 5 2 2 12 6" xfId="7076"/>
    <cellStyle name="Процентный 5 2 2 12 6 2" xfId="29828"/>
    <cellStyle name="Процентный 5 2 2 12 6 3" xfId="39024"/>
    <cellStyle name="Процентный 5 2 2 12 6 4" xfId="47952"/>
    <cellStyle name="Процентный 5 2 2 12 6 5" xfId="56872"/>
    <cellStyle name="Процентный 5 2 2 12 7" xfId="7077"/>
    <cellStyle name="Процентный 5 2 2 12 7 2" xfId="25967"/>
    <cellStyle name="Процентный 5 2 2 12 7 3" xfId="35164"/>
    <cellStyle name="Процентный 5 2 2 12 7 4" xfId="44092"/>
    <cellStyle name="Процентный 5 2 2 12 7 5" xfId="53012"/>
    <cellStyle name="Процентный 5 2 2 12 8" xfId="13182"/>
    <cellStyle name="Процентный 5 2 2 12 9" xfId="17041"/>
    <cellStyle name="Процентный 5 2 2 13" xfId="7078"/>
    <cellStyle name="Процентный 5 2 2 13 10" xfId="10651"/>
    <cellStyle name="Процентный 5 2 2 13 11" xfId="22146"/>
    <cellStyle name="Процентный 5 2 2 13 12" xfId="31839"/>
    <cellStyle name="Процентный 5 2 2 13 13" xfId="40276"/>
    <cellStyle name="Процентный 5 2 2 13 14" xfId="49196"/>
    <cellStyle name="Процентный 5 2 2 13 2" xfId="7079"/>
    <cellStyle name="Процентный 5 2 2 13 2 10" xfId="22746"/>
    <cellStyle name="Процентный 5 2 2 13 2 11" xfId="31840"/>
    <cellStyle name="Процентный 5 2 2 13 2 12" xfId="40875"/>
    <cellStyle name="Процентный 5 2 2 13 2 13" xfId="49795"/>
    <cellStyle name="Процентный 5 2 2 13 2 2" xfId="7080"/>
    <cellStyle name="Процентный 5 2 2 13 2 2 2" xfId="7081"/>
    <cellStyle name="Процентный 5 2 2 13 2 2 2 2" xfId="29274"/>
    <cellStyle name="Процентный 5 2 2 13 2 2 2 3" xfId="38470"/>
    <cellStyle name="Процентный 5 2 2 13 2 2 2 4" xfId="47398"/>
    <cellStyle name="Процентный 5 2 2 13 2 2 2 5" xfId="56318"/>
    <cellStyle name="Процентный 5 2 2 13 2 2 3" xfId="12628"/>
    <cellStyle name="Процентный 5 2 2 13 2 2 4" xfId="16487"/>
    <cellStyle name="Процентный 5 2 2 13 2 2 5" xfId="20347"/>
    <cellStyle name="Процентный 5 2 2 13 2 2 6" xfId="25409"/>
    <cellStyle name="Процентный 5 2 2 13 2 2 7" xfId="34610"/>
    <cellStyle name="Процентный 5 2 2 13 2 2 8" xfId="43538"/>
    <cellStyle name="Процентный 5 2 2 13 2 2 9" xfId="52458"/>
    <cellStyle name="Процентный 5 2 2 13 2 3" xfId="7082"/>
    <cellStyle name="Процентный 5 2 2 13 2 3 2" xfId="7083"/>
    <cellStyle name="Процентный 5 2 2 13 2 3 2 2" xfId="27943"/>
    <cellStyle name="Процентный 5 2 2 13 2 3 2 3" xfId="37139"/>
    <cellStyle name="Процентный 5 2 2 13 2 3 2 4" xfId="46067"/>
    <cellStyle name="Процентный 5 2 2 13 2 3 2 5" xfId="54987"/>
    <cellStyle name="Процентный 5 2 2 13 2 3 3" xfId="15156"/>
    <cellStyle name="Процентный 5 2 2 13 2 3 4" xfId="19016"/>
    <cellStyle name="Процентный 5 2 2 13 2 3 5" xfId="24078"/>
    <cellStyle name="Процентный 5 2 2 13 2 3 6" xfId="33281"/>
    <cellStyle name="Процентный 5 2 2 13 2 3 7" xfId="42207"/>
    <cellStyle name="Процентный 5 2 2 13 2 3 8" xfId="51127"/>
    <cellStyle name="Процентный 5 2 2 13 2 4" xfId="7084"/>
    <cellStyle name="Процентный 5 2 2 13 2 4 2" xfId="30471"/>
    <cellStyle name="Процентный 5 2 2 13 2 4 3" xfId="39667"/>
    <cellStyle name="Процентный 5 2 2 13 2 4 4" xfId="48595"/>
    <cellStyle name="Процентный 5 2 2 13 2 4 5" xfId="57515"/>
    <cellStyle name="Процентный 5 2 2 13 2 5" xfId="7085"/>
    <cellStyle name="Процентный 5 2 2 13 2 5 2" xfId="26610"/>
    <cellStyle name="Процентный 5 2 2 13 2 5 3" xfId="35807"/>
    <cellStyle name="Процентный 5 2 2 13 2 5 4" xfId="44735"/>
    <cellStyle name="Процентный 5 2 2 13 2 5 5" xfId="53655"/>
    <cellStyle name="Процентный 5 2 2 13 2 6" xfId="13825"/>
    <cellStyle name="Процентный 5 2 2 13 2 7" xfId="17684"/>
    <cellStyle name="Процентный 5 2 2 13 2 8" xfId="21544"/>
    <cellStyle name="Процентный 5 2 2 13 2 9" xfId="11172"/>
    <cellStyle name="Процентный 5 2 2 13 3" xfId="7086"/>
    <cellStyle name="Процентный 5 2 2 13 3 2" xfId="7087"/>
    <cellStyle name="Процентный 5 2 2 13 3 2 2" xfId="28676"/>
    <cellStyle name="Процентный 5 2 2 13 3 2 3" xfId="37872"/>
    <cellStyle name="Процентный 5 2 2 13 3 2 4" xfId="46800"/>
    <cellStyle name="Процентный 5 2 2 13 3 2 5" xfId="55720"/>
    <cellStyle name="Процентный 5 2 2 13 3 3" xfId="12030"/>
    <cellStyle name="Процентный 5 2 2 13 3 4" xfId="15889"/>
    <cellStyle name="Процентный 5 2 2 13 3 5" xfId="19749"/>
    <cellStyle name="Процентный 5 2 2 13 3 6" xfId="24811"/>
    <cellStyle name="Процентный 5 2 2 13 3 7" xfId="34012"/>
    <cellStyle name="Процентный 5 2 2 13 3 8" xfId="42940"/>
    <cellStyle name="Процентный 5 2 2 13 3 9" xfId="51860"/>
    <cellStyle name="Процентный 5 2 2 13 4" xfId="7088"/>
    <cellStyle name="Процентный 5 2 2 13 4 2" xfId="7089"/>
    <cellStyle name="Процентный 5 2 2 13 4 2 2" xfId="27345"/>
    <cellStyle name="Процентный 5 2 2 13 4 2 3" xfId="36541"/>
    <cellStyle name="Процентный 5 2 2 13 4 2 4" xfId="45469"/>
    <cellStyle name="Процентный 5 2 2 13 4 2 5" xfId="54389"/>
    <cellStyle name="Процентный 5 2 2 13 4 3" xfId="14558"/>
    <cellStyle name="Процентный 5 2 2 13 4 4" xfId="18418"/>
    <cellStyle name="Процентный 5 2 2 13 4 5" xfId="23480"/>
    <cellStyle name="Процентный 5 2 2 13 4 6" xfId="32684"/>
    <cellStyle name="Процентный 5 2 2 13 4 7" xfId="41609"/>
    <cellStyle name="Процентный 5 2 2 13 4 8" xfId="50529"/>
    <cellStyle name="Процентный 5 2 2 13 5" xfId="7090"/>
    <cellStyle name="Процентный 5 2 2 13 5 2" xfId="29872"/>
    <cellStyle name="Процентный 5 2 2 13 5 3" xfId="39068"/>
    <cellStyle name="Процентный 5 2 2 13 5 4" xfId="47996"/>
    <cellStyle name="Процентный 5 2 2 13 5 5" xfId="56916"/>
    <cellStyle name="Процентный 5 2 2 13 6" xfId="7091"/>
    <cellStyle name="Процентный 5 2 2 13 6 2" xfId="26011"/>
    <cellStyle name="Процентный 5 2 2 13 6 3" xfId="35208"/>
    <cellStyle name="Процентный 5 2 2 13 6 4" xfId="44136"/>
    <cellStyle name="Процентный 5 2 2 13 6 5" xfId="53056"/>
    <cellStyle name="Процентный 5 2 2 13 7" xfId="13226"/>
    <cellStyle name="Процентный 5 2 2 13 8" xfId="17085"/>
    <cellStyle name="Процентный 5 2 2 13 9" xfId="20945"/>
    <cellStyle name="Процентный 5 2 2 14" xfId="7092"/>
    <cellStyle name="Процентный 5 2 2 14 10" xfId="22447"/>
    <cellStyle name="Процентный 5 2 2 14 11" xfId="31841"/>
    <cellStyle name="Процентный 5 2 2 14 12" xfId="40576"/>
    <cellStyle name="Процентный 5 2 2 14 13" xfId="49496"/>
    <cellStyle name="Процентный 5 2 2 14 2" xfId="7093"/>
    <cellStyle name="Процентный 5 2 2 14 2 2" xfId="7094"/>
    <cellStyle name="Процентный 5 2 2 14 2 2 2" xfId="28377"/>
    <cellStyle name="Процентный 5 2 2 14 2 2 3" xfId="37573"/>
    <cellStyle name="Процентный 5 2 2 14 2 2 4" xfId="46501"/>
    <cellStyle name="Процентный 5 2 2 14 2 2 5" xfId="55421"/>
    <cellStyle name="Процентный 5 2 2 14 2 3" xfId="11731"/>
    <cellStyle name="Процентный 5 2 2 14 2 4" xfId="15590"/>
    <cellStyle name="Процентный 5 2 2 14 2 5" xfId="19450"/>
    <cellStyle name="Процентный 5 2 2 14 2 6" xfId="24512"/>
    <cellStyle name="Процентный 5 2 2 14 2 7" xfId="33714"/>
    <cellStyle name="Процентный 5 2 2 14 2 8" xfId="42641"/>
    <cellStyle name="Процентный 5 2 2 14 2 9" xfId="51561"/>
    <cellStyle name="Процентный 5 2 2 14 3" xfId="7095"/>
    <cellStyle name="Процентный 5 2 2 14 3 2" xfId="7096"/>
    <cellStyle name="Процентный 5 2 2 14 3 2 2" xfId="27045"/>
    <cellStyle name="Процентный 5 2 2 14 3 2 3" xfId="36242"/>
    <cellStyle name="Процентный 5 2 2 14 3 2 4" xfId="45170"/>
    <cellStyle name="Процентный 5 2 2 14 3 2 5" xfId="54090"/>
    <cellStyle name="Процентный 5 2 2 14 3 3" xfId="14259"/>
    <cellStyle name="Процентный 5 2 2 14 3 4" xfId="18119"/>
    <cellStyle name="Процентный 5 2 2 14 3 5" xfId="23181"/>
    <cellStyle name="Процентный 5 2 2 14 3 6" xfId="32342"/>
    <cellStyle name="Процентный 5 2 2 14 3 7" xfId="41310"/>
    <cellStyle name="Процентный 5 2 2 14 3 8" xfId="50230"/>
    <cellStyle name="Процентный 5 2 2 14 4" xfId="7097"/>
    <cellStyle name="Процентный 5 2 2 14 4 2" xfId="30172"/>
    <cellStyle name="Процентный 5 2 2 14 4 3" xfId="39368"/>
    <cellStyle name="Процентный 5 2 2 14 4 4" xfId="48296"/>
    <cellStyle name="Процентный 5 2 2 14 4 5" xfId="57216"/>
    <cellStyle name="Процентный 5 2 2 14 5" xfId="7098"/>
    <cellStyle name="Процентный 5 2 2 14 5 2" xfId="26311"/>
    <cellStyle name="Процентный 5 2 2 14 5 3" xfId="35508"/>
    <cellStyle name="Процентный 5 2 2 14 5 4" xfId="44436"/>
    <cellStyle name="Процентный 5 2 2 14 5 5" xfId="53356"/>
    <cellStyle name="Процентный 5 2 2 14 6" xfId="13526"/>
    <cellStyle name="Процентный 5 2 2 14 7" xfId="17385"/>
    <cellStyle name="Процентный 5 2 2 14 8" xfId="21245"/>
    <cellStyle name="Процентный 5 2 2 14 9" xfId="10343"/>
    <cellStyle name="Процентный 5 2 2 15" xfId="7099"/>
    <cellStyle name="Процентный 5 2 2 15 10" xfId="50828"/>
    <cellStyle name="Процентный 5 2 2 15 2" xfId="7100"/>
    <cellStyle name="Процентный 5 2 2 15 2 2" xfId="7101"/>
    <cellStyle name="Процентный 5 2 2 15 2 2 2" xfId="28975"/>
    <cellStyle name="Процентный 5 2 2 15 2 2 3" xfId="38171"/>
    <cellStyle name="Процентный 5 2 2 15 2 2 4" xfId="47099"/>
    <cellStyle name="Процентный 5 2 2 15 2 2 5" xfId="56019"/>
    <cellStyle name="Процентный 5 2 2 15 2 3" xfId="12329"/>
    <cellStyle name="Процентный 5 2 2 15 2 4" xfId="16188"/>
    <cellStyle name="Процентный 5 2 2 15 2 5" xfId="20048"/>
    <cellStyle name="Процентный 5 2 2 15 2 6" xfId="25110"/>
    <cellStyle name="Процентный 5 2 2 15 2 7" xfId="34311"/>
    <cellStyle name="Процентный 5 2 2 15 2 8" xfId="43239"/>
    <cellStyle name="Процентный 5 2 2 15 2 9" xfId="52159"/>
    <cellStyle name="Процентный 5 2 2 15 3" xfId="7102"/>
    <cellStyle name="Процентный 5 2 2 15 3 2" xfId="27644"/>
    <cellStyle name="Процентный 5 2 2 15 3 3" xfId="36840"/>
    <cellStyle name="Процентный 5 2 2 15 3 4" xfId="45768"/>
    <cellStyle name="Процентный 5 2 2 15 3 5" xfId="54688"/>
    <cellStyle name="Процентный 5 2 2 15 4" xfId="11483"/>
    <cellStyle name="Процентный 5 2 2 15 5" xfId="14857"/>
    <cellStyle name="Процентный 5 2 2 15 6" xfId="18717"/>
    <cellStyle name="Процентный 5 2 2 15 7" xfId="23779"/>
    <cellStyle name="Процентный 5 2 2 15 8" xfId="32982"/>
    <cellStyle name="Процентный 5 2 2 15 9" xfId="41908"/>
    <cellStyle name="Процентный 5 2 2 16" xfId="7103"/>
    <cellStyle name="Процентный 5 2 2 16 2" xfId="7104"/>
    <cellStyle name="Процентный 5 2 2 16 2 2" xfId="28254"/>
    <cellStyle name="Процентный 5 2 2 16 2 3" xfId="37450"/>
    <cellStyle name="Процентный 5 2 2 16 2 4" xfId="46378"/>
    <cellStyle name="Процентный 5 2 2 16 2 5" xfId="55298"/>
    <cellStyle name="Процентный 5 2 2 16 3" xfId="11608"/>
    <cellStyle name="Процентный 5 2 2 16 4" xfId="15467"/>
    <cellStyle name="Процентный 5 2 2 16 5" xfId="19327"/>
    <cellStyle name="Процентный 5 2 2 16 6" xfId="24389"/>
    <cellStyle name="Процентный 5 2 2 16 7" xfId="33591"/>
    <cellStyle name="Процентный 5 2 2 16 8" xfId="42518"/>
    <cellStyle name="Процентный 5 2 2 16 9" xfId="51438"/>
    <cellStyle name="Процентный 5 2 2 17" xfId="7105"/>
    <cellStyle name="Процентный 5 2 2 17 2" xfId="7106"/>
    <cellStyle name="Процентный 5 2 2 17 2 2" xfId="26922"/>
    <cellStyle name="Процентный 5 2 2 17 2 3" xfId="36119"/>
    <cellStyle name="Процентный 5 2 2 17 2 4" xfId="45047"/>
    <cellStyle name="Процентный 5 2 2 17 2 5" xfId="53967"/>
    <cellStyle name="Процентный 5 2 2 17 3" xfId="14136"/>
    <cellStyle name="Процентный 5 2 2 17 4" xfId="17996"/>
    <cellStyle name="Процентный 5 2 2 17 5" xfId="23058"/>
    <cellStyle name="Процентный 5 2 2 17 6" xfId="31414"/>
    <cellStyle name="Процентный 5 2 2 17 7" xfId="41187"/>
    <cellStyle name="Процентный 5 2 2 17 8" xfId="50107"/>
    <cellStyle name="Процентный 5 2 2 18" xfId="7107"/>
    <cellStyle name="Процентный 5 2 2 18 2" xfId="29573"/>
    <cellStyle name="Процентный 5 2 2 18 3" xfId="38769"/>
    <cellStyle name="Процентный 5 2 2 18 4" xfId="47697"/>
    <cellStyle name="Процентный 5 2 2 18 5" xfId="56617"/>
    <cellStyle name="Процентный 5 2 2 19" xfId="7108"/>
    <cellStyle name="Процентный 5 2 2 19 2" xfId="25708"/>
    <cellStyle name="Процентный 5 2 2 19 3" xfId="34909"/>
    <cellStyle name="Процентный 5 2 2 19 4" xfId="43837"/>
    <cellStyle name="Процентный 5 2 2 19 5" xfId="52757"/>
    <cellStyle name="Процентный 5 2 2 2" xfId="7109"/>
    <cellStyle name="Процентный 5 2 2 2 10" xfId="13090"/>
    <cellStyle name="Процентный 5 2 2 2 11" xfId="16949"/>
    <cellStyle name="Процентный 5 2 2 2 12" xfId="20809"/>
    <cellStyle name="Процентный 5 2 2 2 13" xfId="10270"/>
    <cellStyle name="Процентный 5 2 2 2 14" xfId="22010"/>
    <cellStyle name="Процентный 5 2 2 2 15" xfId="31842"/>
    <cellStyle name="Процентный 5 2 2 2 16" xfId="40140"/>
    <cellStyle name="Процентный 5 2 2 2 17" xfId="49060"/>
    <cellStyle name="Процентный 5 2 2 2 2" xfId="7110"/>
    <cellStyle name="Процентный 5 2 2 2 2 10" xfId="17063"/>
    <cellStyle name="Процентный 5 2 2 2 2 11" xfId="20923"/>
    <cellStyle name="Процентный 5 2 2 2 2 12" xfId="10629"/>
    <cellStyle name="Процентный 5 2 2 2 2 13" xfId="22124"/>
    <cellStyle name="Процентный 5 2 2 2 2 14" xfId="31843"/>
    <cellStyle name="Процентный 5 2 2 2 2 15" xfId="40254"/>
    <cellStyle name="Процентный 5 2 2 2 2 16" xfId="49174"/>
    <cellStyle name="Процентный 5 2 2 2 2 2" xfId="7111"/>
    <cellStyle name="Процентный 5 2 2 2 2 2 10" xfId="10928"/>
    <cellStyle name="Процентный 5 2 2 2 2 2 11" xfId="22424"/>
    <cellStyle name="Процентный 5 2 2 2 2 2 12" xfId="31844"/>
    <cellStyle name="Процентный 5 2 2 2 2 2 13" xfId="40553"/>
    <cellStyle name="Процентный 5 2 2 2 2 2 14" xfId="49473"/>
    <cellStyle name="Процентный 5 2 2 2 2 2 2" xfId="7112"/>
    <cellStyle name="Процентный 5 2 2 2 2 2 2 10" xfId="23023"/>
    <cellStyle name="Процентный 5 2 2 2 2 2 2 11" xfId="31845"/>
    <cellStyle name="Процентный 5 2 2 2 2 2 2 12" xfId="41152"/>
    <cellStyle name="Процентный 5 2 2 2 2 2 2 13" xfId="50072"/>
    <cellStyle name="Процентный 5 2 2 2 2 2 2 2" xfId="7113"/>
    <cellStyle name="Процентный 5 2 2 2 2 2 2 2 2" xfId="7114"/>
    <cellStyle name="Процентный 5 2 2 2 2 2 2 2 2 2" xfId="29551"/>
    <cellStyle name="Процентный 5 2 2 2 2 2 2 2 2 3" xfId="38747"/>
    <cellStyle name="Процентный 5 2 2 2 2 2 2 2 2 4" xfId="47675"/>
    <cellStyle name="Процентный 5 2 2 2 2 2 2 2 2 5" xfId="56595"/>
    <cellStyle name="Процентный 5 2 2 2 2 2 2 2 3" xfId="12905"/>
    <cellStyle name="Процентный 5 2 2 2 2 2 2 2 4" xfId="16764"/>
    <cellStyle name="Процентный 5 2 2 2 2 2 2 2 5" xfId="20624"/>
    <cellStyle name="Процентный 5 2 2 2 2 2 2 2 6" xfId="25686"/>
    <cellStyle name="Процентный 5 2 2 2 2 2 2 2 7" xfId="34887"/>
    <cellStyle name="Процентный 5 2 2 2 2 2 2 2 8" xfId="43815"/>
    <cellStyle name="Процентный 5 2 2 2 2 2 2 2 9" xfId="52735"/>
    <cellStyle name="Процентный 5 2 2 2 2 2 2 3" xfId="7115"/>
    <cellStyle name="Процентный 5 2 2 2 2 2 2 3 2" xfId="7116"/>
    <cellStyle name="Процентный 5 2 2 2 2 2 2 3 2 2" xfId="28220"/>
    <cellStyle name="Процентный 5 2 2 2 2 2 2 3 2 3" xfId="37416"/>
    <cellStyle name="Процентный 5 2 2 2 2 2 2 3 2 4" xfId="46344"/>
    <cellStyle name="Процентный 5 2 2 2 2 2 2 3 2 5" xfId="55264"/>
    <cellStyle name="Процентный 5 2 2 2 2 2 2 3 3" xfId="15433"/>
    <cellStyle name="Процентный 5 2 2 2 2 2 2 3 4" xfId="19293"/>
    <cellStyle name="Процентный 5 2 2 2 2 2 2 3 5" xfId="24355"/>
    <cellStyle name="Процентный 5 2 2 2 2 2 2 3 6" xfId="33558"/>
    <cellStyle name="Процентный 5 2 2 2 2 2 2 3 7" xfId="42484"/>
    <cellStyle name="Процентный 5 2 2 2 2 2 2 3 8" xfId="51404"/>
    <cellStyle name="Процентный 5 2 2 2 2 2 2 4" xfId="7117"/>
    <cellStyle name="Процентный 5 2 2 2 2 2 2 4 2" xfId="30748"/>
    <cellStyle name="Процентный 5 2 2 2 2 2 2 4 3" xfId="39944"/>
    <cellStyle name="Процентный 5 2 2 2 2 2 2 4 4" xfId="48872"/>
    <cellStyle name="Процентный 5 2 2 2 2 2 2 4 5" xfId="57792"/>
    <cellStyle name="Процентный 5 2 2 2 2 2 2 5" xfId="7118"/>
    <cellStyle name="Процентный 5 2 2 2 2 2 2 5 2" xfId="26887"/>
    <cellStyle name="Процентный 5 2 2 2 2 2 2 5 3" xfId="36084"/>
    <cellStyle name="Процентный 5 2 2 2 2 2 2 5 4" xfId="45012"/>
    <cellStyle name="Процентный 5 2 2 2 2 2 2 5 5" xfId="53932"/>
    <cellStyle name="Процентный 5 2 2 2 2 2 2 6" xfId="14102"/>
    <cellStyle name="Процентный 5 2 2 2 2 2 2 7" xfId="17961"/>
    <cellStyle name="Процентный 5 2 2 2 2 2 2 8" xfId="21821"/>
    <cellStyle name="Процентный 5 2 2 2 2 2 2 9" xfId="11449"/>
    <cellStyle name="Процентный 5 2 2 2 2 2 3" xfId="7119"/>
    <cellStyle name="Процентный 5 2 2 2 2 2 3 2" xfId="7120"/>
    <cellStyle name="Процентный 5 2 2 2 2 2 3 2 2" xfId="28953"/>
    <cellStyle name="Процентный 5 2 2 2 2 2 3 2 3" xfId="38149"/>
    <cellStyle name="Процентный 5 2 2 2 2 2 3 2 4" xfId="47077"/>
    <cellStyle name="Процентный 5 2 2 2 2 2 3 2 5" xfId="55997"/>
    <cellStyle name="Процентный 5 2 2 2 2 2 3 3" xfId="12307"/>
    <cellStyle name="Процентный 5 2 2 2 2 2 3 4" xfId="16166"/>
    <cellStyle name="Процентный 5 2 2 2 2 2 3 5" xfId="20026"/>
    <cellStyle name="Процентный 5 2 2 2 2 2 3 6" xfId="25088"/>
    <cellStyle name="Процентный 5 2 2 2 2 2 3 7" xfId="34289"/>
    <cellStyle name="Процентный 5 2 2 2 2 2 3 8" xfId="43217"/>
    <cellStyle name="Процентный 5 2 2 2 2 2 3 9" xfId="52137"/>
    <cellStyle name="Процентный 5 2 2 2 2 2 4" xfId="7121"/>
    <cellStyle name="Процентный 5 2 2 2 2 2 4 2" xfId="7122"/>
    <cellStyle name="Процентный 5 2 2 2 2 2 4 2 2" xfId="27622"/>
    <cellStyle name="Процентный 5 2 2 2 2 2 4 2 3" xfId="36818"/>
    <cellStyle name="Процентный 5 2 2 2 2 2 4 2 4" xfId="45746"/>
    <cellStyle name="Процентный 5 2 2 2 2 2 4 2 5" xfId="54666"/>
    <cellStyle name="Процентный 5 2 2 2 2 2 4 3" xfId="14835"/>
    <cellStyle name="Процентный 5 2 2 2 2 2 4 4" xfId="18695"/>
    <cellStyle name="Процентный 5 2 2 2 2 2 4 5" xfId="23757"/>
    <cellStyle name="Процентный 5 2 2 2 2 2 4 6" xfId="32961"/>
    <cellStyle name="Процентный 5 2 2 2 2 2 4 7" xfId="41886"/>
    <cellStyle name="Процентный 5 2 2 2 2 2 4 8" xfId="50806"/>
    <cellStyle name="Процентный 5 2 2 2 2 2 5" xfId="7123"/>
    <cellStyle name="Процентный 5 2 2 2 2 2 5 2" xfId="30149"/>
    <cellStyle name="Процентный 5 2 2 2 2 2 5 3" xfId="39345"/>
    <cellStyle name="Процентный 5 2 2 2 2 2 5 4" xfId="48273"/>
    <cellStyle name="Процентный 5 2 2 2 2 2 5 5" xfId="57193"/>
    <cellStyle name="Процентный 5 2 2 2 2 2 6" xfId="7124"/>
    <cellStyle name="Процентный 5 2 2 2 2 2 6 2" xfId="26288"/>
    <cellStyle name="Процентный 5 2 2 2 2 2 6 3" xfId="35485"/>
    <cellStyle name="Процентный 5 2 2 2 2 2 6 4" xfId="44413"/>
    <cellStyle name="Процентный 5 2 2 2 2 2 6 5" xfId="53333"/>
    <cellStyle name="Процентный 5 2 2 2 2 2 7" xfId="13503"/>
    <cellStyle name="Процентный 5 2 2 2 2 2 8" xfId="17362"/>
    <cellStyle name="Процентный 5 2 2 2 2 2 9" xfId="21222"/>
    <cellStyle name="Процентный 5 2 2 2 2 3" xfId="7125"/>
    <cellStyle name="Процентный 5 2 2 2 2 3 10" xfId="22724"/>
    <cellStyle name="Процентный 5 2 2 2 2 3 11" xfId="31846"/>
    <cellStyle name="Процентный 5 2 2 2 2 3 12" xfId="40853"/>
    <cellStyle name="Процентный 5 2 2 2 2 3 13" xfId="49773"/>
    <cellStyle name="Процентный 5 2 2 2 2 3 2" xfId="7126"/>
    <cellStyle name="Процентный 5 2 2 2 2 3 2 2" xfId="7127"/>
    <cellStyle name="Процентный 5 2 2 2 2 3 2 2 2" xfId="28654"/>
    <cellStyle name="Процентный 5 2 2 2 2 3 2 2 3" xfId="37850"/>
    <cellStyle name="Процентный 5 2 2 2 2 3 2 2 4" xfId="46778"/>
    <cellStyle name="Процентный 5 2 2 2 2 3 2 2 5" xfId="55698"/>
    <cellStyle name="Процентный 5 2 2 2 2 3 2 3" xfId="12008"/>
    <cellStyle name="Процентный 5 2 2 2 2 3 2 4" xfId="15867"/>
    <cellStyle name="Процентный 5 2 2 2 2 3 2 5" xfId="19727"/>
    <cellStyle name="Процентный 5 2 2 2 2 3 2 6" xfId="24789"/>
    <cellStyle name="Процентный 5 2 2 2 2 3 2 7" xfId="33990"/>
    <cellStyle name="Процентный 5 2 2 2 2 3 2 8" xfId="42918"/>
    <cellStyle name="Процентный 5 2 2 2 2 3 2 9" xfId="51838"/>
    <cellStyle name="Процентный 5 2 2 2 2 3 3" xfId="7128"/>
    <cellStyle name="Процентный 5 2 2 2 2 3 3 2" xfId="7129"/>
    <cellStyle name="Процентный 5 2 2 2 2 3 3 2 2" xfId="27323"/>
    <cellStyle name="Процентный 5 2 2 2 2 3 3 2 3" xfId="36519"/>
    <cellStyle name="Процентный 5 2 2 2 2 3 3 2 4" xfId="45447"/>
    <cellStyle name="Процентный 5 2 2 2 2 3 3 2 5" xfId="54367"/>
    <cellStyle name="Процентный 5 2 2 2 2 3 3 3" xfId="14536"/>
    <cellStyle name="Процентный 5 2 2 2 2 3 3 4" xfId="18396"/>
    <cellStyle name="Процентный 5 2 2 2 2 3 3 5" xfId="23458"/>
    <cellStyle name="Процентный 5 2 2 2 2 3 3 6" xfId="32662"/>
    <cellStyle name="Процентный 5 2 2 2 2 3 3 7" xfId="41587"/>
    <cellStyle name="Процентный 5 2 2 2 2 3 3 8" xfId="50507"/>
    <cellStyle name="Процентный 5 2 2 2 2 3 4" xfId="7130"/>
    <cellStyle name="Процентный 5 2 2 2 2 3 4 2" xfId="30449"/>
    <cellStyle name="Процентный 5 2 2 2 2 3 4 3" xfId="39645"/>
    <cellStyle name="Процентный 5 2 2 2 2 3 4 4" xfId="48573"/>
    <cellStyle name="Процентный 5 2 2 2 2 3 4 5" xfId="57493"/>
    <cellStyle name="Процентный 5 2 2 2 2 3 5" xfId="7131"/>
    <cellStyle name="Процентный 5 2 2 2 2 3 5 2" xfId="26588"/>
    <cellStyle name="Процентный 5 2 2 2 2 3 5 3" xfId="35785"/>
    <cellStyle name="Процентный 5 2 2 2 2 3 5 4" xfId="44713"/>
    <cellStyle name="Процентный 5 2 2 2 2 3 5 5" xfId="53633"/>
    <cellStyle name="Процентный 5 2 2 2 2 3 6" xfId="13803"/>
    <cellStyle name="Процентный 5 2 2 2 2 3 7" xfId="17662"/>
    <cellStyle name="Процентный 5 2 2 2 2 3 8" xfId="21522"/>
    <cellStyle name="Процентный 5 2 2 2 2 3 9" xfId="11150"/>
    <cellStyle name="Процентный 5 2 2 2 2 4" xfId="7132"/>
    <cellStyle name="Процентный 5 2 2 2 2 4 10" xfId="51105"/>
    <cellStyle name="Процентный 5 2 2 2 2 4 2" xfId="7133"/>
    <cellStyle name="Процентный 5 2 2 2 2 4 2 2" xfId="7134"/>
    <cellStyle name="Процентный 5 2 2 2 2 4 2 2 2" xfId="29252"/>
    <cellStyle name="Процентный 5 2 2 2 2 4 2 2 3" xfId="38448"/>
    <cellStyle name="Процентный 5 2 2 2 2 4 2 2 4" xfId="47376"/>
    <cellStyle name="Процентный 5 2 2 2 2 4 2 2 5" xfId="56296"/>
    <cellStyle name="Процентный 5 2 2 2 2 4 2 3" xfId="12606"/>
    <cellStyle name="Процентный 5 2 2 2 2 4 2 4" xfId="16465"/>
    <cellStyle name="Процентный 5 2 2 2 2 4 2 5" xfId="20325"/>
    <cellStyle name="Процентный 5 2 2 2 2 4 2 6" xfId="25387"/>
    <cellStyle name="Процентный 5 2 2 2 2 4 2 7" xfId="34588"/>
    <cellStyle name="Процентный 5 2 2 2 2 4 2 8" xfId="43516"/>
    <cellStyle name="Процентный 5 2 2 2 2 4 2 9" xfId="52436"/>
    <cellStyle name="Процентный 5 2 2 2 2 4 3" xfId="7135"/>
    <cellStyle name="Процентный 5 2 2 2 2 4 3 2" xfId="27921"/>
    <cellStyle name="Процентный 5 2 2 2 2 4 3 3" xfId="37117"/>
    <cellStyle name="Процентный 5 2 2 2 2 4 3 4" xfId="46045"/>
    <cellStyle name="Процентный 5 2 2 2 2 4 3 5" xfId="54965"/>
    <cellStyle name="Процентный 5 2 2 2 2 4 4" xfId="11569"/>
    <cellStyle name="Процентный 5 2 2 2 2 4 5" xfId="15134"/>
    <cellStyle name="Процентный 5 2 2 2 2 4 6" xfId="18994"/>
    <cellStyle name="Процентный 5 2 2 2 2 4 7" xfId="24056"/>
    <cellStyle name="Процентный 5 2 2 2 2 4 8" xfId="33259"/>
    <cellStyle name="Процентный 5 2 2 2 2 4 9" xfId="42185"/>
    <cellStyle name="Процентный 5 2 2 2 2 5" xfId="7136"/>
    <cellStyle name="Процентный 5 2 2 2 2 5 2" xfId="7137"/>
    <cellStyle name="Процентный 5 2 2 2 2 5 2 2" xfId="28354"/>
    <cellStyle name="Процентный 5 2 2 2 2 5 2 3" xfId="37550"/>
    <cellStyle name="Процентный 5 2 2 2 2 5 2 4" xfId="46478"/>
    <cellStyle name="Процентный 5 2 2 2 2 5 2 5" xfId="55398"/>
    <cellStyle name="Процентный 5 2 2 2 2 5 3" xfId="11708"/>
    <cellStyle name="Процентный 5 2 2 2 2 5 4" xfId="15567"/>
    <cellStyle name="Процентный 5 2 2 2 2 5 5" xfId="19427"/>
    <cellStyle name="Процентный 5 2 2 2 2 5 6" xfId="24489"/>
    <cellStyle name="Процентный 5 2 2 2 2 5 7" xfId="33691"/>
    <cellStyle name="Процентный 5 2 2 2 2 5 8" xfId="42618"/>
    <cellStyle name="Процентный 5 2 2 2 2 5 9" xfId="51538"/>
    <cellStyle name="Процентный 5 2 2 2 2 6" xfId="7138"/>
    <cellStyle name="Процентный 5 2 2 2 2 6 2" xfId="7139"/>
    <cellStyle name="Процентный 5 2 2 2 2 6 2 2" xfId="27022"/>
    <cellStyle name="Процентный 5 2 2 2 2 6 2 3" xfId="36219"/>
    <cellStyle name="Процентный 5 2 2 2 2 6 2 4" xfId="45147"/>
    <cellStyle name="Процентный 5 2 2 2 2 6 2 5" xfId="54067"/>
    <cellStyle name="Процентный 5 2 2 2 2 6 3" xfId="14236"/>
    <cellStyle name="Процентный 5 2 2 2 2 6 4" xfId="18096"/>
    <cellStyle name="Процентный 5 2 2 2 2 6 5" xfId="23158"/>
    <cellStyle name="Процентный 5 2 2 2 2 6 6" xfId="32290"/>
    <cellStyle name="Процентный 5 2 2 2 2 6 7" xfId="41287"/>
    <cellStyle name="Процентный 5 2 2 2 2 6 8" xfId="50207"/>
    <cellStyle name="Процентный 5 2 2 2 2 7" xfId="7140"/>
    <cellStyle name="Процентный 5 2 2 2 2 7 2" xfId="29850"/>
    <cellStyle name="Процентный 5 2 2 2 2 7 3" xfId="39046"/>
    <cellStyle name="Процентный 5 2 2 2 2 7 4" xfId="47974"/>
    <cellStyle name="Процентный 5 2 2 2 2 7 5" xfId="56894"/>
    <cellStyle name="Процентный 5 2 2 2 2 8" xfId="7141"/>
    <cellStyle name="Процентный 5 2 2 2 2 8 2" xfId="25989"/>
    <cellStyle name="Процентный 5 2 2 2 2 8 3" xfId="35186"/>
    <cellStyle name="Процентный 5 2 2 2 2 8 4" xfId="44114"/>
    <cellStyle name="Процентный 5 2 2 2 2 8 5" xfId="53034"/>
    <cellStyle name="Процентный 5 2 2 2 2 9" xfId="13204"/>
    <cellStyle name="Процентный 5 2 2 2 3" xfId="7142"/>
    <cellStyle name="Процентный 5 2 2 2 3 10" xfId="10814"/>
    <cellStyle name="Процентный 5 2 2 2 3 11" xfId="22309"/>
    <cellStyle name="Процентный 5 2 2 2 3 12" xfId="31847"/>
    <cellStyle name="Процентный 5 2 2 2 3 13" xfId="40439"/>
    <cellStyle name="Процентный 5 2 2 2 3 14" xfId="49359"/>
    <cellStyle name="Процентный 5 2 2 2 3 2" xfId="7143"/>
    <cellStyle name="Процентный 5 2 2 2 3 2 10" xfId="22909"/>
    <cellStyle name="Процентный 5 2 2 2 3 2 11" xfId="31848"/>
    <cellStyle name="Процентный 5 2 2 2 3 2 12" xfId="41038"/>
    <cellStyle name="Процентный 5 2 2 2 3 2 13" xfId="49958"/>
    <cellStyle name="Процентный 5 2 2 2 3 2 2" xfId="7144"/>
    <cellStyle name="Процентный 5 2 2 2 3 2 2 2" xfId="7145"/>
    <cellStyle name="Процентный 5 2 2 2 3 2 2 2 2" xfId="29437"/>
    <cellStyle name="Процентный 5 2 2 2 3 2 2 2 3" xfId="38633"/>
    <cellStyle name="Процентный 5 2 2 2 3 2 2 2 4" xfId="47561"/>
    <cellStyle name="Процентный 5 2 2 2 3 2 2 2 5" xfId="56481"/>
    <cellStyle name="Процентный 5 2 2 2 3 2 2 3" xfId="12791"/>
    <cellStyle name="Процентный 5 2 2 2 3 2 2 4" xfId="16650"/>
    <cellStyle name="Процентный 5 2 2 2 3 2 2 5" xfId="20510"/>
    <cellStyle name="Процентный 5 2 2 2 3 2 2 6" xfId="25572"/>
    <cellStyle name="Процентный 5 2 2 2 3 2 2 7" xfId="34773"/>
    <cellStyle name="Процентный 5 2 2 2 3 2 2 8" xfId="43701"/>
    <cellStyle name="Процентный 5 2 2 2 3 2 2 9" xfId="52621"/>
    <cellStyle name="Процентный 5 2 2 2 3 2 3" xfId="7146"/>
    <cellStyle name="Процентный 5 2 2 2 3 2 3 2" xfId="7147"/>
    <cellStyle name="Процентный 5 2 2 2 3 2 3 2 2" xfId="28106"/>
    <cellStyle name="Процентный 5 2 2 2 3 2 3 2 3" xfId="37302"/>
    <cellStyle name="Процентный 5 2 2 2 3 2 3 2 4" xfId="46230"/>
    <cellStyle name="Процентный 5 2 2 2 3 2 3 2 5" xfId="55150"/>
    <cellStyle name="Процентный 5 2 2 2 3 2 3 3" xfId="15319"/>
    <cellStyle name="Процентный 5 2 2 2 3 2 3 4" xfId="19179"/>
    <cellStyle name="Процентный 5 2 2 2 3 2 3 5" xfId="24241"/>
    <cellStyle name="Процентный 5 2 2 2 3 2 3 6" xfId="33444"/>
    <cellStyle name="Процентный 5 2 2 2 3 2 3 7" xfId="42370"/>
    <cellStyle name="Процентный 5 2 2 2 3 2 3 8" xfId="51290"/>
    <cellStyle name="Процентный 5 2 2 2 3 2 4" xfId="7148"/>
    <cellStyle name="Процентный 5 2 2 2 3 2 4 2" xfId="30634"/>
    <cellStyle name="Процентный 5 2 2 2 3 2 4 3" xfId="39830"/>
    <cellStyle name="Процентный 5 2 2 2 3 2 4 4" xfId="48758"/>
    <cellStyle name="Процентный 5 2 2 2 3 2 4 5" xfId="57678"/>
    <cellStyle name="Процентный 5 2 2 2 3 2 5" xfId="7149"/>
    <cellStyle name="Процентный 5 2 2 2 3 2 5 2" xfId="26773"/>
    <cellStyle name="Процентный 5 2 2 2 3 2 5 3" xfId="35970"/>
    <cellStyle name="Процентный 5 2 2 2 3 2 5 4" xfId="44898"/>
    <cellStyle name="Процентный 5 2 2 2 3 2 5 5" xfId="53818"/>
    <cellStyle name="Процентный 5 2 2 2 3 2 6" xfId="13988"/>
    <cellStyle name="Процентный 5 2 2 2 3 2 7" xfId="17847"/>
    <cellStyle name="Процентный 5 2 2 2 3 2 8" xfId="21707"/>
    <cellStyle name="Процентный 5 2 2 2 3 2 9" xfId="11335"/>
    <cellStyle name="Процентный 5 2 2 2 3 3" xfId="7150"/>
    <cellStyle name="Процентный 5 2 2 2 3 3 2" xfId="7151"/>
    <cellStyle name="Процентный 5 2 2 2 3 3 2 2" xfId="28839"/>
    <cellStyle name="Процентный 5 2 2 2 3 3 2 3" xfId="38035"/>
    <cellStyle name="Процентный 5 2 2 2 3 3 2 4" xfId="46963"/>
    <cellStyle name="Процентный 5 2 2 2 3 3 2 5" xfId="55883"/>
    <cellStyle name="Процентный 5 2 2 2 3 3 3" xfId="12193"/>
    <cellStyle name="Процентный 5 2 2 2 3 3 4" xfId="16052"/>
    <cellStyle name="Процентный 5 2 2 2 3 3 5" xfId="19912"/>
    <cellStyle name="Процентный 5 2 2 2 3 3 6" xfId="24974"/>
    <cellStyle name="Процентный 5 2 2 2 3 3 7" xfId="34175"/>
    <cellStyle name="Процентный 5 2 2 2 3 3 8" xfId="43103"/>
    <cellStyle name="Процентный 5 2 2 2 3 3 9" xfId="52023"/>
    <cellStyle name="Процентный 5 2 2 2 3 4" xfId="7152"/>
    <cellStyle name="Процентный 5 2 2 2 3 4 2" xfId="7153"/>
    <cellStyle name="Процентный 5 2 2 2 3 4 2 2" xfId="27508"/>
    <cellStyle name="Процентный 5 2 2 2 3 4 2 3" xfId="36704"/>
    <cellStyle name="Процентный 5 2 2 2 3 4 2 4" xfId="45632"/>
    <cellStyle name="Процентный 5 2 2 2 3 4 2 5" xfId="54552"/>
    <cellStyle name="Процентный 5 2 2 2 3 4 3" xfId="14721"/>
    <cellStyle name="Процентный 5 2 2 2 3 4 4" xfId="18581"/>
    <cellStyle name="Процентный 5 2 2 2 3 4 5" xfId="23643"/>
    <cellStyle name="Процентный 5 2 2 2 3 4 6" xfId="32847"/>
    <cellStyle name="Процентный 5 2 2 2 3 4 7" xfId="41772"/>
    <cellStyle name="Процентный 5 2 2 2 3 4 8" xfId="50692"/>
    <cellStyle name="Процентный 5 2 2 2 3 5" xfId="7154"/>
    <cellStyle name="Процентный 5 2 2 2 3 5 2" xfId="30035"/>
    <cellStyle name="Процентный 5 2 2 2 3 5 3" xfId="39231"/>
    <cellStyle name="Процентный 5 2 2 2 3 5 4" xfId="48159"/>
    <cellStyle name="Процентный 5 2 2 2 3 5 5" xfId="57079"/>
    <cellStyle name="Процентный 5 2 2 2 3 6" xfId="7155"/>
    <cellStyle name="Процентный 5 2 2 2 3 6 2" xfId="26174"/>
    <cellStyle name="Процентный 5 2 2 2 3 6 3" xfId="35371"/>
    <cellStyle name="Процентный 5 2 2 2 3 6 4" xfId="44299"/>
    <cellStyle name="Процентный 5 2 2 2 3 6 5" xfId="53219"/>
    <cellStyle name="Процентный 5 2 2 2 3 7" xfId="13389"/>
    <cellStyle name="Процентный 5 2 2 2 3 8" xfId="17248"/>
    <cellStyle name="Процентный 5 2 2 2 3 9" xfId="21108"/>
    <cellStyle name="Процентный 5 2 2 2 4" xfId="7156"/>
    <cellStyle name="Процентный 5 2 2 2 4 10" xfId="22610"/>
    <cellStyle name="Процентный 5 2 2 2 4 11" xfId="31849"/>
    <cellStyle name="Процентный 5 2 2 2 4 12" xfId="40739"/>
    <cellStyle name="Процентный 5 2 2 2 4 13" xfId="49659"/>
    <cellStyle name="Процентный 5 2 2 2 4 2" xfId="7157"/>
    <cellStyle name="Процентный 5 2 2 2 4 2 2" xfId="7158"/>
    <cellStyle name="Процентный 5 2 2 2 4 2 2 2" xfId="28540"/>
    <cellStyle name="Процентный 5 2 2 2 4 2 2 3" xfId="37736"/>
    <cellStyle name="Процентный 5 2 2 2 4 2 2 4" xfId="46664"/>
    <cellStyle name="Процентный 5 2 2 2 4 2 2 5" xfId="55584"/>
    <cellStyle name="Процентный 5 2 2 2 4 2 3" xfId="11894"/>
    <cellStyle name="Процентный 5 2 2 2 4 2 4" xfId="15753"/>
    <cellStyle name="Процентный 5 2 2 2 4 2 5" xfId="19613"/>
    <cellStyle name="Процентный 5 2 2 2 4 2 6" xfId="24675"/>
    <cellStyle name="Процентный 5 2 2 2 4 2 7" xfId="33877"/>
    <cellStyle name="Процентный 5 2 2 2 4 2 8" xfId="42804"/>
    <cellStyle name="Процентный 5 2 2 2 4 2 9" xfId="51724"/>
    <cellStyle name="Процентный 5 2 2 2 4 3" xfId="7159"/>
    <cellStyle name="Процентный 5 2 2 2 4 3 2" xfId="7160"/>
    <cellStyle name="Процентный 5 2 2 2 4 3 2 2" xfId="27208"/>
    <cellStyle name="Процентный 5 2 2 2 4 3 2 3" xfId="36405"/>
    <cellStyle name="Процентный 5 2 2 2 4 3 2 4" xfId="45333"/>
    <cellStyle name="Процентный 5 2 2 2 4 3 2 5" xfId="54253"/>
    <cellStyle name="Процентный 5 2 2 2 4 3 3" xfId="14422"/>
    <cellStyle name="Процентный 5 2 2 2 4 3 4" xfId="18282"/>
    <cellStyle name="Процентный 5 2 2 2 4 3 5" xfId="23344"/>
    <cellStyle name="Процентный 5 2 2 2 4 3 6" xfId="32549"/>
    <cellStyle name="Процентный 5 2 2 2 4 3 7" xfId="41473"/>
    <cellStyle name="Процентный 5 2 2 2 4 3 8" xfId="50393"/>
    <cellStyle name="Процентный 5 2 2 2 4 4" xfId="7161"/>
    <cellStyle name="Процентный 5 2 2 2 4 4 2" xfId="30335"/>
    <cellStyle name="Процентный 5 2 2 2 4 4 3" xfId="39531"/>
    <cellStyle name="Процентный 5 2 2 2 4 4 4" xfId="48459"/>
    <cellStyle name="Процентный 5 2 2 2 4 4 5" xfId="57379"/>
    <cellStyle name="Процентный 5 2 2 2 4 5" xfId="7162"/>
    <cellStyle name="Процентный 5 2 2 2 4 5 2" xfId="26474"/>
    <cellStyle name="Процентный 5 2 2 2 4 5 3" xfId="35671"/>
    <cellStyle name="Процентный 5 2 2 2 4 5 4" xfId="44599"/>
    <cellStyle name="Процентный 5 2 2 2 4 5 5" xfId="53519"/>
    <cellStyle name="Процентный 5 2 2 2 4 6" xfId="13689"/>
    <cellStyle name="Процентный 5 2 2 2 4 7" xfId="17548"/>
    <cellStyle name="Процентный 5 2 2 2 4 8" xfId="21408"/>
    <cellStyle name="Процентный 5 2 2 2 4 9" xfId="10513"/>
    <cellStyle name="Процентный 5 2 2 2 5" xfId="7163"/>
    <cellStyle name="Процентный 5 2 2 2 5 10" xfId="50991"/>
    <cellStyle name="Процентный 5 2 2 2 5 2" xfId="7164"/>
    <cellStyle name="Процентный 5 2 2 2 5 2 2" xfId="7165"/>
    <cellStyle name="Процентный 5 2 2 2 5 2 2 2" xfId="29138"/>
    <cellStyle name="Процентный 5 2 2 2 5 2 2 3" xfId="38334"/>
    <cellStyle name="Процентный 5 2 2 2 5 2 2 4" xfId="47262"/>
    <cellStyle name="Процентный 5 2 2 2 5 2 2 5" xfId="56182"/>
    <cellStyle name="Процентный 5 2 2 2 5 2 3" xfId="12492"/>
    <cellStyle name="Процентный 5 2 2 2 5 2 4" xfId="16351"/>
    <cellStyle name="Процентный 5 2 2 2 5 2 5" xfId="20211"/>
    <cellStyle name="Процентный 5 2 2 2 5 2 6" xfId="25273"/>
    <cellStyle name="Процентный 5 2 2 2 5 2 7" xfId="34474"/>
    <cellStyle name="Процентный 5 2 2 2 5 2 8" xfId="43402"/>
    <cellStyle name="Процентный 5 2 2 2 5 2 9" xfId="52322"/>
    <cellStyle name="Процентный 5 2 2 2 5 3" xfId="7166"/>
    <cellStyle name="Процентный 5 2 2 2 5 3 2" xfId="27807"/>
    <cellStyle name="Процентный 5 2 2 2 5 3 3" xfId="37003"/>
    <cellStyle name="Процентный 5 2 2 2 5 3 4" xfId="45931"/>
    <cellStyle name="Процентный 5 2 2 2 5 3 5" xfId="54851"/>
    <cellStyle name="Процентный 5 2 2 2 5 4" xfId="11522"/>
    <cellStyle name="Процентный 5 2 2 2 5 5" xfId="15020"/>
    <cellStyle name="Процентный 5 2 2 2 5 6" xfId="18880"/>
    <cellStyle name="Процентный 5 2 2 2 5 7" xfId="23942"/>
    <cellStyle name="Процентный 5 2 2 2 5 8" xfId="33145"/>
    <cellStyle name="Процентный 5 2 2 2 5 9" xfId="42071"/>
    <cellStyle name="Процентный 5 2 2 2 6" xfId="7167"/>
    <cellStyle name="Процентный 5 2 2 2 6 2" xfId="7168"/>
    <cellStyle name="Процентный 5 2 2 2 6 2 2" xfId="28309"/>
    <cellStyle name="Процентный 5 2 2 2 6 2 3" xfId="37505"/>
    <cellStyle name="Процентный 5 2 2 2 6 2 4" xfId="46433"/>
    <cellStyle name="Процентный 5 2 2 2 6 2 5" xfId="55353"/>
    <cellStyle name="Процентный 5 2 2 2 6 3" xfId="11663"/>
    <cellStyle name="Процентный 5 2 2 2 6 4" xfId="15522"/>
    <cellStyle name="Процентный 5 2 2 2 6 5" xfId="19382"/>
    <cellStyle name="Процентный 5 2 2 2 6 6" xfId="24444"/>
    <cellStyle name="Процентный 5 2 2 2 6 7" xfId="33646"/>
    <cellStyle name="Процентный 5 2 2 2 6 8" xfId="42573"/>
    <cellStyle name="Процентный 5 2 2 2 6 9" xfId="51493"/>
    <cellStyle name="Процентный 5 2 2 2 7" xfId="7169"/>
    <cellStyle name="Процентный 5 2 2 2 7 2" xfId="7170"/>
    <cellStyle name="Процентный 5 2 2 2 7 2 2" xfId="26977"/>
    <cellStyle name="Процентный 5 2 2 2 7 2 3" xfId="36174"/>
    <cellStyle name="Процентный 5 2 2 2 7 2 4" xfId="45102"/>
    <cellStyle name="Процентный 5 2 2 2 7 2 5" xfId="54022"/>
    <cellStyle name="Процентный 5 2 2 2 7 3" xfId="14191"/>
    <cellStyle name="Процентный 5 2 2 2 7 4" xfId="18051"/>
    <cellStyle name="Процентный 5 2 2 2 7 5" xfId="23113"/>
    <cellStyle name="Процентный 5 2 2 2 7 6" xfId="32323"/>
    <cellStyle name="Процентный 5 2 2 2 7 7" xfId="41242"/>
    <cellStyle name="Процентный 5 2 2 2 7 8" xfId="50162"/>
    <cellStyle name="Процентный 5 2 2 2 8" xfId="7171"/>
    <cellStyle name="Процентный 5 2 2 2 8 2" xfId="29736"/>
    <cellStyle name="Процентный 5 2 2 2 8 3" xfId="38932"/>
    <cellStyle name="Процентный 5 2 2 2 8 4" xfId="47860"/>
    <cellStyle name="Процентный 5 2 2 2 8 5" xfId="56780"/>
    <cellStyle name="Процентный 5 2 2 2 9" xfId="7172"/>
    <cellStyle name="Процентный 5 2 2 2 9 2" xfId="25871"/>
    <cellStyle name="Процентный 5 2 2 2 9 3" xfId="35072"/>
    <cellStyle name="Процентный 5 2 2 2 9 4" xfId="44000"/>
    <cellStyle name="Процентный 5 2 2 2 9 5" xfId="52920"/>
    <cellStyle name="Процентный 5 2 2 20" xfId="12927"/>
    <cellStyle name="Процентный 5 2 2 21" xfId="16786"/>
    <cellStyle name="Процентный 5 2 2 22" xfId="20646"/>
    <cellStyle name="Процентный 5 2 2 23" xfId="10246"/>
    <cellStyle name="Процентный 5 2 2 24" xfId="21847"/>
    <cellStyle name="Процентный 5 2 2 25" xfId="31826"/>
    <cellStyle name="Процентный 5 2 2 26" xfId="39977"/>
    <cellStyle name="Процентный 5 2 2 27" xfId="48897"/>
    <cellStyle name="Процентный 5 2 2 3" xfId="7173"/>
    <cellStyle name="Процентный 5 2 2 3 10" xfId="16950"/>
    <cellStyle name="Процентный 5 2 2 3 11" xfId="20810"/>
    <cellStyle name="Процентный 5 2 2 3 12" xfId="10293"/>
    <cellStyle name="Процентный 5 2 2 3 13" xfId="22011"/>
    <cellStyle name="Процентный 5 2 2 3 14" xfId="31850"/>
    <cellStyle name="Процентный 5 2 2 3 15" xfId="40141"/>
    <cellStyle name="Процентный 5 2 2 3 16" xfId="49061"/>
    <cellStyle name="Процентный 5 2 2 3 2" xfId="7174"/>
    <cellStyle name="Процентный 5 2 2 3 2 10" xfId="10815"/>
    <cellStyle name="Процентный 5 2 2 3 2 11" xfId="22310"/>
    <cellStyle name="Процентный 5 2 2 3 2 12" xfId="31851"/>
    <cellStyle name="Процентный 5 2 2 3 2 13" xfId="40440"/>
    <cellStyle name="Процентный 5 2 2 3 2 14" xfId="49360"/>
    <cellStyle name="Процентный 5 2 2 3 2 2" xfId="7175"/>
    <cellStyle name="Процентный 5 2 2 3 2 2 10" xfId="22910"/>
    <cellStyle name="Процентный 5 2 2 3 2 2 11" xfId="31852"/>
    <cellStyle name="Процентный 5 2 2 3 2 2 12" xfId="41039"/>
    <cellStyle name="Процентный 5 2 2 3 2 2 13" xfId="49959"/>
    <cellStyle name="Процентный 5 2 2 3 2 2 2" xfId="7176"/>
    <cellStyle name="Процентный 5 2 2 3 2 2 2 2" xfId="7177"/>
    <cellStyle name="Процентный 5 2 2 3 2 2 2 2 2" xfId="29438"/>
    <cellStyle name="Процентный 5 2 2 3 2 2 2 2 3" xfId="38634"/>
    <cellStyle name="Процентный 5 2 2 3 2 2 2 2 4" xfId="47562"/>
    <cellStyle name="Процентный 5 2 2 3 2 2 2 2 5" xfId="56482"/>
    <cellStyle name="Процентный 5 2 2 3 2 2 2 3" xfId="12792"/>
    <cellStyle name="Процентный 5 2 2 3 2 2 2 4" xfId="16651"/>
    <cellStyle name="Процентный 5 2 2 3 2 2 2 5" xfId="20511"/>
    <cellStyle name="Процентный 5 2 2 3 2 2 2 6" xfId="25573"/>
    <cellStyle name="Процентный 5 2 2 3 2 2 2 7" xfId="34774"/>
    <cellStyle name="Процентный 5 2 2 3 2 2 2 8" xfId="43702"/>
    <cellStyle name="Процентный 5 2 2 3 2 2 2 9" xfId="52622"/>
    <cellStyle name="Процентный 5 2 2 3 2 2 3" xfId="7178"/>
    <cellStyle name="Процентный 5 2 2 3 2 2 3 2" xfId="7179"/>
    <cellStyle name="Процентный 5 2 2 3 2 2 3 2 2" xfId="28107"/>
    <cellStyle name="Процентный 5 2 2 3 2 2 3 2 3" xfId="37303"/>
    <cellStyle name="Процентный 5 2 2 3 2 2 3 2 4" xfId="46231"/>
    <cellStyle name="Процентный 5 2 2 3 2 2 3 2 5" xfId="55151"/>
    <cellStyle name="Процентный 5 2 2 3 2 2 3 3" xfId="15320"/>
    <cellStyle name="Процентный 5 2 2 3 2 2 3 4" xfId="19180"/>
    <cellStyle name="Процентный 5 2 2 3 2 2 3 5" xfId="24242"/>
    <cellStyle name="Процентный 5 2 2 3 2 2 3 6" xfId="33445"/>
    <cellStyle name="Процентный 5 2 2 3 2 2 3 7" xfId="42371"/>
    <cellStyle name="Процентный 5 2 2 3 2 2 3 8" xfId="51291"/>
    <cellStyle name="Процентный 5 2 2 3 2 2 4" xfId="7180"/>
    <cellStyle name="Процентный 5 2 2 3 2 2 4 2" xfId="30635"/>
    <cellStyle name="Процентный 5 2 2 3 2 2 4 3" xfId="39831"/>
    <cellStyle name="Процентный 5 2 2 3 2 2 4 4" xfId="48759"/>
    <cellStyle name="Процентный 5 2 2 3 2 2 4 5" xfId="57679"/>
    <cellStyle name="Процентный 5 2 2 3 2 2 5" xfId="7181"/>
    <cellStyle name="Процентный 5 2 2 3 2 2 5 2" xfId="26774"/>
    <cellStyle name="Процентный 5 2 2 3 2 2 5 3" xfId="35971"/>
    <cellStyle name="Процентный 5 2 2 3 2 2 5 4" xfId="44899"/>
    <cellStyle name="Процентный 5 2 2 3 2 2 5 5" xfId="53819"/>
    <cellStyle name="Процентный 5 2 2 3 2 2 6" xfId="13989"/>
    <cellStyle name="Процентный 5 2 2 3 2 2 7" xfId="17848"/>
    <cellStyle name="Процентный 5 2 2 3 2 2 8" xfId="21708"/>
    <cellStyle name="Процентный 5 2 2 3 2 2 9" xfId="11336"/>
    <cellStyle name="Процентный 5 2 2 3 2 3" xfId="7182"/>
    <cellStyle name="Процентный 5 2 2 3 2 3 2" xfId="7183"/>
    <cellStyle name="Процентный 5 2 2 3 2 3 2 2" xfId="28840"/>
    <cellStyle name="Процентный 5 2 2 3 2 3 2 3" xfId="38036"/>
    <cellStyle name="Процентный 5 2 2 3 2 3 2 4" xfId="46964"/>
    <cellStyle name="Процентный 5 2 2 3 2 3 2 5" xfId="55884"/>
    <cellStyle name="Процентный 5 2 2 3 2 3 3" xfId="12194"/>
    <cellStyle name="Процентный 5 2 2 3 2 3 4" xfId="16053"/>
    <cellStyle name="Процентный 5 2 2 3 2 3 5" xfId="19913"/>
    <cellStyle name="Процентный 5 2 2 3 2 3 6" xfId="24975"/>
    <cellStyle name="Процентный 5 2 2 3 2 3 7" xfId="34176"/>
    <cellStyle name="Процентный 5 2 2 3 2 3 8" xfId="43104"/>
    <cellStyle name="Процентный 5 2 2 3 2 3 9" xfId="52024"/>
    <cellStyle name="Процентный 5 2 2 3 2 4" xfId="7184"/>
    <cellStyle name="Процентный 5 2 2 3 2 4 2" xfId="7185"/>
    <cellStyle name="Процентный 5 2 2 3 2 4 2 2" xfId="27509"/>
    <cellStyle name="Процентный 5 2 2 3 2 4 2 3" xfId="36705"/>
    <cellStyle name="Процентный 5 2 2 3 2 4 2 4" xfId="45633"/>
    <cellStyle name="Процентный 5 2 2 3 2 4 2 5" xfId="54553"/>
    <cellStyle name="Процентный 5 2 2 3 2 4 3" xfId="14722"/>
    <cellStyle name="Процентный 5 2 2 3 2 4 4" xfId="18582"/>
    <cellStyle name="Процентный 5 2 2 3 2 4 5" xfId="23644"/>
    <cellStyle name="Процентный 5 2 2 3 2 4 6" xfId="32848"/>
    <cellStyle name="Процентный 5 2 2 3 2 4 7" xfId="41773"/>
    <cellStyle name="Процентный 5 2 2 3 2 4 8" xfId="50693"/>
    <cellStyle name="Процентный 5 2 2 3 2 5" xfId="7186"/>
    <cellStyle name="Процентный 5 2 2 3 2 5 2" xfId="30036"/>
    <cellStyle name="Процентный 5 2 2 3 2 5 3" xfId="39232"/>
    <cellStyle name="Процентный 5 2 2 3 2 5 4" xfId="48160"/>
    <cellStyle name="Процентный 5 2 2 3 2 5 5" xfId="57080"/>
    <cellStyle name="Процентный 5 2 2 3 2 6" xfId="7187"/>
    <cellStyle name="Процентный 5 2 2 3 2 6 2" xfId="26175"/>
    <cellStyle name="Процентный 5 2 2 3 2 6 3" xfId="35372"/>
    <cellStyle name="Процентный 5 2 2 3 2 6 4" xfId="44300"/>
    <cellStyle name="Процентный 5 2 2 3 2 6 5" xfId="53220"/>
    <cellStyle name="Процентный 5 2 2 3 2 7" xfId="13390"/>
    <cellStyle name="Процентный 5 2 2 3 2 8" xfId="17249"/>
    <cellStyle name="Процентный 5 2 2 3 2 9" xfId="21109"/>
    <cellStyle name="Процентный 5 2 2 3 3" xfId="7188"/>
    <cellStyle name="Процентный 5 2 2 3 3 10" xfId="22611"/>
    <cellStyle name="Процентный 5 2 2 3 3 11" xfId="31853"/>
    <cellStyle name="Процентный 5 2 2 3 3 12" xfId="40740"/>
    <cellStyle name="Процентный 5 2 2 3 3 13" xfId="49660"/>
    <cellStyle name="Процентный 5 2 2 3 3 2" xfId="7189"/>
    <cellStyle name="Процентный 5 2 2 3 3 2 2" xfId="7190"/>
    <cellStyle name="Процентный 5 2 2 3 3 2 2 2" xfId="28541"/>
    <cellStyle name="Процентный 5 2 2 3 3 2 2 3" xfId="37737"/>
    <cellStyle name="Процентный 5 2 2 3 3 2 2 4" xfId="46665"/>
    <cellStyle name="Процентный 5 2 2 3 3 2 2 5" xfId="55585"/>
    <cellStyle name="Процентный 5 2 2 3 3 2 3" xfId="11895"/>
    <cellStyle name="Процентный 5 2 2 3 3 2 4" xfId="15754"/>
    <cellStyle name="Процентный 5 2 2 3 3 2 5" xfId="19614"/>
    <cellStyle name="Процентный 5 2 2 3 3 2 6" xfId="24676"/>
    <cellStyle name="Процентный 5 2 2 3 3 2 7" xfId="33878"/>
    <cellStyle name="Процентный 5 2 2 3 3 2 8" xfId="42805"/>
    <cellStyle name="Процентный 5 2 2 3 3 2 9" xfId="51725"/>
    <cellStyle name="Процентный 5 2 2 3 3 3" xfId="7191"/>
    <cellStyle name="Процентный 5 2 2 3 3 3 2" xfId="7192"/>
    <cellStyle name="Процентный 5 2 2 3 3 3 2 2" xfId="27209"/>
    <cellStyle name="Процентный 5 2 2 3 3 3 2 3" xfId="36406"/>
    <cellStyle name="Процентный 5 2 2 3 3 3 2 4" xfId="45334"/>
    <cellStyle name="Процентный 5 2 2 3 3 3 2 5" xfId="54254"/>
    <cellStyle name="Процентный 5 2 2 3 3 3 3" xfId="14423"/>
    <cellStyle name="Процентный 5 2 2 3 3 3 4" xfId="18283"/>
    <cellStyle name="Процентный 5 2 2 3 3 3 5" xfId="23345"/>
    <cellStyle name="Процентный 5 2 2 3 3 3 6" xfId="32550"/>
    <cellStyle name="Процентный 5 2 2 3 3 3 7" xfId="41474"/>
    <cellStyle name="Процентный 5 2 2 3 3 3 8" xfId="50394"/>
    <cellStyle name="Процентный 5 2 2 3 3 4" xfId="7193"/>
    <cellStyle name="Процентный 5 2 2 3 3 4 2" xfId="30336"/>
    <cellStyle name="Процентный 5 2 2 3 3 4 3" xfId="39532"/>
    <cellStyle name="Процентный 5 2 2 3 3 4 4" xfId="48460"/>
    <cellStyle name="Процентный 5 2 2 3 3 4 5" xfId="57380"/>
    <cellStyle name="Процентный 5 2 2 3 3 5" xfId="7194"/>
    <cellStyle name="Процентный 5 2 2 3 3 5 2" xfId="26475"/>
    <cellStyle name="Процентный 5 2 2 3 3 5 3" xfId="35672"/>
    <cellStyle name="Процентный 5 2 2 3 3 5 4" xfId="44600"/>
    <cellStyle name="Процентный 5 2 2 3 3 5 5" xfId="53520"/>
    <cellStyle name="Процентный 5 2 2 3 3 6" xfId="13690"/>
    <cellStyle name="Процентный 5 2 2 3 3 7" xfId="17549"/>
    <cellStyle name="Процентный 5 2 2 3 3 8" xfId="21409"/>
    <cellStyle name="Процентный 5 2 2 3 3 9" xfId="10514"/>
    <cellStyle name="Процентный 5 2 2 3 4" xfId="7195"/>
    <cellStyle name="Процентный 5 2 2 3 4 10" xfId="50992"/>
    <cellStyle name="Процентный 5 2 2 3 4 2" xfId="7196"/>
    <cellStyle name="Процентный 5 2 2 3 4 2 2" xfId="7197"/>
    <cellStyle name="Процентный 5 2 2 3 4 2 2 2" xfId="29139"/>
    <cellStyle name="Процентный 5 2 2 3 4 2 2 3" xfId="38335"/>
    <cellStyle name="Процентный 5 2 2 3 4 2 2 4" xfId="47263"/>
    <cellStyle name="Процентный 5 2 2 3 4 2 2 5" xfId="56183"/>
    <cellStyle name="Процентный 5 2 2 3 4 2 3" xfId="12493"/>
    <cellStyle name="Процентный 5 2 2 3 4 2 4" xfId="16352"/>
    <cellStyle name="Процентный 5 2 2 3 4 2 5" xfId="20212"/>
    <cellStyle name="Процентный 5 2 2 3 4 2 6" xfId="25274"/>
    <cellStyle name="Процентный 5 2 2 3 4 2 7" xfId="34475"/>
    <cellStyle name="Процентный 5 2 2 3 4 2 8" xfId="43403"/>
    <cellStyle name="Процентный 5 2 2 3 4 2 9" xfId="52323"/>
    <cellStyle name="Процентный 5 2 2 3 4 3" xfId="7198"/>
    <cellStyle name="Процентный 5 2 2 3 4 3 2" xfId="27808"/>
    <cellStyle name="Процентный 5 2 2 3 4 3 3" xfId="37004"/>
    <cellStyle name="Процентный 5 2 2 3 4 3 4" xfId="45932"/>
    <cellStyle name="Процентный 5 2 2 3 4 3 5" xfId="54852"/>
    <cellStyle name="Процентный 5 2 2 3 4 4" xfId="11523"/>
    <cellStyle name="Процентный 5 2 2 3 4 5" xfId="15021"/>
    <cellStyle name="Процентный 5 2 2 3 4 6" xfId="18881"/>
    <cellStyle name="Процентный 5 2 2 3 4 7" xfId="23943"/>
    <cellStyle name="Процентный 5 2 2 3 4 8" xfId="33146"/>
    <cellStyle name="Процентный 5 2 2 3 4 9" xfId="42072"/>
    <cellStyle name="Процентный 5 2 2 3 5" xfId="7199"/>
    <cellStyle name="Процентный 5 2 2 3 5 2" xfId="7200"/>
    <cellStyle name="Процентный 5 2 2 3 5 2 2" xfId="28276"/>
    <cellStyle name="Процентный 5 2 2 3 5 2 3" xfId="37472"/>
    <cellStyle name="Процентный 5 2 2 3 5 2 4" xfId="46400"/>
    <cellStyle name="Процентный 5 2 2 3 5 2 5" xfId="55320"/>
    <cellStyle name="Процентный 5 2 2 3 5 3" xfId="11630"/>
    <cellStyle name="Процентный 5 2 2 3 5 4" xfId="15489"/>
    <cellStyle name="Процентный 5 2 2 3 5 5" xfId="19349"/>
    <cellStyle name="Процентный 5 2 2 3 5 6" xfId="24411"/>
    <cellStyle name="Процентный 5 2 2 3 5 7" xfId="33613"/>
    <cellStyle name="Процентный 5 2 2 3 5 8" xfId="42540"/>
    <cellStyle name="Процентный 5 2 2 3 5 9" xfId="51460"/>
    <cellStyle name="Процентный 5 2 2 3 6" xfId="7201"/>
    <cellStyle name="Процентный 5 2 2 3 6 2" xfId="7202"/>
    <cellStyle name="Процентный 5 2 2 3 6 2 2" xfId="26944"/>
    <cellStyle name="Процентный 5 2 2 3 6 2 3" xfId="36141"/>
    <cellStyle name="Процентный 5 2 2 3 6 2 4" xfId="45069"/>
    <cellStyle name="Процентный 5 2 2 3 6 2 5" xfId="53989"/>
    <cellStyle name="Процентный 5 2 2 3 6 3" xfId="14158"/>
    <cellStyle name="Процентный 5 2 2 3 6 4" xfId="18018"/>
    <cellStyle name="Процентный 5 2 2 3 6 5" xfId="23080"/>
    <cellStyle name="Процентный 5 2 2 3 6 6" xfId="32307"/>
    <cellStyle name="Процентный 5 2 2 3 6 7" xfId="41209"/>
    <cellStyle name="Процентный 5 2 2 3 6 8" xfId="50129"/>
    <cellStyle name="Процентный 5 2 2 3 7" xfId="7203"/>
    <cellStyle name="Процентный 5 2 2 3 7 2" xfId="29737"/>
    <cellStyle name="Процентный 5 2 2 3 7 3" xfId="38933"/>
    <cellStyle name="Процентный 5 2 2 3 7 4" xfId="47861"/>
    <cellStyle name="Процентный 5 2 2 3 7 5" xfId="56781"/>
    <cellStyle name="Процентный 5 2 2 3 8" xfId="7204"/>
    <cellStyle name="Процентный 5 2 2 3 8 2" xfId="25872"/>
    <cellStyle name="Процентный 5 2 2 3 8 3" xfId="35073"/>
    <cellStyle name="Процентный 5 2 2 3 8 4" xfId="44001"/>
    <cellStyle name="Процентный 5 2 2 3 8 5" xfId="52921"/>
    <cellStyle name="Процентный 5 2 2 3 9" xfId="13091"/>
    <cellStyle name="Процентный 5 2 2 4" xfId="7205"/>
    <cellStyle name="Процентный 5 2 2 4 10" xfId="16951"/>
    <cellStyle name="Процентный 5 2 2 4 11" xfId="20811"/>
    <cellStyle name="Процентный 5 2 2 4 12" xfId="10315"/>
    <cellStyle name="Процентный 5 2 2 4 13" xfId="22012"/>
    <cellStyle name="Процентный 5 2 2 4 14" xfId="31854"/>
    <cellStyle name="Процентный 5 2 2 4 15" xfId="40142"/>
    <cellStyle name="Процентный 5 2 2 4 16" xfId="49062"/>
    <cellStyle name="Процентный 5 2 2 4 2" xfId="7206"/>
    <cellStyle name="Процентный 5 2 2 4 2 10" xfId="10816"/>
    <cellStyle name="Процентный 5 2 2 4 2 11" xfId="22311"/>
    <cellStyle name="Процентный 5 2 2 4 2 12" xfId="31855"/>
    <cellStyle name="Процентный 5 2 2 4 2 13" xfId="40441"/>
    <cellStyle name="Процентный 5 2 2 4 2 14" xfId="49361"/>
    <cellStyle name="Процентный 5 2 2 4 2 2" xfId="7207"/>
    <cellStyle name="Процентный 5 2 2 4 2 2 10" xfId="22911"/>
    <cellStyle name="Процентный 5 2 2 4 2 2 11" xfId="31856"/>
    <cellStyle name="Процентный 5 2 2 4 2 2 12" xfId="41040"/>
    <cellStyle name="Процентный 5 2 2 4 2 2 13" xfId="49960"/>
    <cellStyle name="Процентный 5 2 2 4 2 2 2" xfId="7208"/>
    <cellStyle name="Процентный 5 2 2 4 2 2 2 2" xfId="7209"/>
    <cellStyle name="Процентный 5 2 2 4 2 2 2 2 2" xfId="29439"/>
    <cellStyle name="Процентный 5 2 2 4 2 2 2 2 3" xfId="38635"/>
    <cellStyle name="Процентный 5 2 2 4 2 2 2 2 4" xfId="47563"/>
    <cellStyle name="Процентный 5 2 2 4 2 2 2 2 5" xfId="56483"/>
    <cellStyle name="Процентный 5 2 2 4 2 2 2 3" xfId="12793"/>
    <cellStyle name="Процентный 5 2 2 4 2 2 2 4" xfId="16652"/>
    <cellStyle name="Процентный 5 2 2 4 2 2 2 5" xfId="20512"/>
    <cellStyle name="Процентный 5 2 2 4 2 2 2 6" xfId="25574"/>
    <cellStyle name="Процентный 5 2 2 4 2 2 2 7" xfId="34775"/>
    <cellStyle name="Процентный 5 2 2 4 2 2 2 8" xfId="43703"/>
    <cellStyle name="Процентный 5 2 2 4 2 2 2 9" xfId="52623"/>
    <cellStyle name="Процентный 5 2 2 4 2 2 3" xfId="7210"/>
    <cellStyle name="Процентный 5 2 2 4 2 2 3 2" xfId="7211"/>
    <cellStyle name="Процентный 5 2 2 4 2 2 3 2 2" xfId="28108"/>
    <cellStyle name="Процентный 5 2 2 4 2 2 3 2 3" xfId="37304"/>
    <cellStyle name="Процентный 5 2 2 4 2 2 3 2 4" xfId="46232"/>
    <cellStyle name="Процентный 5 2 2 4 2 2 3 2 5" xfId="55152"/>
    <cellStyle name="Процентный 5 2 2 4 2 2 3 3" xfId="15321"/>
    <cellStyle name="Процентный 5 2 2 4 2 2 3 4" xfId="19181"/>
    <cellStyle name="Процентный 5 2 2 4 2 2 3 5" xfId="24243"/>
    <cellStyle name="Процентный 5 2 2 4 2 2 3 6" xfId="33446"/>
    <cellStyle name="Процентный 5 2 2 4 2 2 3 7" xfId="42372"/>
    <cellStyle name="Процентный 5 2 2 4 2 2 3 8" xfId="51292"/>
    <cellStyle name="Процентный 5 2 2 4 2 2 4" xfId="7212"/>
    <cellStyle name="Процентный 5 2 2 4 2 2 4 2" xfId="30636"/>
    <cellStyle name="Процентный 5 2 2 4 2 2 4 3" xfId="39832"/>
    <cellStyle name="Процентный 5 2 2 4 2 2 4 4" xfId="48760"/>
    <cellStyle name="Процентный 5 2 2 4 2 2 4 5" xfId="57680"/>
    <cellStyle name="Процентный 5 2 2 4 2 2 5" xfId="7213"/>
    <cellStyle name="Процентный 5 2 2 4 2 2 5 2" xfId="26775"/>
    <cellStyle name="Процентный 5 2 2 4 2 2 5 3" xfId="35972"/>
    <cellStyle name="Процентный 5 2 2 4 2 2 5 4" xfId="44900"/>
    <cellStyle name="Процентный 5 2 2 4 2 2 5 5" xfId="53820"/>
    <cellStyle name="Процентный 5 2 2 4 2 2 6" xfId="13990"/>
    <cellStyle name="Процентный 5 2 2 4 2 2 7" xfId="17849"/>
    <cellStyle name="Процентный 5 2 2 4 2 2 8" xfId="21709"/>
    <cellStyle name="Процентный 5 2 2 4 2 2 9" xfId="11337"/>
    <cellStyle name="Процентный 5 2 2 4 2 3" xfId="7214"/>
    <cellStyle name="Процентный 5 2 2 4 2 3 2" xfId="7215"/>
    <cellStyle name="Процентный 5 2 2 4 2 3 2 2" xfId="28841"/>
    <cellStyle name="Процентный 5 2 2 4 2 3 2 3" xfId="38037"/>
    <cellStyle name="Процентный 5 2 2 4 2 3 2 4" xfId="46965"/>
    <cellStyle name="Процентный 5 2 2 4 2 3 2 5" xfId="55885"/>
    <cellStyle name="Процентный 5 2 2 4 2 3 3" xfId="12195"/>
    <cellStyle name="Процентный 5 2 2 4 2 3 4" xfId="16054"/>
    <cellStyle name="Процентный 5 2 2 4 2 3 5" xfId="19914"/>
    <cellStyle name="Процентный 5 2 2 4 2 3 6" xfId="24976"/>
    <cellStyle name="Процентный 5 2 2 4 2 3 7" xfId="34177"/>
    <cellStyle name="Процентный 5 2 2 4 2 3 8" xfId="43105"/>
    <cellStyle name="Процентный 5 2 2 4 2 3 9" xfId="52025"/>
    <cellStyle name="Процентный 5 2 2 4 2 4" xfId="7216"/>
    <cellStyle name="Процентный 5 2 2 4 2 4 2" xfId="7217"/>
    <cellStyle name="Процентный 5 2 2 4 2 4 2 2" xfId="27510"/>
    <cellStyle name="Процентный 5 2 2 4 2 4 2 3" xfId="36706"/>
    <cellStyle name="Процентный 5 2 2 4 2 4 2 4" xfId="45634"/>
    <cellStyle name="Процентный 5 2 2 4 2 4 2 5" xfId="54554"/>
    <cellStyle name="Процентный 5 2 2 4 2 4 3" xfId="14723"/>
    <cellStyle name="Процентный 5 2 2 4 2 4 4" xfId="18583"/>
    <cellStyle name="Процентный 5 2 2 4 2 4 5" xfId="23645"/>
    <cellStyle name="Процентный 5 2 2 4 2 4 6" xfId="32849"/>
    <cellStyle name="Процентный 5 2 2 4 2 4 7" xfId="41774"/>
    <cellStyle name="Процентный 5 2 2 4 2 4 8" xfId="50694"/>
    <cellStyle name="Процентный 5 2 2 4 2 5" xfId="7218"/>
    <cellStyle name="Процентный 5 2 2 4 2 5 2" xfId="30037"/>
    <cellStyle name="Процентный 5 2 2 4 2 5 3" xfId="39233"/>
    <cellStyle name="Процентный 5 2 2 4 2 5 4" xfId="48161"/>
    <cellStyle name="Процентный 5 2 2 4 2 5 5" xfId="57081"/>
    <cellStyle name="Процентный 5 2 2 4 2 6" xfId="7219"/>
    <cellStyle name="Процентный 5 2 2 4 2 6 2" xfId="26176"/>
    <cellStyle name="Процентный 5 2 2 4 2 6 3" xfId="35373"/>
    <cellStyle name="Процентный 5 2 2 4 2 6 4" xfId="44301"/>
    <cellStyle name="Процентный 5 2 2 4 2 6 5" xfId="53221"/>
    <cellStyle name="Процентный 5 2 2 4 2 7" xfId="13391"/>
    <cellStyle name="Процентный 5 2 2 4 2 8" xfId="17250"/>
    <cellStyle name="Процентный 5 2 2 4 2 9" xfId="21110"/>
    <cellStyle name="Процентный 5 2 2 4 3" xfId="7220"/>
    <cellStyle name="Процентный 5 2 2 4 3 10" xfId="22612"/>
    <cellStyle name="Процентный 5 2 2 4 3 11" xfId="31857"/>
    <cellStyle name="Процентный 5 2 2 4 3 12" xfId="40741"/>
    <cellStyle name="Процентный 5 2 2 4 3 13" xfId="49661"/>
    <cellStyle name="Процентный 5 2 2 4 3 2" xfId="7221"/>
    <cellStyle name="Процентный 5 2 2 4 3 2 2" xfId="7222"/>
    <cellStyle name="Процентный 5 2 2 4 3 2 2 2" xfId="28542"/>
    <cellStyle name="Процентный 5 2 2 4 3 2 2 3" xfId="37738"/>
    <cellStyle name="Процентный 5 2 2 4 3 2 2 4" xfId="46666"/>
    <cellStyle name="Процентный 5 2 2 4 3 2 2 5" xfId="55586"/>
    <cellStyle name="Процентный 5 2 2 4 3 2 3" xfId="11896"/>
    <cellStyle name="Процентный 5 2 2 4 3 2 4" xfId="15755"/>
    <cellStyle name="Процентный 5 2 2 4 3 2 5" xfId="19615"/>
    <cellStyle name="Процентный 5 2 2 4 3 2 6" xfId="24677"/>
    <cellStyle name="Процентный 5 2 2 4 3 2 7" xfId="33879"/>
    <cellStyle name="Процентный 5 2 2 4 3 2 8" xfId="42806"/>
    <cellStyle name="Процентный 5 2 2 4 3 2 9" xfId="51726"/>
    <cellStyle name="Процентный 5 2 2 4 3 3" xfId="7223"/>
    <cellStyle name="Процентный 5 2 2 4 3 3 2" xfId="7224"/>
    <cellStyle name="Процентный 5 2 2 4 3 3 2 2" xfId="27210"/>
    <cellStyle name="Процентный 5 2 2 4 3 3 2 3" xfId="36407"/>
    <cellStyle name="Процентный 5 2 2 4 3 3 2 4" xfId="45335"/>
    <cellStyle name="Процентный 5 2 2 4 3 3 2 5" xfId="54255"/>
    <cellStyle name="Процентный 5 2 2 4 3 3 3" xfId="14424"/>
    <cellStyle name="Процентный 5 2 2 4 3 3 4" xfId="18284"/>
    <cellStyle name="Процентный 5 2 2 4 3 3 5" xfId="23346"/>
    <cellStyle name="Процентный 5 2 2 4 3 3 6" xfId="32551"/>
    <cellStyle name="Процентный 5 2 2 4 3 3 7" xfId="41475"/>
    <cellStyle name="Процентный 5 2 2 4 3 3 8" xfId="50395"/>
    <cellStyle name="Процентный 5 2 2 4 3 4" xfId="7225"/>
    <cellStyle name="Процентный 5 2 2 4 3 4 2" xfId="30337"/>
    <cellStyle name="Процентный 5 2 2 4 3 4 3" xfId="39533"/>
    <cellStyle name="Процентный 5 2 2 4 3 4 4" xfId="48461"/>
    <cellStyle name="Процентный 5 2 2 4 3 4 5" xfId="57381"/>
    <cellStyle name="Процентный 5 2 2 4 3 5" xfId="7226"/>
    <cellStyle name="Процентный 5 2 2 4 3 5 2" xfId="26476"/>
    <cellStyle name="Процентный 5 2 2 4 3 5 3" xfId="35673"/>
    <cellStyle name="Процентный 5 2 2 4 3 5 4" xfId="44601"/>
    <cellStyle name="Процентный 5 2 2 4 3 5 5" xfId="53521"/>
    <cellStyle name="Процентный 5 2 2 4 3 6" xfId="13691"/>
    <cellStyle name="Процентный 5 2 2 4 3 7" xfId="17550"/>
    <cellStyle name="Процентный 5 2 2 4 3 8" xfId="21410"/>
    <cellStyle name="Процентный 5 2 2 4 3 9" xfId="10515"/>
    <cellStyle name="Процентный 5 2 2 4 4" xfId="7227"/>
    <cellStyle name="Процентный 5 2 2 4 4 10" xfId="50993"/>
    <cellStyle name="Процентный 5 2 2 4 4 2" xfId="7228"/>
    <cellStyle name="Процентный 5 2 2 4 4 2 2" xfId="7229"/>
    <cellStyle name="Процентный 5 2 2 4 4 2 2 2" xfId="29140"/>
    <cellStyle name="Процентный 5 2 2 4 4 2 2 3" xfId="38336"/>
    <cellStyle name="Процентный 5 2 2 4 4 2 2 4" xfId="47264"/>
    <cellStyle name="Процентный 5 2 2 4 4 2 2 5" xfId="56184"/>
    <cellStyle name="Процентный 5 2 2 4 4 2 3" xfId="12494"/>
    <cellStyle name="Процентный 5 2 2 4 4 2 4" xfId="16353"/>
    <cellStyle name="Процентный 5 2 2 4 4 2 5" xfId="20213"/>
    <cellStyle name="Процентный 5 2 2 4 4 2 6" xfId="25275"/>
    <cellStyle name="Процентный 5 2 2 4 4 2 7" xfId="34476"/>
    <cellStyle name="Процентный 5 2 2 4 4 2 8" xfId="43404"/>
    <cellStyle name="Процентный 5 2 2 4 4 2 9" xfId="52324"/>
    <cellStyle name="Процентный 5 2 2 4 4 3" xfId="7230"/>
    <cellStyle name="Процентный 5 2 2 4 4 3 2" xfId="27809"/>
    <cellStyle name="Процентный 5 2 2 4 4 3 3" xfId="37005"/>
    <cellStyle name="Процентный 5 2 2 4 4 3 4" xfId="45933"/>
    <cellStyle name="Процентный 5 2 2 4 4 3 5" xfId="54853"/>
    <cellStyle name="Процентный 5 2 2 4 4 4" xfId="11524"/>
    <cellStyle name="Процентный 5 2 2 4 4 5" xfId="15022"/>
    <cellStyle name="Процентный 5 2 2 4 4 6" xfId="18882"/>
    <cellStyle name="Процентный 5 2 2 4 4 7" xfId="23944"/>
    <cellStyle name="Процентный 5 2 2 4 4 8" xfId="33147"/>
    <cellStyle name="Процентный 5 2 2 4 4 9" xfId="42073"/>
    <cellStyle name="Процентный 5 2 2 4 5" xfId="7231"/>
    <cellStyle name="Процентный 5 2 2 4 5 2" xfId="7232"/>
    <cellStyle name="Процентный 5 2 2 4 5 2 2" xfId="28331"/>
    <cellStyle name="Процентный 5 2 2 4 5 2 3" xfId="37527"/>
    <cellStyle name="Процентный 5 2 2 4 5 2 4" xfId="46455"/>
    <cellStyle name="Процентный 5 2 2 4 5 2 5" xfId="55375"/>
    <cellStyle name="Процентный 5 2 2 4 5 3" xfId="11685"/>
    <cellStyle name="Процентный 5 2 2 4 5 4" xfId="15544"/>
    <cellStyle name="Процентный 5 2 2 4 5 5" xfId="19404"/>
    <cellStyle name="Процентный 5 2 2 4 5 6" xfId="24466"/>
    <cellStyle name="Процентный 5 2 2 4 5 7" xfId="33668"/>
    <cellStyle name="Процентный 5 2 2 4 5 8" xfId="42595"/>
    <cellStyle name="Процентный 5 2 2 4 5 9" xfId="51515"/>
    <cellStyle name="Процентный 5 2 2 4 6" xfId="7233"/>
    <cellStyle name="Процентный 5 2 2 4 6 2" xfId="7234"/>
    <cellStyle name="Процентный 5 2 2 4 6 2 2" xfId="26999"/>
    <cellStyle name="Процентный 5 2 2 4 6 2 3" xfId="36196"/>
    <cellStyle name="Процентный 5 2 2 4 6 2 4" xfId="45124"/>
    <cellStyle name="Процентный 5 2 2 4 6 2 5" xfId="54044"/>
    <cellStyle name="Процентный 5 2 2 4 6 3" xfId="14213"/>
    <cellStyle name="Процентный 5 2 2 4 6 4" xfId="18073"/>
    <cellStyle name="Процентный 5 2 2 4 6 5" xfId="23135"/>
    <cellStyle name="Процентный 5 2 2 4 6 6" xfId="32328"/>
    <cellStyle name="Процентный 5 2 2 4 6 7" xfId="41264"/>
    <cellStyle name="Процентный 5 2 2 4 6 8" xfId="50184"/>
    <cellStyle name="Процентный 5 2 2 4 7" xfId="7235"/>
    <cellStyle name="Процентный 5 2 2 4 7 2" xfId="29738"/>
    <cellStyle name="Процентный 5 2 2 4 7 3" xfId="38934"/>
    <cellStyle name="Процентный 5 2 2 4 7 4" xfId="47862"/>
    <cellStyle name="Процентный 5 2 2 4 7 5" xfId="56782"/>
    <cellStyle name="Процентный 5 2 2 4 8" xfId="7236"/>
    <cellStyle name="Процентный 5 2 2 4 8 2" xfId="25873"/>
    <cellStyle name="Процентный 5 2 2 4 8 3" xfId="35074"/>
    <cellStyle name="Процентный 5 2 2 4 8 4" xfId="44002"/>
    <cellStyle name="Процентный 5 2 2 4 8 5" xfId="52922"/>
    <cellStyle name="Процентный 5 2 2 4 9" xfId="13092"/>
    <cellStyle name="Процентный 5 2 2 5" xfId="7237"/>
    <cellStyle name="Процентный 5 2 2 5 10" xfId="20812"/>
    <cellStyle name="Процентный 5 2 2 5 11" xfId="10516"/>
    <cellStyle name="Процентный 5 2 2 5 12" xfId="22013"/>
    <cellStyle name="Процентный 5 2 2 5 13" xfId="31858"/>
    <cellStyle name="Процентный 5 2 2 5 14" xfId="40143"/>
    <cellStyle name="Процентный 5 2 2 5 15" xfId="49063"/>
    <cellStyle name="Процентный 5 2 2 5 2" xfId="7238"/>
    <cellStyle name="Процентный 5 2 2 5 2 10" xfId="10817"/>
    <cellStyle name="Процентный 5 2 2 5 2 11" xfId="22312"/>
    <cellStyle name="Процентный 5 2 2 5 2 12" xfId="31859"/>
    <cellStyle name="Процентный 5 2 2 5 2 13" xfId="40442"/>
    <cellStyle name="Процентный 5 2 2 5 2 14" xfId="49362"/>
    <cellStyle name="Процентный 5 2 2 5 2 2" xfId="7239"/>
    <cellStyle name="Процентный 5 2 2 5 2 2 10" xfId="22912"/>
    <cellStyle name="Процентный 5 2 2 5 2 2 11" xfId="31860"/>
    <cellStyle name="Процентный 5 2 2 5 2 2 12" xfId="41041"/>
    <cellStyle name="Процентный 5 2 2 5 2 2 13" xfId="49961"/>
    <cellStyle name="Процентный 5 2 2 5 2 2 2" xfId="7240"/>
    <cellStyle name="Процентный 5 2 2 5 2 2 2 2" xfId="7241"/>
    <cellStyle name="Процентный 5 2 2 5 2 2 2 2 2" xfId="29440"/>
    <cellStyle name="Процентный 5 2 2 5 2 2 2 2 3" xfId="38636"/>
    <cellStyle name="Процентный 5 2 2 5 2 2 2 2 4" xfId="47564"/>
    <cellStyle name="Процентный 5 2 2 5 2 2 2 2 5" xfId="56484"/>
    <cellStyle name="Процентный 5 2 2 5 2 2 2 3" xfId="12794"/>
    <cellStyle name="Процентный 5 2 2 5 2 2 2 4" xfId="16653"/>
    <cellStyle name="Процентный 5 2 2 5 2 2 2 5" xfId="20513"/>
    <cellStyle name="Процентный 5 2 2 5 2 2 2 6" xfId="25575"/>
    <cellStyle name="Процентный 5 2 2 5 2 2 2 7" xfId="34776"/>
    <cellStyle name="Процентный 5 2 2 5 2 2 2 8" xfId="43704"/>
    <cellStyle name="Процентный 5 2 2 5 2 2 2 9" xfId="52624"/>
    <cellStyle name="Процентный 5 2 2 5 2 2 3" xfId="7242"/>
    <cellStyle name="Процентный 5 2 2 5 2 2 3 2" xfId="7243"/>
    <cellStyle name="Процентный 5 2 2 5 2 2 3 2 2" xfId="28109"/>
    <cellStyle name="Процентный 5 2 2 5 2 2 3 2 3" xfId="37305"/>
    <cellStyle name="Процентный 5 2 2 5 2 2 3 2 4" xfId="46233"/>
    <cellStyle name="Процентный 5 2 2 5 2 2 3 2 5" xfId="55153"/>
    <cellStyle name="Процентный 5 2 2 5 2 2 3 3" xfId="15322"/>
    <cellStyle name="Процентный 5 2 2 5 2 2 3 4" xfId="19182"/>
    <cellStyle name="Процентный 5 2 2 5 2 2 3 5" xfId="24244"/>
    <cellStyle name="Процентный 5 2 2 5 2 2 3 6" xfId="33447"/>
    <cellStyle name="Процентный 5 2 2 5 2 2 3 7" xfId="42373"/>
    <cellStyle name="Процентный 5 2 2 5 2 2 3 8" xfId="51293"/>
    <cellStyle name="Процентный 5 2 2 5 2 2 4" xfId="7244"/>
    <cellStyle name="Процентный 5 2 2 5 2 2 4 2" xfId="30637"/>
    <cellStyle name="Процентный 5 2 2 5 2 2 4 3" xfId="39833"/>
    <cellStyle name="Процентный 5 2 2 5 2 2 4 4" xfId="48761"/>
    <cellStyle name="Процентный 5 2 2 5 2 2 4 5" xfId="57681"/>
    <cellStyle name="Процентный 5 2 2 5 2 2 5" xfId="7245"/>
    <cellStyle name="Процентный 5 2 2 5 2 2 5 2" xfId="26776"/>
    <cellStyle name="Процентный 5 2 2 5 2 2 5 3" xfId="35973"/>
    <cellStyle name="Процентный 5 2 2 5 2 2 5 4" xfId="44901"/>
    <cellStyle name="Процентный 5 2 2 5 2 2 5 5" xfId="53821"/>
    <cellStyle name="Процентный 5 2 2 5 2 2 6" xfId="13991"/>
    <cellStyle name="Процентный 5 2 2 5 2 2 7" xfId="17850"/>
    <cellStyle name="Процентный 5 2 2 5 2 2 8" xfId="21710"/>
    <cellStyle name="Процентный 5 2 2 5 2 2 9" xfId="11338"/>
    <cellStyle name="Процентный 5 2 2 5 2 3" xfId="7246"/>
    <cellStyle name="Процентный 5 2 2 5 2 3 2" xfId="7247"/>
    <cellStyle name="Процентный 5 2 2 5 2 3 2 2" xfId="28842"/>
    <cellStyle name="Процентный 5 2 2 5 2 3 2 3" xfId="38038"/>
    <cellStyle name="Процентный 5 2 2 5 2 3 2 4" xfId="46966"/>
    <cellStyle name="Процентный 5 2 2 5 2 3 2 5" xfId="55886"/>
    <cellStyle name="Процентный 5 2 2 5 2 3 3" xfId="12196"/>
    <cellStyle name="Процентный 5 2 2 5 2 3 4" xfId="16055"/>
    <cellStyle name="Процентный 5 2 2 5 2 3 5" xfId="19915"/>
    <cellStyle name="Процентный 5 2 2 5 2 3 6" xfId="24977"/>
    <cellStyle name="Процентный 5 2 2 5 2 3 7" xfId="34178"/>
    <cellStyle name="Процентный 5 2 2 5 2 3 8" xfId="43106"/>
    <cellStyle name="Процентный 5 2 2 5 2 3 9" xfId="52026"/>
    <cellStyle name="Процентный 5 2 2 5 2 4" xfId="7248"/>
    <cellStyle name="Процентный 5 2 2 5 2 4 2" xfId="7249"/>
    <cellStyle name="Процентный 5 2 2 5 2 4 2 2" xfId="27511"/>
    <cellStyle name="Процентный 5 2 2 5 2 4 2 3" xfId="36707"/>
    <cellStyle name="Процентный 5 2 2 5 2 4 2 4" xfId="45635"/>
    <cellStyle name="Процентный 5 2 2 5 2 4 2 5" xfId="54555"/>
    <cellStyle name="Процентный 5 2 2 5 2 4 3" xfId="14724"/>
    <cellStyle name="Процентный 5 2 2 5 2 4 4" xfId="18584"/>
    <cellStyle name="Процентный 5 2 2 5 2 4 5" xfId="23646"/>
    <cellStyle name="Процентный 5 2 2 5 2 4 6" xfId="32850"/>
    <cellStyle name="Процентный 5 2 2 5 2 4 7" xfId="41775"/>
    <cellStyle name="Процентный 5 2 2 5 2 4 8" xfId="50695"/>
    <cellStyle name="Процентный 5 2 2 5 2 5" xfId="7250"/>
    <cellStyle name="Процентный 5 2 2 5 2 5 2" xfId="30038"/>
    <cellStyle name="Процентный 5 2 2 5 2 5 3" xfId="39234"/>
    <cellStyle name="Процентный 5 2 2 5 2 5 4" xfId="48162"/>
    <cellStyle name="Процентный 5 2 2 5 2 5 5" xfId="57082"/>
    <cellStyle name="Процентный 5 2 2 5 2 6" xfId="7251"/>
    <cellStyle name="Процентный 5 2 2 5 2 6 2" xfId="26177"/>
    <cellStyle name="Процентный 5 2 2 5 2 6 3" xfId="35374"/>
    <cellStyle name="Процентный 5 2 2 5 2 6 4" xfId="44302"/>
    <cellStyle name="Процентный 5 2 2 5 2 6 5" xfId="53222"/>
    <cellStyle name="Процентный 5 2 2 5 2 7" xfId="13392"/>
    <cellStyle name="Процентный 5 2 2 5 2 8" xfId="17251"/>
    <cellStyle name="Процентный 5 2 2 5 2 9" xfId="21111"/>
    <cellStyle name="Процентный 5 2 2 5 3" xfId="7252"/>
    <cellStyle name="Процентный 5 2 2 5 3 10" xfId="22613"/>
    <cellStyle name="Процентный 5 2 2 5 3 11" xfId="31861"/>
    <cellStyle name="Процентный 5 2 2 5 3 12" xfId="40742"/>
    <cellStyle name="Процентный 5 2 2 5 3 13" xfId="49662"/>
    <cellStyle name="Процентный 5 2 2 5 3 2" xfId="7253"/>
    <cellStyle name="Процентный 5 2 2 5 3 2 2" xfId="7254"/>
    <cellStyle name="Процентный 5 2 2 5 3 2 2 2" xfId="29141"/>
    <cellStyle name="Процентный 5 2 2 5 3 2 2 3" xfId="38337"/>
    <cellStyle name="Процентный 5 2 2 5 3 2 2 4" xfId="47265"/>
    <cellStyle name="Процентный 5 2 2 5 3 2 2 5" xfId="56185"/>
    <cellStyle name="Процентный 5 2 2 5 3 2 3" xfId="12495"/>
    <cellStyle name="Процентный 5 2 2 5 3 2 4" xfId="16354"/>
    <cellStyle name="Процентный 5 2 2 5 3 2 5" xfId="20214"/>
    <cellStyle name="Процентный 5 2 2 5 3 2 6" xfId="25276"/>
    <cellStyle name="Процентный 5 2 2 5 3 2 7" xfId="34477"/>
    <cellStyle name="Процентный 5 2 2 5 3 2 8" xfId="43405"/>
    <cellStyle name="Процентный 5 2 2 5 3 2 9" xfId="52325"/>
    <cellStyle name="Процентный 5 2 2 5 3 3" xfId="7255"/>
    <cellStyle name="Процентный 5 2 2 5 3 3 2" xfId="7256"/>
    <cellStyle name="Процентный 5 2 2 5 3 3 2 2" xfId="27810"/>
    <cellStyle name="Процентный 5 2 2 5 3 3 2 3" xfId="37006"/>
    <cellStyle name="Процентный 5 2 2 5 3 3 2 4" xfId="45934"/>
    <cellStyle name="Процентный 5 2 2 5 3 3 2 5" xfId="54854"/>
    <cellStyle name="Процентный 5 2 2 5 3 3 3" xfId="15023"/>
    <cellStyle name="Процентный 5 2 2 5 3 3 4" xfId="18883"/>
    <cellStyle name="Процентный 5 2 2 5 3 3 5" xfId="23945"/>
    <cellStyle name="Процентный 5 2 2 5 3 3 6" xfId="33148"/>
    <cellStyle name="Процентный 5 2 2 5 3 3 7" xfId="42074"/>
    <cellStyle name="Процентный 5 2 2 5 3 3 8" xfId="50994"/>
    <cellStyle name="Процентный 5 2 2 5 3 4" xfId="7257"/>
    <cellStyle name="Процентный 5 2 2 5 3 4 2" xfId="30338"/>
    <cellStyle name="Процентный 5 2 2 5 3 4 3" xfId="39534"/>
    <cellStyle name="Процентный 5 2 2 5 3 4 4" xfId="48462"/>
    <cellStyle name="Процентный 5 2 2 5 3 4 5" xfId="57382"/>
    <cellStyle name="Процентный 5 2 2 5 3 5" xfId="7258"/>
    <cellStyle name="Процентный 5 2 2 5 3 5 2" xfId="26477"/>
    <cellStyle name="Процентный 5 2 2 5 3 5 3" xfId="35674"/>
    <cellStyle name="Процентный 5 2 2 5 3 5 4" xfId="44602"/>
    <cellStyle name="Процентный 5 2 2 5 3 5 5" xfId="53522"/>
    <cellStyle name="Процентный 5 2 2 5 3 6" xfId="13692"/>
    <cellStyle name="Процентный 5 2 2 5 3 7" xfId="17551"/>
    <cellStyle name="Процентный 5 2 2 5 3 8" xfId="21411"/>
    <cellStyle name="Процентный 5 2 2 5 3 9" xfId="11059"/>
    <cellStyle name="Процентный 5 2 2 5 4" xfId="7259"/>
    <cellStyle name="Процентный 5 2 2 5 4 2" xfId="7260"/>
    <cellStyle name="Процентный 5 2 2 5 4 2 2" xfId="28543"/>
    <cellStyle name="Процентный 5 2 2 5 4 2 3" xfId="37739"/>
    <cellStyle name="Процентный 5 2 2 5 4 2 4" xfId="46667"/>
    <cellStyle name="Процентный 5 2 2 5 4 2 5" xfId="55587"/>
    <cellStyle name="Процентный 5 2 2 5 4 3" xfId="11897"/>
    <cellStyle name="Процентный 5 2 2 5 4 4" xfId="15756"/>
    <cellStyle name="Процентный 5 2 2 5 4 5" xfId="19616"/>
    <cellStyle name="Процентный 5 2 2 5 4 6" xfId="24678"/>
    <cellStyle name="Процентный 5 2 2 5 4 7" xfId="33880"/>
    <cellStyle name="Процентный 5 2 2 5 4 8" xfId="42807"/>
    <cellStyle name="Процентный 5 2 2 5 4 9" xfId="51727"/>
    <cellStyle name="Процентный 5 2 2 5 5" xfId="7261"/>
    <cellStyle name="Процентный 5 2 2 5 5 2" xfId="7262"/>
    <cellStyle name="Процентный 5 2 2 5 5 2 2" xfId="27211"/>
    <cellStyle name="Процентный 5 2 2 5 5 2 3" xfId="36408"/>
    <cellStyle name="Процентный 5 2 2 5 5 2 4" xfId="45336"/>
    <cellStyle name="Процентный 5 2 2 5 5 2 5" xfId="54256"/>
    <cellStyle name="Процентный 5 2 2 5 5 3" xfId="14425"/>
    <cellStyle name="Процентный 5 2 2 5 5 4" xfId="18285"/>
    <cellStyle name="Процентный 5 2 2 5 5 5" xfId="23347"/>
    <cellStyle name="Процентный 5 2 2 5 5 6" xfId="32552"/>
    <cellStyle name="Процентный 5 2 2 5 5 7" xfId="41476"/>
    <cellStyle name="Процентный 5 2 2 5 5 8" xfId="50396"/>
    <cellStyle name="Процентный 5 2 2 5 6" xfId="7263"/>
    <cellStyle name="Процентный 5 2 2 5 6 2" xfId="29739"/>
    <cellStyle name="Процентный 5 2 2 5 6 3" xfId="38935"/>
    <cellStyle name="Процентный 5 2 2 5 6 4" xfId="47863"/>
    <cellStyle name="Процентный 5 2 2 5 6 5" xfId="56783"/>
    <cellStyle name="Процентный 5 2 2 5 7" xfId="7264"/>
    <cellStyle name="Процентный 5 2 2 5 7 2" xfId="25874"/>
    <cellStyle name="Процентный 5 2 2 5 7 3" xfId="35075"/>
    <cellStyle name="Процентный 5 2 2 5 7 4" xfId="44003"/>
    <cellStyle name="Процентный 5 2 2 5 7 5" xfId="52923"/>
    <cellStyle name="Процентный 5 2 2 5 8" xfId="13093"/>
    <cellStyle name="Процентный 5 2 2 5 9" xfId="16952"/>
    <cellStyle name="Процентный 5 2 2 6" xfId="7265"/>
    <cellStyle name="Процентный 5 2 2 6 10" xfId="20813"/>
    <cellStyle name="Процентный 5 2 2 6 11" xfId="10517"/>
    <cellStyle name="Процентный 5 2 2 6 12" xfId="22014"/>
    <cellStyle name="Процентный 5 2 2 6 13" xfId="31862"/>
    <cellStyle name="Процентный 5 2 2 6 14" xfId="40144"/>
    <cellStyle name="Процентный 5 2 2 6 15" xfId="49064"/>
    <cellStyle name="Процентный 5 2 2 6 2" xfId="7266"/>
    <cellStyle name="Процентный 5 2 2 6 2 10" xfId="10818"/>
    <cellStyle name="Процентный 5 2 2 6 2 11" xfId="22313"/>
    <cellStyle name="Процентный 5 2 2 6 2 12" xfId="31863"/>
    <cellStyle name="Процентный 5 2 2 6 2 13" xfId="40443"/>
    <cellStyle name="Процентный 5 2 2 6 2 14" xfId="49363"/>
    <cellStyle name="Процентный 5 2 2 6 2 2" xfId="7267"/>
    <cellStyle name="Процентный 5 2 2 6 2 2 10" xfId="22913"/>
    <cellStyle name="Процентный 5 2 2 6 2 2 11" xfId="31864"/>
    <cellStyle name="Процентный 5 2 2 6 2 2 12" xfId="41042"/>
    <cellStyle name="Процентный 5 2 2 6 2 2 13" xfId="49962"/>
    <cellStyle name="Процентный 5 2 2 6 2 2 2" xfId="7268"/>
    <cellStyle name="Процентный 5 2 2 6 2 2 2 2" xfId="7269"/>
    <cellStyle name="Процентный 5 2 2 6 2 2 2 2 2" xfId="29441"/>
    <cellStyle name="Процентный 5 2 2 6 2 2 2 2 3" xfId="38637"/>
    <cellStyle name="Процентный 5 2 2 6 2 2 2 2 4" xfId="47565"/>
    <cellStyle name="Процентный 5 2 2 6 2 2 2 2 5" xfId="56485"/>
    <cellStyle name="Процентный 5 2 2 6 2 2 2 3" xfId="12795"/>
    <cellStyle name="Процентный 5 2 2 6 2 2 2 4" xfId="16654"/>
    <cellStyle name="Процентный 5 2 2 6 2 2 2 5" xfId="20514"/>
    <cellStyle name="Процентный 5 2 2 6 2 2 2 6" xfId="25576"/>
    <cellStyle name="Процентный 5 2 2 6 2 2 2 7" xfId="34777"/>
    <cellStyle name="Процентный 5 2 2 6 2 2 2 8" xfId="43705"/>
    <cellStyle name="Процентный 5 2 2 6 2 2 2 9" xfId="52625"/>
    <cellStyle name="Процентный 5 2 2 6 2 2 3" xfId="7270"/>
    <cellStyle name="Процентный 5 2 2 6 2 2 3 2" xfId="7271"/>
    <cellStyle name="Процентный 5 2 2 6 2 2 3 2 2" xfId="28110"/>
    <cellStyle name="Процентный 5 2 2 6 2 2 3 2 3" xfId="37306"/>
    <cellStyle name="Процентный 5 2 2 6 2 2 3 2 4" xfId="46234"/>
    <cellStyle name="Процентный 5 2 2 6 2 2 3 2 5" xfId="55154"/>
    <cellStyle name="Процентный 5 2 2 6 2 2 3 3" xfId="15323"/>
    <cellStyle name="Процентный 5 2 2 6 2 2 3 4" xfId="19183"/>
    <cellStyle name="Процентный 5 2 2 6 2 2 3 5" xfId="24245"/>
    <cellStyle name="Процентный 5 2 2 6 2 2 3 6" xfId="33448"/>
    <cellStyle name="Процентный 5 2 2 6 2 2 3 7" xfId="42374"/>
    <cellStyle name="Процентный 5 2 2 6 2 2 3 8" xfId="51294"/>
    <cellStyle name="Процентный 5 2 2 6 2 2 4" xfId="7272"/>
    <cellStyle name="Процентный 5 2 2 6 2 2 4 2" xfId="30638"/>
    <cellStyle name="Процентный 5 2 2 6 2 2 4 3" xfId="39834"/>
    <cellStyle name="Процентный 5 2 2 6 2 2 4 4" xfId="48762"/>
    <cellStyle name="Процентный 5 2 2 6 2 2 4 5" xfId="57682"/>
    <cellStyle name="Процентный 5 2 2 6 2 2 5" xfId="7273"/>
    <cellStyle name="Процентный 5 2 2 6 2 2 5 2" xfId="26777"/>
    <cellStyle name="Процентный 5 2 2 6 2 2 5 3" xfId="35974"/>
    <cellStyle name="Процентный 5 2 2 6 2 2 5 4" xfId="44902"/>
    <cellStyle name="Процентный 5 2 2 6 2 2 5 5" xfId="53822"/>
    <cellStyle name="Процентный 5 2 2 6 2 2 6" xfId="13992"/>
    <cellStyle name="Процентный 5 2 2 6 2 2 7" xfId="17851"/>
    <cellStyle name="Процентный 5 2 2 6 2 2 8" xfId="21711"/>
    <cellStyle name="Процентный 5 2 2 6 2 2 9" xfId="11339"/>
    <cellStyle name="Процентный 5 2 2 6 2 3" xfId="7274"/>
    <cellStyle name="Процентный 5 2 2 6 2 3 2" xfId="7275"/>
    <cellStyle name="Процентный 5 2 2 6 2 3 2 2" xfId="28843"/>
    <cellStyle name="Процентный 5 2 2 6 2 3 2 3" xfId="38039"/>
    <cellStyle name="Процентный 5 2 2 6 2 3 2 4" xfId="46967"/>
    <cellStyle name="Процентный 5 2 2 6 2 3 2 5" xfId="55887"/>
    <cellStyle name="Процентный 5 2 2 6 2 3 3" xfId="12197"/>
    <cellStyle name="Процентный 5 2 2 6 2 3 4" xfId="16056"/>
    <cellStyle name="Процентный 5 2 2 6 2 3 5" xfId="19916"/>
    <cellStyle name="Процентный 5 2 2 6 2 3 6" xfId="24978"/>
    <cellStyle name="Процентный 5 2 2 6 2 3 7" xfId="34179"/>
    <cellStyle name="Процентный 5 2 2 6 2 3 8" xfId="43107"/>
    <cellStyle name="Процентный 5 2 2 6 2 3 9" xfId="52027"/>
    <cellStyle name="Процентный 5 2 2 6 2 4" xfId="7276"/>
    <cellStyle name="Процентный 5 2 2 6 2 4 2" xfId="7277"/>
    <cellStyle name="Процентный 5 2 2 6 2 4 2 2" xfId="27512"/>
    <cellStyle name="Процентный 5 2 2 6 2 4 2 3" xfId="36708"/>
    <cellStyle name="Процентный 5 2 2 6 2 4 2 4" xfId="45636"/>
    <cellStyle name="Процентный 5 2 2 6 2 4 2 5" xfId="54556"/>
    <cellStyle name="Процентный 5 2 2 6 2 4 3" xfId="14725"/>
    <cellStyle name="Процентный 5 2 2 6 2 4 4" xfId="18585"/>
    <cellStyle name="Процентный 5 2 2 6 2 4 5" xfId="23647"/>
    <cellStyle name="Процентный 5 2 2 6 2 4 6" xfId="32851"/>
    <cellStyle name="Процентный 5 2 2 6 2 4 7" xfId="41776"/>
    <cellStyle name="Процентный 5 2 2 6 2 4 8" xfId="50696"/>
    <cellStyle name="Процентный 5 2 2 6 2 5" xfId="7278"/>
    <cellStyle name="Процентный 5 2 2 6 2 5 2" xfId="30039"/>
    <cellStyle name="Процентный 5 2 2 6 2 5 3" xfId="39235"/>
    <cellStyle name="Процентный 5 2 2 6 2 5 4" xfId="48163"/>
    <cellStyle name="Процентный 5 2 2 6 2 5 5" xfId="57083"/>
    <cellStyle name="Процентный 5 2 2 6 2 6" xfId="7279"/>
    <cellStyle name="Процентный 5 2 2 6 2 6 2" xfId="26178"/>
    <cellStyle name="Процентный 5 2 2 6 2 6 3" xfId="35375"/>
    <cellStyle name="Процентный 5 2 2 6 2 6 4" xfId="44303"/>
    <cellStyle name="Процентный 5 2 2 6 2 6 5" xfId="53223"/>
    <cellStyle name="Процентный 5 2 2 6 2 7" xfId="13393"/>
    <cellStyle name="Процентный 5 2 2 6 2 8" xfId="17252"/>
    <cellStyle name="Процентный 5 2 2 6 2 9" xfId="21112"/>
    <cellStyle name="Процентный 5 2 2 6 3" xfId="7280"/>
    <cellStyle name="Процентный 5 2 2 6 3 10" xfId="22614"/>
    <cellStyle name="Процентный 5 2 2 6 3 11" xfId="31865"/>
    <cellStyle name="Процентный 5 2 2 6 3 12" xfId="40743"/>
    <cellStyle name="Процентный 5 2 2 6 3 13" xfId="49663"/>
    <cellStyle name="Процентный 5 2 2 6 3 2" xfId="7281"/>
    <cellStyle name="Процентный 5 2 2 6 3 2 2" xfId="7282"/>
    <cellStyle name="Процентный 5 2 2 6 3 2 2 2" xfId="29142"/>
    <cellStyle name="Процентный 5 2 2 6 3 2 2 3" xfId="38338"/>
    <cellStyle name="Процентный 5 2 2 6 3 2 2 4" xfId="47266"/>
    <cellStyle name="Процентный 5 2 2 6 3 2 2 5" xfId="56186"/>
    <cellStyle name="Процентный 5 2 2 6 3 2 3" xfId="12496"/>
    <cellStyle name="Процентный 5 2 2 6 3 2 4" xfId="16355"/>
    <cellStyle name="Процентный 5 2 2 6 3 2 5" xfId="20215"/>
    <cellStyle name="Процентный 5 2 2 6 3 2 6" xfId="25277"/>
    <cellStyle name="Процентный 5 2 2 6 3 2 7" xfId="34478"/>
    <cellStyle name="Процентный 5 2 2 6 3 2 8" xfId="43406"/>
    <cellStyle name="Процентный 5 2 2 6 3 2 9" xfId="52326"/>
    <cellStyle name="Процентный 5 2 2 6 3 3" xfId="7283"/>
    <cellStyle name="Процентный 5 2 2 6 3 3 2" xfId="7284"/>
    <cellStyle name="Процентный 5 2 2 6 3 3 2 2" xfId="27811"/>
    <cellStyle name="Процентный 5 2 2 6 3 3 2 3" xfId="37007"/>
    <cellStyle name="Процентный 5 2 2 6 3 3 2 4" xfId="45935"/>
    <cellStyle name="Процентный 5 2 2 6 3 3 2 5" xfId="54855"/>
    <cellStyle name="Процентный 5 2 2 6 3 3 3" xfId="15024"/>
    <cellStyle name="Процентный 5 2 2 6 3 3 4" xfId="18884"/>
    <cellStyle name="Процентный 5 2 2 6 3 3 5" xfId="23946"/>
    <cellStyle name="Процентный 5 2 2 6 3 3 6" xfId="33149"/>
    <cellStyle name="Процентный 5 2 2 6 3 3 7" xfId="42075"/>
    <cellStyle name="Процентный 5 2 2 6 3 3 8" xfId="50995"/>
    <cellStyle name="Процентный 5 2 2 6 3 4" xfId="7285"/>
    <cellStyle name="Процентный 5 2 2 6 3 4 2" xfId="30339"/>
    <cellStyle name="Процентный 5 2 2 6 3 4 3" xfId="39535"/>
    <cellStyle name="Процентный 5 2 2 6 3 4 4" xfId="48463"/>
    <cellStyle name="Процентный 5 2 2 6 3 4 5" xfId="57383"/>
    <cellStyle name="Процентный 5 2 2 6 3 5" xfId="7286"/>
    <cellStyle name="Процентный 5 2 2 6 3 5 2" xfId="26478"/>
    <cellStyle name="Процентный 5 2 2 6 3 5 3" xfId="35675"/>
    <cellStyle name="Процентный 5 2 2 6 3 5 4" xfId="44603"/>
    <cellStyle name="Процентный 5 2 2 6 3 5 5" xfId="53523"/>
    <cellStyle name="Процентный 5 2 2 6 3 6" xfId="13693"/>
    <cellStyle name="Процентный 5 2 2 6 3 7" xfId="17552"/>
    <cellStyle name="Процентный 5 2 2 6 3 8" xfId="21412"/>
    <cellStyle name="Процентный 5 2 2 6 3 9" xfId="11060"/>
    <cellStyle name="Процентный 5 2 2 6 4" xfId="7287"/>
    <cellStyle name="Процентный 5 2 2 6 4 2" xfId="7288"/>
    <cellStyle name="Процентный 5 2 2 6 4 2 2" xfId="28544"/>
    <cellStyle name="Процентный 5 2 2 6 4 2 3" xfId="37740"/>
    <cellStyle name="Процентный 5 2 2 6 4 2 4" xfId="46668"/>
    <cellStyle name="Процентный 5 2 2 6 4 2 5" xfId="55588"/>
    <cellStyle name="Процентный 5 2 2 6 4 3" xfId="11898"/>
    <cellStyle name="Процентный 5 2 2 6 4 4" xfId="15757"/>
    <cellStyle name="Процентный 5 2 2 6 4 5" xfId="19617"/>
    <cellStyle name="Процентный 5 2 2 6 4 6" xfId="24679"/>
    <cellStyle name="Процентный 5 2 2 6 4 7" xfId="33881"/>
    <cellStyle name="Процентный 5 2 2 6 4 8" xfId="42808"/>
    <cellStyle name="Процентный 5 2 2 6 4 9" xfId="51728"/>
    <cellStyle name="Процентный 5 2 2 6 5" xfId="7289"/>
    <cellStyle name="Процентный 5 2 2 6 5 2" xfId="7290"/>
    <cellStyle name="Процентный 5 2 2 6 5 2 2" xfId="27212"/>
    <cellStyle name="Процентный 5 2 2 6 5 2 3" xfId="36409"/>
    <cellStyle name="Процентный 5 2 2 6 5 2 4" xfId="45337"/>
    <cellStyle name="Процентный 5 2 2 6 5 2 5" xfId="54257"/>
    <cellStyle name="Процентный 5 2 2 6 5 3" xfId="14426"/>
    <cellStyle name="Процентный 5 2 2 6 5 4" xfId="18286"/>
    <cellStyle name="Процентный 5 2 2 6 5 5" xfId="23348"/>
    <cellStyle name="Процентный 5 2 2 6 5 6" xfId="32553"/>
    <cellStyle name="Процентный 5 2 2 6 5 7" xfId="41477"/>
    <cellStyle name="Процентный 5 2 2 6 5 8" xfId="50397"/>
    <cellStyle name="Процентный 5 2 2 6 6" xfId="7291"/>
    <cellStyle name="Процентный 5 2 2 6 6 2" xfId="29740"/>
    <cellStyle name="Процентный 5 2 2 6 6 3" xfId="38936"/>
    <cellStyle name="Процентный 5 2 2 6 6 4" xfId="47864"/>
    <cellStyle name="Процентный 5 2 2 6 6 5" xfId="56784"/>
    <cellStyle name="Процентный 5 2 2 6 7" xfId="7292"/>
    <cellStyle name="Процентный 5 2 2 6 7 2" xfId="25875"/>
    <cellStyle name="Процентный 5 2 2 6 7 3" xfId="35076"/>
    <cellStyle name="Процентный 5 2 2 6 7 4" xfId="44004"/>
    <cellStyle name="Процентный 5 2 2 6 7 5" xfId="52924"/>
    <cellStyle name="Процентный 5 2 2 6 8" xfId="13094"/>
    <cellStyle name="Процентный 5 2 2 6 9" xfId="16953"/>
    <cellStyle name="Процентный 5 2 2 7" xfId="7293"/>
    <cellStyle name="Процентный 5 2 2 7 10" xfId="20814"/>
    <cellStyle name="Процентный 5 2 2 7 11" xfId="10518"/>
    <cellStyle name="Процентный 5 2 2 7 12" xfId="22015"/>
    <cellStyle name="Процентный 5 2 2 7 13" xfId="31866"/>
    <cellStyle name="Процентный 5 2 2 7 14" xfId="40145"/>
    <cellStyle name="Процентный 5 2 2 7 15" xfId="49065"/>
    <cellStyle name="Процентный 5 2 2 7 2" xfId="7294"/>
    <cellStyle name="Процентный 5 2 2 7 2 10" xfId="10819"/>
    <cellStyle name="Процентный 5 2 2 7 2 11" xfId="22314"/>
    <cellStyle name="Процентный 5 2 2 7 2 12" xfId="31867"/>
    <cellStyle name="Процентный 5 2 2 7 2 13" xfId="40444"/>
    <cellStyle name="Процентный 5 2 2 7 2 14" xfId="49364"/>
    <cellStyle name="Процентный 5 2 2 7 2 2" xfId="7295"/>
    <cellStyle name="Процентный 5 2 2 7 2 2 10" xfId="22914"/>
    <cellStyle name="Процентный 5 2 2 7 2 2 11" xfId="31868"/>
    <cellStyle name="Процентный 5 2 2 7 2 2 12" xfId="41043"/>
    <cellStyle name="Процентный 5 2 2 7 2 2 13" xfId="49963"/>
    <cellStyle name="Процентный 5 2 2 7 2 2 2" xfId="7296"/>
    <cellStyle name="Процентный 5 2 2 7 2 2 2 2" xfId="7297"/>
    <cellStyle name="Процентный 5 2 2 7 2 2 2 2 2" xfId="29442"/>
    <cellStyle name="Процентный 5 2 2 7 2 2 2 2 3" xfId="38638"/>
    <cellStyle name="Процентный 5 2 2 7 2 2 2 2 4" xfId="47566"/>
    <cellStyle name="Процентный 5 2 2 7 2 2 2 2 5" xfId="56486"/>
    <cellStyle name="Процентный 5 2 2 7 2 2 2 3" xfId="12796"/>
    <cellStyle name="Процентный 5 2 2 7 2 2 2 4" xfId="16655"/>
    <cellStyle name="Процентный 5 2 2 7 2 2 2 5" xfId="20515"/>
    <cellStyle name="Процентный 5 2 2 7 2 2 2 6" xfId="25577"/>
    <cellStyle name="Процентный 5 2 2 7 2 2 2 7" xfId="34778"/>
    <cellStyle name="Процентный 5 2 2 7 2 2 2 8" xfId="43706"/>
    <cellStyle name="Процентный 5 2 2 7 2 2 2 9" xfId="52626"/>
    <cellStyle name="Процентный 5 2 2 7 2 2 3" xfId="7298"/>
    <cellStyle name="Процентный 5 2 2 7 2 2 3 2" xfId="7299"/>
    <cellStyle name="Процентный 5 2 2 7 2 2 3 2 2" xfId="28111"/>
    <cellStyle name="Процентный 5 2 2 7 2 2 3 2 3" xfId="37307"/>
    <cellStyle name="Процентный 5 2 2 7 2 2 3 2 4" xfId="46235"/>
    <cellStyle name="Процентный 5 2 2 7 2 2 3 2 5" xfId="55155"/>
    <cellStyle name="Процентный 5 2 2 7 2 2 3 3" xfId="15324"/>
    <cellStyle name="Процентный 5 2 2 7 2 2 3 4" xfId="19184"/>
    <cellStyle name="Процентный 5 2 2 7 2 2 3 5" xfId="24246"/>
    <cellStyle name="Процентный 5 2 2 7 2 2 3 6" xfId="33449"/>
    <cellStyle name="Процентный 5 2 2 7 2 2 3 7" xfId="42375"/>
    <cellStyle name="Процентный 5 2 2 7 2 2 3 8" xfId="51295"/>
    <cellStyle name="Процентный 5 2 2 7 2 2 4" xfId="7300"/>
    <cellStyle name="Процентный 5 2 2 7 2 2 4 2" xfId="30639"/>
    <cellStyle name="Процентный 5 2 2 7 2 2 4 3" xfId="39835"/>
    <cellStyle name="Процентный 5 2 2 7 2 2 4 4" xfId="48763"/>
    <cellStyle name="Процентный 5 2 2 7 2 2 4 5" xfId="57683"/>
    <cellStyle name="Процентный 5 2 2 7 2 2 5" xfId="7301"/>
    <cellStyle name="Процентный 5 2 2 7 2 2 5 2" xfId="26778"/>
    <cellStyle name="Процентный 5 2 2 7 2 2 5 3" xfId="35975"/>
    <cellStyle name="Процентный 5 2 2 7 2 2 5 4" xfId="44903"/>
    <cellStyle name="Процентный 5 2 2 7 2 2 5 5" xfId="53823"/>
    <cellStyle name="Процентный 5 2 2 7 2 2 6" xfId="13993"/>
    <cellStyle name="Процентный 5 2 2 7 2 2 7" xfId="17852"/>
    <cellStyle name="Процентный 5 2 2 7 2 2 8" xfId="21712"/>
    <cellStyle name="Процентный 5 2 2 7 2 2 9" xfId="11340"/>
    <cellStyle name="Процентный 5 2 2 7 2 3" xfId="7302"/>
    <cellStyle name="Процентный 5 2 2 7 2 3 2" xfId="7303"/>
    <cellStyle name="Процентный 5 2 2 7 2 3 2 2" xfId="28844"/>
    <cellStyle name="Процентный 5 2 2 7 2 3 2 3" xfId="38040"/>
    <cellStyle name="Процентный 5 2 2 7 2 3 2 4" xfId="46968"/>
    <cellStyle name="Процентный 5 2 2 7 2 3 2 5" xfId="55888"/>
    <cellStyle name="Процентный 5 2 2 7 2 3 3" xfId="12198"/>
    <cellStyle name="Процентный 5 2 2 7 2 3 4" xfId="16057"/>
    <cellStyle name="Процентный 5 2 2 7 2 3 5" xfId="19917"/>
    <cellStyle name="Процентный 5 2 2 7 2 3 6" xfId="24979"/>
    <cellStyle name="Процентный 5 2 2 7 2 3 7" xfId="34180"/>
    <cellStyle name="Процентный 5 2 2 7 2 3 8" xfId="43108"/>
    <cellStyle name="Процентный 5 2 2 7 2 3 9" xfId="52028"/>
    <cellStyle name="Процентный 5 2 2 7 2 4" xfId="7304"/>
    <cellStyle name="Процентный 5 2 2 7 2 4 2" xfId="7305"/>
    <cellStyle name="Процентный 5 2 2 7 2 4 2 2" xfId="27513"/>
    <cellStyle name="Процентный 5 2 2 7 2 4 2 3" xfId="36709"/>
    <cellStyle name="Процентный 5 2 2 7 2 4 2 4" xfId="45637"/>
    <cellStyle name="Процентный 5 2 2 7 2 4 2 5" xfId="54557"/>
    <cellStyle name="Процентный 5 2 2 7 2 4 3" xfId="14726"/>
    <cellStyle name="Процентный 5 2 2 7 2 4 4" xfId="18586"/>
    <cellStyle name="Процентный 5 2 2 7 2 4 5" xfId="23648"/>
    <cellStyle name="Процентный 5 2 2 7 2 4 6" xfId="32852"/>
    <cellStyle name="Процентный 5 2 2 7 2 4 7" xfId="41777"/>
    <cellStyle name="Процентный 5 2 2 7 2 4 8" xfId="50697"/>
    <cellStyle name="Процентный 5 2 2 7 2 5" xfId="7306"/>
    <cellStyle name="Процентный 5 2 2 7 2 5 2" xfId="30040"/>
    <cellStyle name="Процентный 5 2 2 7 2 5 3" xfId="39236"/>
    <cellStyle name="Процентный 5 2 2 7 2 5 4" xfId="48164"/>
    <cellStyle name="Процентный 5 2 2 7 2 5 5" xfId="57084"/>
    <cellStyle name="Процентный 5 2 2 7 2 6" xfId="7307"/>
    <cellStyle name="Процентный 5 2 2 7 2 6 2" xfId="26179"/>
    <cellStyle name="Процентный 5 2 2 7 2 6 3" xfId="35376"/>
    <cellStyle name="Процентный 5 2 2 7 2 6 4" xfId="44304"/>
    <cellStyle name="Процентный 5 2 2 7 2 6 5" xfId="53224"/>
    <cellStyle name="Процентный 5 2 2 7 2 7" xfId="13394"/>
    <cellStyle name="Процентный 5 2 2 7 2 8" xfId="17253"/>
    <cellStyle name="Процентный 5 2 2 7 2 9" xfId="21113"/>
    <cellStyle name="Процентный 5 2 2 7 3" xfId="7308"/>
    <cellStyle name="Процентный 5 2 2 7 3 10" xfId="22615"/>
    <cellStyle name="Процентный 5 2 2 7 3 11" xfId="31869"/>
    <cellStyle name="Процентный 5 2 2 7 3 12" xfId="40744"/>
    <cellStyle name="Процентный 5 2 2 7 3 13" xfId="49664"/>
    <cellStyle name="Процентный 5 2 2 7 3 2" xfId="7309"/>
    <cellStyle name="Процентный 5 2 2 7 3 2 2" xfId="7310"/>
    <cellStyle name="Процентный 5 2 2 7 3 2 2 2" xfId="29143"/>
    <cellStyle name="Процентный 5 2 2 7 3 2 2 3" xfId="38339"/>
    <cellStyle name="Процентный 5 2 2 7 3 2 2 4" xfId="47267"/>
    <cellStyle name="Процентный 5 2 2 7 3 2 2 5" xfId="56187"/>
    <cellStyle name="Процентный 5 2 2 7 3 2 3" xfId="12497"/>
    <cellStyle name="Процентный 5 2 2 7 3 2 4" xfId="16356"/>
    <cellStyle name="Процентный 5 2 2 7 3 2 5" xfId="20216"/>
    <cellStyle name="Процентный 5 2 2 7 3 2 6" xfId="25278"/>
    <cellStyle name="Процентный 5 2 2 7 3 2 7" xfId="34479"/>
    <cellStyle name="Процентный 5 2 2 7 3 2 8" xfId="43407"/>
    <cellStyle name="Процентный 5 2 2 7 3 2 9" xfId="52327"/>
    <cellStyle name="Процентный 5 2 2 7 3 3" xfId="7311"/>
    <cellStyle name="Процентный 5 2 2 7 3 3 2" xfId="7312"/>
    <cellStyle name="Процентный 5 2 2 7 3 3 2 2" xfId="27812"/>
    <cellStyle name="Процентный 5 2 2 7 3 3 2 3" xfId="37008"/>
    <cellStyle name="Процентный 5 2 2 7 3 3 2 4" xfId="45936"/>
    <cellStyle name="Процентный 5 2 2 7 3 3 2 5" xfId="54856"/>
    <cellStyle name="Процентный 5 2 2 7 3 3 3" xfId="15025"/>
    <cellStyle name="Процентный 5 2 2 7 3 3 4" xfId="18885"/>
    <cellStyle name="Процентный 5 2 2 7 3 3 5" xfId="23947"/>
    <cellStyle name="Процентный 5 2 2 7 3 3 6" xfId="33150"/>
    <cellStyle name="Процентный 5 2 2 7 3 3 7" xfId="42076"/>
    <cellStyle name="Процентный 5 2 2 7 3 3 8" xfId="50996"/>
    <cellStyle name="Процентный 5 2 2 7 3 4" xfId="7313"/>
    <cellStyle name="Процентный 5 2 2 7 3 4 2" xfId="30340"/>
    <cellStyle name="Процентный 5 2 2 7 3 4 3" xfId="39536"/>
    <cellStyle name="Процентный 5 2 2 7 3 4 4" xfId="48464"/>
    <cellStyle name="Процентный 5 2 2 7 3 4 5" xfId="57384"/>
    <cellStyle name="Процентный 5 2 2 7 3 5" xfId="7314"/>
    <cellStyle name="Процентный 5 2 2 7 3 5 2" xfId="26479"/>
    <cellStyle name="Процентный 5 2 2 7 3 5 3" xfId="35676"/>
    <cellStyle name="Процентный 5 2 2 7 3 5 4" xfId="44604"/>
    <cellStyle name="Процентный 5 2 2 7 3 5 5" xfId="53524"/>
    <cellStyle name="Процентный 5 2 2 7 3 6" xfId="13694"/>
    <cellStyle name="Процентный 5 2 2 7 3 7" xfId="17553"/>
    <cellStyle name="Процентный 5 2 2 7 3 8" xfId="21413"/>
    <cellStyle name="Процентный 5 2 2 7 3 9" xfId="11061"/>
    <cellStyle name="Процентный 5 2 2 7 4" xfId="7315"/>
    <cellStyle name="Процентный 5 2 2 7 4 2" xfId="7316"/>
    <cellStyle name="Процентный 5 2 2 7 4 2 2" xfId="28545"/>
    <cellStyle name="Процентный 5 2 2 7 4 2 3" xfId="37741"/>
    <cellStyle name="Процентный 5 2 2 7 4 2 4" xfId="46669"/>
    <cellStyle name="Процентный 5 2 2 7 4 2 5" xfId="55589"/>
    <cellStyle name="Процентный 5 2 2 7 4 3" xfId="11899"/>
    <cellStyle name="Процентный 5 2 2 7 4 4" xfId="15758"/>
    <cellStyle name="Процентный 5 2 2 7 4 5" xfId="19618"/>
    <cellStyle name="Процентный 5 2 2 7 4 6" xfId="24680"/>
    <cellStyle name="Процентный 5 2 2 7 4 7" xfId="33882"/>
    <cellStyle name="Процентный 5 2 2 7 4 8" xfId="42809"/>
    <cellStyle name="Процентный 5 2 2 7 4 9" xfId="51729"/>
    <cellStyle name="Процентный 5 2 2 7 5" xfId="7317"/>
    <cellStyle name="Процентный 5 2 2 7 5 2" xfId="7318"/>
    <cellStyle name="Процентный 5 2 2 7 5 2 2" xfId="27213"/>
    <cellStyle name="Процентный 5 2 2 7 5 2 3" xfId="36410"/>
    <cellStyle name="Процентный 5 2 2 7 5 2 4" xfId="45338"/>
    <cellStyle name="Процентный 5 2 2 7 5 2 5" xfId="54258"/>
    <cellStyle name="Процентный 5 2 2 7 5 3" xfId="14427"/>
    <cellStyle name="Процентный 5 2 2 7 5 4" xfId="18287"/>
    <cellStyle name="Процентный 5 2 2 7 5 5" xfId="23349"/>
    <cellStyle name="Процентный 5 2 2 7 5 6" xfId="32554"/>
    <cellStyle name="Процентный 5 2 2 7 5 7" xfId="41478"/>
    <cellStyle name="Процентный 5 2 2 7 5 8" xfId="50398"/>
    <cellStyle name="Процентный 5 2 2 7 6" xfId="7319"/>
    <cellStyle name="Процентный 5 2 2 7 6 2" xfId="29741"/>
    <cellStyle name="Процентный 5 2 2 7 6 3" xfId="38937"/>
    <cellStyle name="Процентный 5 2 2 7 6 4" xfId="47865"/>
    <cellStyle name="Процентный 5 2 2 7 6 5" xfId="56785"/>
    <cellStyle name="Процентный 5 2 2 7 7" xfId="7320"/>
    <cellStyle name="Процентный 5 2 2 7 7 2" xfId="25876"/>
    <cellStyle name="Процентный 5 2 2 7 7 3" xfId="35077"/>
    <cellStyle name="Процентный 5 2 2 7 7 4" xfId="44005"/>
    <cellStyle name="Процентный 5 2 2 7 7 5" xfId="52925"/>
    <cellStyle name="Процентный 5 2 2 7 8" xfId="13095"/>
    <cellStyle name="Процентный 5 2 2 7 9" xfId="16954"/>
    <cellStyle name="Процентный 5 2 2 8" xfId="7321"/>
    <cellStyle name="Процентный 5 2 2 8 10" xfId="20815"/>
    <cellStyle name="Процентный 5 2 2 8 11" xfId="10519"/>
    <cellStyle name="Процентный 5 2 2 8 12" xfId="22016"/>
    <cellStyle name="Процентный 5 2 2 8 13" xfId="31870"/>
    <cellStyle name="Процентный 5 2 2 8 14" xfId="40146"/>
    <cellStyle name="Процентный 5 2 2 8 15" xfId="49066"/>
    <cellStyle name="Процентный 5 2 2 8 2" xfId="7322"/>
    <cellStyle name="Процентный 5 2 2 8 2 10" xfId="10820"/>
    <cellStyle name="Процентный 5 2 2 8 2 11" xfId="22315"/>
    <cellStyle name="Процентный 5 2 2 8 2 12" xfId="31871"/>
    <cellStyle name="Процентный 5 2 2 8 2 13" xfId="40445"/>
    <cellStyle name="Процентный 5 2 2 8 2 14" xfId="49365"/>
    <cellStyle name="Процентный 5 2 2 8 2 2" xfId="7323"/>
    <cellStyle name="Процентный 5 2 2 8 2 2 10" xfId="22915"/>
    <cellStyle name="Процентный 5 2 2 8 2 2 11" xfId="31872"/>
    <cellStyle name="Процентный 5 2 2 8 2 2 12" xfId="41044"/>
    <cellStyle name="Процентный 5 2 2 8 2 2 13" xfId="49964"/>
    <cellStyle name="Процентный 5 2 2 8 2 2 2" xfId="7324"/>
    <cellStyle name="Процентный 5 2 2 8 2 2 2 2" xfId="7325"/>
    <cellStyle name="Процентный 5 2 2 8 2 2 2 2 2" xfId="29443"/>
    <cellStyle name="Процентный 5 2 2 8 2 2 2 2 3" xfId="38639"/>
    <cellStyle name="Процентный 5 2 2 8 2 2 2 2 4" xfId="47567"/>
    <cellStyle name="Процентный 5 2 2 8 2 2 2 2 5" xfId="56487"/>
    <cellStyle name="Процентный 5 2 2 8 2 2 2 3" xfId="12797"/>
    <cellStyle name="Процентный 5 2 2 8 2 2 2 4" xfId="16656"/>
    <cellStyle name="Процентный 5 2 2 8 2 2 2 5" xfId="20516"/>
    <cellStyle name="Процентный 5 2 2 8 2 2 2 6" xfId="25578"/>
    <cellStyle name="Процентный 5 2 2 8 2 2 2 7" xfId="34779"/>
    <cellStyle name="Процентный 5 2 2 8 2 2 2 8" xfId="43707"/>
    <cellStyle name="Процентный 5 2 2 8 2 2 2 9" xfId="52627"/>
    <cellStyle name="Процентный 5 2 2 8 2 2 3" xfId="7326"/>
    <cellStyle name="Процентный 5 2 2 8 2 2 3 2" xfId="7327"/>
    <cellStyle name="Процентный 5 2 2 8 2 2 3 2 2" xfId="28112"/>
    <cellStyle name="Процентный 5 2 2 8 2 2 3 2 3" xfId="37308"/>
    <cellStyle name="Процентный 5 2 2 8 2 2 3 2 4" xfId="46236"/>
    <cellStyle name="Процентный 5 2 2 8 2 2 3 2 5" xfId="55156"/>
    <cellStyle name="Процентный 5 2 2 8 2 2 3 3" xfId="15325"/>
    <cellStyle name="Процентный 5 2 2 8 2 2 3 4" xfId="19185"/>
    <cellStyle name="Процентный 5 2 2 8 2 2 3 5" xfId="24247"/>
    <cellStyle name="Процентный 5 2 2 8 2 2 3 6" xfId="33450"/>
    <cellStyle name="Процентный 5 2 2 8 2 2 3 7" xfId="42376"/>
    <cellStyle name="Процентный 5 2 2 8 2 2 3 8" xfId="51296"/>
    <cellStyle name="Процентный 5 2 2 8 2 2 4" xfId="7328"/>
    <cellStyle name="Процентный 5 2 2 8 2 2 4 2" xfId="30640"/>
    <cellStyle name="Процентный 5 2 2 8 2 2 4 3" xfId="39836"/>
    <cellStyle name="Процентный 5 2 2 8 2 2 4 4" xfId="48764"/>
    <cellStyle name="Процентный 5 2 2 8 2 2 4 5" xfId="57684"/>
    <cellStyle name="Процентный 5 2 2 8 2 2 5" xfId="7329"/>
    <cellStyle name="Процентный 5 2 2 8 2 2 5 2" xfId="26779"/>
    <cellStyle name="Процентный 5 2 2 8 2 2 5 3" xfId="35976"/>
    <cellStyle name="Процентный 5 2 2 8 2 2 5 4" xfId="44904"/>
    <cellStyle name="Процентный 5 2 2 8 2 2 5 5" xfId="53824"/>
    <cellStyle name="Процентный 5 2 2 8 2 2 6" xfId="13994"/>
    <cellStyle name="Процентный 5 2 2 8 2 2 7" xfId="17853"/>
    <cellStyle name="Процентный 5 2 2 8 2 2 8" xfId="21713"/>
    <cellStyle name="Процентный 5 2 2 8 2 2 9" xfId="11341"/>
    <cellStyle name="Процентный 5 2 2 8 2 3" xfId="7330"/>
    <cellStyle name="Процентный 5 2 2 8 2 3 2" xfId="7331"/>
    <cellStyle name="Процентный 5 2 2 8 2 3 2 2" xfId="28845"/>
    <cellStyle name="Процентный 5 2 2 8 2 3 2 3" xfId="38041"/>
    <cellStyle name="Процентный 5 2 2 8 2 3 2 4" xfId="46969"/>
    <cellStyle name="Процентный 5 2 2 8 2 3 2 5" xfId="55889"/>
    <cellStyle name="Процентный 5 2 2 8 2 3 3" xfId="12199"/>
    <cellStyle name="Процентный 5 2 2 8 2 3 4" xfId="16058"/>
    <cellStyle name="Процентный 5 2 2 8 2 3 5" xfId="19918"/>
    <cellStyle name="Процентный 5 2 2 8 2 3 6" xfId="24980"/>
    <cellStyle name="Процентный 5 2 2 8 2 3 7" xfId="34181"/>
    <cellStyle name="Процентный 5 2 2 8 2 3 8" xfId="43109"/>
    <cellStyle name="Процентный 5 2 2 8 2 3 9" xfId="52029"/>
    <cellStyle name="Процентный 5 2 2 8 2 4" xfId="7332"/>
    <cellStyle name="Процентный 5 2 2 8 2 4 2" xfId="7333"/>
    <cellStyle name="Процентный 5 2 2 8 2 4 2 2" xfId="27514"/>
    <cellStyle name="Процентный 5 2 2 8 2 4 2 3" xfId="36710"/>
    <cellStyle name="Процентный 5 2 2 8 2 4 2 4" xfId="45638"/>
    <cellStyle name="Процентный 5 2 2 8 2 4 2 5" xfId="54558"/>
    <cellStyle name="Процентный 5 2 2 8 2 4 3" xfId="14727"/>
    <cellStyle name="Процентный 5 2 2 8 2 4 4" xfId="18587"/>
    <cellStyle name="Процентный 5 2 2 8 2 4 5" xfId="23649"/>
    <cellStyle name="Процентный 5 2 2 8 2 4 6" xfId="32853"/>
    <cellStyle name="Процентный 5 2 2 8 2 4 7" xfId="41778"/>
    <cellStyle name="Процентный 5 2 2 8 2 4 8" xfId="50698"/>
    <cellStyle name="Процентный 5 2 2 8 2 5" xfId="7334"/>
    <cellStyle name="Процентный 5 2 2 8 2 5 2" xfId="30041"/>
    <cellStyle name="Процентный 5 2 2 8 2 5 3" xfId="39237"/>
    <cellStyle name="Процентный 5 2 2 8 2 5 4" xfId="48165"/>
    <cellStyle name="Процентный 5 2 2 8 2 5 5" xfId="57085"/>
    <cellStyle name="Процентный 5 2 2 8 2 6" xfId="7335"/>
    <cellStyle name="Процентный 5 2 2 8 2 6 2" xfId="26180"/>
    <cellStyle name="Процентный 5 2 2 8 2 6 3" xfId="35377"/>
    <cellStyle name="Процентный 5 2 2 8 2 6 4" xfId="44305"/>
    <cellStyle name="Процентный 5 2 2 8 2 6 5" xfId="53225"/>
    <cellStyle name="Процентный 5 2 2 8 2 7" xfId="13395"/>
    <cellStyle name="Процентный 5 2 2 8 2 8" xfId="17254"/>
    <cellStyle name="Процентный 5 2 2 8 2 9" xfId="21114"/>
    <cellStyle name="Процентный 5 2 2 8 3" xfId="7336"/>
    <cellStyle name="Процентный 5 2 2 8 3 10" xfId="22616"/>
    <cellStyle name="Процентный 5 2 2 8 3 11" xfId="31873"/>
    <cellStyle name="Процентный 5 2 2 8 3 12" xfId="40745"/>
    <cellStyle name="Процентный 5 2 2 8 3 13" xfId="49665"/>
    <cellStyle name="Процентный 5 2 2 8 3 2" xfId="7337"/>
    <cellStyle name="Процентный 5 2 2 8 3 2 2" xfId="7338"/>
    <cellStyle name="Процентный 5 2 2 8 3 2 2 2" xfId="29144"/>
    <cellStyle name="Процентный 5 2 2 8 3 2 2 3" xfId="38340"/>
    <cellStyle name="Процентный 5 2 2 8 3 2 2 4" xfId="47268"/>
    <cellStyle name="Процентный 5 2 2 8 3 2 2 5" xfId="56188"/>
    <cellStyle name="Процентный 5 2 2 8 3 2 3" xfId="12498"/>
    <cellStyle name="Процентный 5 2 2 8 3 2 4" xfId="16357"/>
    <cellStyle name="Процентный 5 2 2 8 3 2 5" xfId="20217"/>
    <cellStyle name="Процентный 5 2 2 8 3 2 6" xfId="25279"/>
    <cellStyle name="Процентный 5 2 2 8 3 2 7" xfId="34480"/>
    <cellStyle name="Процентный 5 2 2 8 3 2 8" xfId="43408"/>
    <cellStyle name="Процентный 5 2 2 8 3 2 9" xfId="52328"/>
    <cellStyle name="Процентный 5 2 2 8 3 3" xfId="7339"/>
    <cellStyle name="Процентный 5 2 2 8 3 3 2" xfId="7340"/>
    <cellStyle name="Процентный 5 2 2 8 3 3 2 2" xfId="27813"/>
    <cellStyle name="Процентный 5 2 2 8 3 3 2 3" xfId="37009"/>
    <cellStyle name="Процентный 5 2 2 8 3 3 2 4" xfId="45937"/>
    <cellStyle name="Процентный 5 2 2 8 3 3 2 5" xfId="54857"/>
    <cellStyle name="Процентный 5 2 2 8 3 3 3" xfId="15026"/>
    <cellStyle name="Процентный 5 2 2 8 3 3 4" xfId="18886"/>
    <cellStyle name="Процентный 5 2 2 8 3 3 5" xfId="23948"/>
    <cellStyle name="Процентный 5 2 2 8 3 3 6" xfId="33151"/>
    <cellStyle name="Процентный 5 2 2 8 3 3 7" xfId="42077"/>
    <cellStyle name="Процентный 5 2 2 8 3 3 8" xfId="50997"/>
    <cellStyle name="Процентный 5 2 2 8 3 4" xfId="7341"/>
    <cellStyle name="Процентный 5 2 2 8 3 4 2" xfId="30341"/>
    <cellStyle name="Процентный 5 2 2 8 3 4 3" xfId="39537"/>
    <cellStyle name="Процентный 5 2 2 8 3 4 4" xfId="48465"/>
    <cellStyle name="Процентный 5 2 2 8 3 4 5" xfId="57385"/>
    <cellStyle name="Процентный 5 2 2 8 3 5" xfId="7342"/>
    <cellStyle name="Процентный 5 2 2 8 3 5 2" xfId="26480"/>
    <cellStyle name="Процентный 5 2 2 8 3 5 3" xfId="35677"/>
    <cellStyle name="Процентный 5 2 2 8 3 5 4" xfId="44605"/>
    <cellStyle name="Процентный 5 2 2 8 3 5 5" xfId="53525"/>
    <cellStyle name="Процентный 5 2 2 8 3 6" xfId="13695"/>
    <cellStyle name="Процентный 5 2 2 8 3 7" xfId="17554"/>
    <cellStyle name="Процентный 5 2 2 8 3 8" xfId="21414"/>
    <cellStyle name="Процентный 5 2 2 8 3 9" xfId="11062"/>
    <cellStyle name="Процентный 5 2 2 8 4" xfId="7343"/>
    <cellStyle name="Процентный 5 2 2 8 4 2" xfId="7344"/>
    <cellStyle name="Процентный 5 2 2 8 4 2 2" xfId="28546"/>
    <cellStyle name="Процентный 5 2 2 8 4 2 3" xfId="37742"/>
    <cellStyle name="Процентный 5 2 2 8 4 2 4" xfId="46670"/>
    <cellStyle name="Процентный 5 2 2 8 4 2 5" xfId="55590"/>
    <cellStyle name="Процентный 5 2 2 8 4 3" xfId="11900"/>
    <cellStyle name="Процентный 5 2 2 8 4 4" xfId="15759"/>
    <cellStyle name="Процентный 5 2 2 8 4 5" xfId="19619"/>
    <cellStyle name="Процентный 5 2 2 8 4 6" xfId="24681"/>
    <cellStyle name="Процентный 5 2 2 8 4 7" xfId="33883"/>
    <cellStyle name="Процентный 5 2 2 8 4 8" xfId="42810"/>
    <cellStyle name="Процентный 5 2 2 8 4 9" xfId="51730"/>
    <cellStyle name="Процентный 5 2 2 8 5" xfId="7345"/>
    <cellStyle name="Процентный 5 2 2 8 5 2" xfId="7346"/>
    <cellStyle name="Процентный 5 2 2 8 5 2 2" xfId="27214"/>
    <cellStyle name="Процентный 5 2 2 8 5 2 3" xfId="36411"/>
    <cellStyle name="Процентный 5 2 2 8 5 2 4" xfId="45339"/>
    <cellStyle name="Процентный 5 2 2 8 5 2 5" xfId="54259"/>
    <cellStyle name="Процентный 5 2 2 8 5 3" xfId="14428"/>
    <cellStyle name="Процентный 5 2 2 8 5 4" xfId="18288"/>
    <cellStyle name="Процентный 5 2 2 8 5 5" xfId="23350"/>
    <cellStyle name="Процентный 5 2 2 8 5 6" xfId="32555"/>
    <cellStyle name="Процентный 5 2 2 8 5 7" xfId="41479"/>
    <cellStyle name="Процентный 5 2 2 8 5 8" xfId="50399"/>
    <cellStyle name="Процентный 5 2 2 8 6" xfId="7347"/>
    <cellStyle name="Процентный 5 2 2 8 6 2" xfId="29742"/>
    <cellStyle name="Процентный 5 2 2 8 6 3" xfId="38938"/>
    <cellStyle name="Процентный 5 2 2 8 6 4" xfId="47866"/>
    <cellStyle name="Процентный 5 2 2 8 6 5" xfId="56786"/>
    <cellStyle name="Процентный 5 2 2 8 7" xfId="7348"/>
    <cellStyle name="Процентный 5 2 2 8 7 2" xfId="25877"/>
    <cellStyle name="Процентный 5 2 2 8 7 3" xfId="35078"/>
    <cellStyle name="Процентный 5 2 2 8 7 4" xfId="44006"/>
    <cellStyle name="Процентный 5 2 2 8 7 5" xfId="52926"/>
    <cellStyle name="Процентный 5 2 2 8 8" xfId="13096"/>
    <cellStyle name="Процентный 5 2 2 8 9" xfId="16955"/>
    <cellStyle name="Процентный 5 2 2 9" xfId="7349"/>
    <cellStyle name="Процентный 5 2 2 9 10" xfId="20816"/>
    <cellStyle name="Процентный 5 2 2 9 11" xfId="10520"/>
    <cellStyle name="Процентный 5 2 2 9 12" xfId="22017"/>
    <cellStyle name="Процентный 5 2 2 9 13" xfId="31874"/>
    <cellStyle name="Процентный 5 2 2 9 14" xfId="40147"/>
    <cellStyle name="Процентный 5 2 2 9 15" xfId="49067"/>
    <cellStyle name="Процентный 5 2 2 9 2" xfId="7350"/>
    <cellStyle name="Процентный 5 2 2 9 2 10" xfId="10821"/>
    <cellStyle name="Процентный 5 2 2 9 2 11" xfId="22316"/>
    <cellStyle name="Процентный 5 2 2 9 2 12" xfId="31875"/>
    <cellStyle name="Процентный 5 2 2 9 2 13" xfId="40446"/>
    <cellStyle name="Процентный 5 2 2 9 2 14" xfId="49366"/>
    <cellStyle name="Процентный 5 2 2 9 2 2" xfId="7351"/>
    <cellStyle name="Процентный 5 2 2 9 2 2 10" xfId="22916"/>
    <cellStyle name="Процентный 5 2 2 9 2 2 11" xfId="31876"/>
    <cellStyle name="Процентный 5 2 2 9 2 2 12" xfId="41045"/>
    <cellStyle name="Процентный 5 2 2 9 2 2 13" xfId="49965"/>
    <cellStyle name="Процентный 5 2 2 9 2 2 2" xfId="7352"/>
    <cellStyle name="Процентный 5 2 2 9 2 2 2 2" xfId="7353"/>
    <cellStyle name="Процентный 5 2 2 9 2 2 2 2 2" xfId="29444"/>
    <cellStyle name="Процентный 5 2 2 9 2 2 2 2 3" xfId="38640"/>
    <cellStyle name="Процентный 5 2 2 9 2 2 2 2 4" xfId="47568"/>
    <cellStyle name="Процентный 5 2 2 9 2 2 2 2 5" xfId="56488"/>
    <cellStyle name="Процентный 5 2 2 9 2 2 2 3" xfId="12798"/>
    <cellStyle name="Процентный 5 2 2 9 2 2 2 4" xfId="16657"/>
    <cellStyle name="Процентный 5 2 2 9 2 2 2 5" xfId="20517"/>
    <cellStyle name="Процентный 5 2 2 9 2 2 2 6" xfId="25579"/>
    <cellStyle name="Процентный 5 2 2 9 2 2 2 7" xfId="34780"/>
    <cellStyle name="Процентный 5 2 2 9 2 2 2 8" xfId="43708"/>
    <cellStyle name="Процентный 5 2 2 9 2 2 2 9" xfId="52628"/>
    <cellStyle name="Процентный 5 2 2 9 2 2 3" xfId="7354"/>
    <cellStyle name="Процентный 5 2 2 9 2 2 3 2" xfId="7355"/>
    <cellStyle name="Процентный 5 2 2 9 2 2 3 2 2" xfId="28113"/>
    <cellStyle name="Процентный 5 2 2 9 2 2 3 2 3" xfId="37309"/>
    <cellStyle name="Процентный 5 2 2 9 2 2 3 2 4" xfId="46237"/>
    <cellStyle name="Процентный 5 2 2 9 2 2 3 2 5" xfId="55157"/>
    <cellStyle name="Процентный 5 2 2 9 2 2 3 3" xfId="15326"/>
    <cellStyle name="Процентный 5 2 2 9 2 2 3 4" xfId="19186"/>
    <cellStyle name="Процентный 5 2 2 9 2 2 3 5" xfId="24248"/>
    <cellStyle name="Процентный 5 2 2 9 2 2 3 6" xfId="33451"/>
    <cellStyle name="Процентный 5 2 2 9 2 2 3 7" xfId="42377"/>
    <cellStyle name="Процентный 5 2 2 9 2 2 3 8" xfId="51297"/>
    <cellStyle name="Процентный 5 2 2 9 2 2 4" xfId="7356"/>
    <cellStyle name="Процентный 5 2 2 9 2 2 4 2" xfId="30641"/>
    <cellStyle name="Процентный 5 2 2 9 2 2 4 3" xfId="39837"/>
    <cellStyle name="Процентный 5 2 2 9 2 2 4 4" xfId="48765"/>
    <cellStyle name="Процентный 5 2 2 9 2 2 4 5" xfId="57685"/>
    <cellStyle name="Процентный 5 2 2 9 2 2 5" xfId="7357"/>
    <cellStyle name="Процентный 5 2 2 9 2 2 5 2" xfId="26780"/>
    <cellStyle name="Процентный 5 2 2 9 2 2 5 3" xfId="35977"/>
    <cellStyle name="Процентный 5 2 2 9 2 2 5 4" xfId="44905"/>
    <cellStyle name="Процентный 5 2 2 9 2 2 5 5" xfId="53825"/>
    <cellStyle name="Процентный 5 2 2 9 2 2 6" xfId="13995"/>
    <cellStyle name="Процентный 5 2 2 9 2 2 7" xfId="17854"/>
    <cellStyle name="Процентный 5 2 2 9 2 2 8" xfId="21714"/>
    <cellStyle name="Процентный 5 2 2 9 2 2 9" xfId="11342"/>
    <cellStyle name="Процентный 5 2 2 9 2 3" xfId="7358"/>
    <cellStyle name="Процентный 5 2 2 9 2 3 2" xfId="7359"/>
    <cellStyle name="Процентный 5 2 2 9 2 3 2 2" xfId="28846"/>
    <cellStyle name="Процентный 5 2 2 9 2 3 2 3" xfId="38042"/>
    <cellStyle name="Процентный 5 2 2 9 2 3 2 4" xfId="46970"/>
    <cellStyle name="Процентный 5 2 2 9 2 3 2 5" xfId="55890"/>
    <cellStyle name="Процентный 5 2 2 9 2 3 3" xfId="12200"/>
    <cellStyle name="Процентный 5 2 2 9 2 3 4" xfId="16059"/>
    <cellStyle name="Процентный 5 2 2 9 2 3 5" xfId="19919"/>
    <cellStyle name="Процентный 5 2 2 9 2 3 6" xfId="24981"/>
    <cellStyle name="Процентный 5 2 2 9 2 3 7" xfId="34182"/>
    <cellStyle name="Процентный 5 2 2 9 2 3 8" xfId="43110"/>
    <cellStyle name="Процентный 5 2 2 9 2 3 9" xfId="52030"/>
    <cellStyle name="Процентный 5 2 2 9 2 4" xfId="7360"/>
    <cellStyle name="Процентный 5 2 2 9 2 4 2" xfId="7361"/>
    <cellStyle name="Процентный 5 2 2 9 2 4 2 2" xfId="27515"/>
    <cellStyle name="Процентный 5 2 2 9 2 4 2 3" xfId="36711"/>
    <cellStyle name="Процентный 5 2 2 9 2 4 2 4" xfId="45639"/>
    <cellStyle name="Процентный 5 2 2 9 2 4 2 5" xfId="54559"/>
    <cellStyle name="Процентный 5 2 2 9 2 4 3" xfId="14728"/>
    <cellStyle name="Процентный 5 2 2 9 2 4 4" xfId="18588"/>
    <cellStyle name="Процентный 5 2 2 9 2 4 5" xfId="23650"/>
    <cellStyle name="Процентный 5 2 2 9 2 4 6" xfId="32854"/>
    <cellStyle name="Процентный 5 2 2 9 2 4 7" xfId="41779"/>
    <cellStyle name="Процентный 5 2 2 9 2 4 8" xfId="50699"/>
    <cellStyle name="Процентный 5 2 2 9 2 5" xfId="7362"/>
    <cellStyle name="Процентный 5 2 2 9 2 5 2" xfId="30042"/>
    <cellStyle name="Процентный 5 2 2 9 2 5 3" xfId="39238"/>
    <cellStyle name="Процентный 5 2 2 9 2 5 4" xfId="48166"/>
    <cellStyle name="Процентный 5 2 2 9 2 5 5" xfId="57086"/>
    <cellStyle name="Процентный 5 2 2 9 2 6" xfId="7363"/>
    <cellStyle name="Процентный 5 2 2 9 2 6 2" xfId="26181"/>
    <cellStyle name="Процентный 5 2 2 9 2 6 3" xfId="35378"/>
    <cellStyle name="Процентный 5 2 2 9 2 6 4" xfId="44306"/>
    <cellStyle name="Процентный 5 2 2 9 2 6 5" xfId="53226"/>
    <cellStyle name="Процентный 5 2 2 9 2 7" xfId="13396"/>
    <cellStyle name="Процентный 5 2 2 9 2 8" xfId="17255"/>
    <cellStyle name="Процентный 5 2 2 9 2 9" xfId="21115"/>
    <cellStyle name="Процентный 5 2 2 9 3" xfId="7364"/>
    <cellStyle name="Процентный 5 2 2 9 3 10" xfId="22617"/>
    <cellStyle name="Процентный 5 2 2 9 3 11" xfId="31877"/>
    <cellStyle name="Процентный 5 2 2 9 3 12" xfId="40746"/>
    <cellStyle name="Процентный 5 2 2 9 3 13" xfId="49666"/>
    <cellStyle name="Процентный 5 2 2 9 3 2" xfId="7365"/>
    <cellStyle name="Процентный 5 2 2 9 3 2 2" xfId="7366"/>
    <cellStyle name="Процентный 5 2 2 9 3 2 2 2" xfId="29145"/>
    <cellStyle name="Процентный 5 2 2 9 3 2 2 3" xfId="38341"/>
    <cellStyle name="Процентный 5 2 2 9 3 2 2 4" xfId="47269"/>
    <cellStyle name="Процентный 5 2 2 9 3 2 2 5" xfId="56189"/>
    <cellStyle name="Процентный 5 2 2 9 3 2 3" xfId="12499"/>
    <cellStyle name="Процентный 5 2 2 9 3 2 4" xfId="16358"/>
    <cellStyle name="Процентный 5 2 2 9 3 2 5" xfId="20218"/>
    <cellStyle name="Процентный 5 2 2 9 3 2 6" xfId="25280"/>
    <cellStyle name="Процентный 5 2 2 9 3 2 7" xfId="34481"/>
    <cellStyle name="Процентный 5 2 2 9 3 2 8" xfId="43409"/>
    <cellStyle name="Процентный 5 2 2 9 3 2 9" xfId="52329"/>
    <cellStyle name="Процентный 5 2 2 9 3 3" xfId="7367"/>
    <cellStyle name="Процентный 5 2 2 9 3 3 2" xfId="7368"/>
    <cellStyle name="Процентный 5 2 2 9 3 3 2 2" xfId="27814"/>
    <cellStyle name="Процентный 5 2 2 9 3 3 2 3" xfId="37010"/>
    <cellStyle name="Процентный 5 2 2 9 3 3 2 4" xfId="45938"/>
    <cellStyle name="Процентный 5 2 2 9 3 3 2 5" xfId="54858"/>
    <cellStyle name="Процентный 5 2 2 9 3 3 3" xfId="15027"/>
    <cellStyle name="Процентный 5 2 2 9 3 3 4" xfId="18887"/>
    <cellStyle name="Процентный 5 2 2 9 3 3 5" xfId="23949"/>
    <cellStyle name="Процентный 5 2 2 9 3 3 6" xfId="33152"/>
    <cellStyle name="Процентный 5 2 2 9 3 3 7" xfId="42078"/>
    <cellStyle name="Процентный 5 2 2 9 3 3 8" xfId="50998"/>
    <cellStyle name="Процентный 5 2 2 9 3 4" xfId="7369"/>
    <cellStyle name="Процентный 5 2 2 9 3 4 2" xfId="30342"/>
    <cellStyle name="Процентный 5 2 2 9 3 4 3" xfId="39538"/>
    <cellStyle name="Процентный 5 2 2 9 3 4 4" xfId="48466"/>
    <cellStyle name="Процентный 5 2 2 9 3 4 5" xfId="57386"/>
    <cellStyle name="Процентный 5 2 2 9 3 5" xfId="7370"/>
    <cellStyle name="Процентный 5 2 2 9 3 5 2" xfId="26481"/>
    <cellStyle name="Процентный 5 2 2 9 3 5 3" xfId="35678"/>
    <cellStyle name="Процентный 5 2 2 9 3 5 4" xfId="44606"/>
    <cellStyle name="Процентный 5 2 2 9 3 5 5" xfId="53526"/>
    <cellStyle name="Процентный 5 2 2 9 3 6" xfId="13696"/>
    <cellStyle name="Процентный 5 2 2 9 3 7" xfId="17555"/>
    <cellStyle name="Процентный 5 2 2 9 3 8" xfId="21415"/>
    <cellStyle name="Процентный 5 2 2 9 3 9" xfId="11063"/>
    <cellStyle name="Процентный 5 2 2 9 4" xfId="7371"/>
    <cellStyle name="Процентный 5 2 2 9 4 2" xfId="7372"/>
    <cellStyle name="Процентный 5 2 2 9 4 2 2" xfId="28547"/>
    <cellStyle name="Процентный 5 2 2 9 4 2 3" xfId="37743"/>
    <cellStyle name="Процентный 5 2 2 9 4 2 4" xfId="46671"/>
    <cellStyle name="Процентный 5 2 2 9 4 2 5" xfId="55591"/>
    <cellStyle name="Процентный 5 2 2 9 4 3" xfId="11901"/>
    <cellStyle name="Процентный 5 2 2 9 4 4" xfId="15760"/>
    <cellStyle name="Процентный 5 2 2 9 4 5" xfId="19620"/>
    <cellStyle name="Процентный 5 2 2 9 4 6" xfId="24682"/>
    <cellStyle name="Процентный 5 2 2 9 4 7" xfId="33884"/>
    <cellStyle name="Процентный 5 2 2 9 4 8" xfId="42811"/>
    <cellStyle name="Процентный 5 2 2 9 4 9" xfId="51731"/>
    <cellStyle name="Процентный 5 2 2 9 5" xfId="7373"/>
    <cellStyle name="Процентный 5 2 2 9 5 2" xfId="7374"/>
    <cellStyle name="Процентный 5 2 2 9 5 2 2" xfId="27215"/>
    <cellStyle name="Процентный 5 2 2 9 5 2 3" xfId="36412"/>
    <cellStyle name="Процентный 5 2 2 9 5 2 4" xfId="45340"/>
    <cellStyle name="Процентный 5 2 2 9 5 2 5" xfId="54260"/>
    <cellStyle name="Процентный 5 2 2 9 5 3" xfId="14429"/>
    <cellStyle name="Процентный 5 2 2 9 5 4" xfId="18289"/>
    <cellStyle name="Процентный 5 2 2 9 5 5" xfId="23351"/>
    <cellStyle name="Процентный 5 2 2 9 5 6" xfId="32556"/>
    <cellStyle name="Процентный 5 2 2 9 5 7" xfId="41480"/>
    <cellStyle name="Процентный 5 2 2 9 5 8" xfId="50400"/>
    <cellStyle name="Процентный 5 2 2 9 6" xfId="7375"/>
    <cellStyle name="Процентный 5 2 2 9 6 2" xfId="29743"/>
    <cellStyle name="Процентный 5 2 2 9 6 3" xfId="38939"/>
    <cellStyle name="Процентный 5 2 2 9 6 4" xfId="47867"/>
    <cellStyle name="Процентный 5 2 2 9 6 5" xfId="56787"/>
    <cellStyle name="Процентный 5 2 2 9 7" xfId="7376"/>
    <cellStyle name="Процентный 5 2 2 9 7 2" xfId="25878"/>
    <cellStyle name="Процентный 5 2 2 9 7 3" xfId="35079"/>
    <cellStyle name="Процентный 5 2 2 9 7 4" xfId="44007"/>
    <cellStyle name="Процентный 5 2 2 9 7 5" xfId="52927"/>
    <cellStyle name="Процентный 5 2 2 9 8" xfId="13097"/>
    <cellStyle name="Процентный 5 2 2 9 9" xfId="16956"/>
    <cellStyle name="Процентный 5 2 20" xfId="7377"/>
    <cellStyle name="Процентный 5 2 20 2" xfId="25697"/>
    <cellStyle name="Процентный 5 2 20 3" xfId="34898"/>
    <cellStyle name="Процентный 5 2 20 4" xfId="43826"/>
    <cellStyle name="Процентный 5 2 20 5" xfId="52746"/>
    <cellStyle name="Процентный 5 2 21" xfId="12916"/>
    <cellStyle name="Процентный 5 2 22" xfId="16775"/>
    <cellStyle name="Процентный 5 2 23" xfId="20635"/>
    <cellStyle name="Процентный 5 2 24" xfId="10235"/>
    <cellStyle name="Процентный 5 2 25" xfId="21836"/>
    <cellStyle name="Процентный 5 2 26" xfId="31806"/>
    <cellStyle name="Процентный 5 2 27" xfId="39966"/>
    <cellStyle name="Процентный 5 2 28" xfId="48886"/>
    <cellStyle name="Процентный 5 2 3" xfId="7378"/>
    <cellStyle name="Процентный 5 2 3 10" xfId="13098"/>
    <cellStyle name="Процентный 5 2 3 11" xfId="16957"/>
    <cellStyle name="Процентный 5 2 3 12" xfId="20817"/>
    <cellStyle name="Процентный 5 2 3 13" xfId="10259"/>
    <cellStyle name="Процентный 5 2 3 14" xfId="22018"/>
    <cellStyle name="Процентный 5 2 3 15" xfId="31878"/>
    <cellStyle name="Процентный 5 2 3 16" xfId="40148"/>
    <cellStyle name="Процентный 5 2 3 17" xfId="49068"/>
    <cellStyle name="Процентный 5 2 3 2" xfId="7379"/>
    <cellStyle name="Процентный 5 2 3 2 10" xfId="17052"/>
    <cellStyle name="Процентный 5 2 3 2 11" xfId="20912"/>
    <cellStyle name="Процентный 5 2 3 2 12" xfId="10618"/>
    <cellStyle name="Процентный 5 2 3 2 13" xfId="22113"/>
    <cellStyle name="Процентный 5 2 3 2 14" xfId="31879"/>
    <cellStyle name="Процентный 5 2 3 2 15" xfId="40243"/>
    <cellStyle name="Процентный 5 2 3 2 16" xfId="49163"/>
    <cellStyle name="Процентный 5 2 3 2 2" xfId="7380"/>
    <cellStyle name="Процентный 5 2 3 2 2 10" xfId="10917"/>
    <cellStyle name="Процентный 5 2 3 2 2 11" xfId="22413"/>
    <cellStyle name="Процентный 5 2 3 2 2 12" xfId="31880"/>
    <cellStyle name="Процентный 5 2 3 2 2 13" xfId="40542"/>
    <cellStyle name="Процентный 5 2 3 2 2 14" xfId="49462"/>
    <cellStyle name="Процентный 5 2 3 2 2 2" xfId="7381"/>
    <cellStyle name="Процентный 5 2 3 2 2 2 10" xfId="23012"/>
    <cellStyle name="Процентный 5 2 3 2 2 2 11" xfId="31881"/>
    <cellStyle name="Процентный 5 2 3 2 2 2 12" xfId="41141"/>
    <cellStyle name="Процентный 5 2 3 2 2 2 13" xfId="50061"/>
    <cellStyle name="Процентный 5 2 3 2 2 2 2" xfId="7382"/>
    <cellStyle name="Процентный 5 2 3 2 2 2 2 2" xfId="7383"/>
    <cellStyle name="Процентный 5 2 3 2 2 2 2 2 2" xfId="29540"/>
    <cellStyle name="Процентный 5 2 3 2 2 2 2 2 3" xfId="38736"/>
    <cellStyle name="Процентный 5 2 3 2 2 2 2 2 4" xfId="47664"/>
    <cellStyle name="Процентный 5 2 3 2 2 2 2 2 5" xfId="56584"/>
    <cellStyle name="Процентный 5 2 3 2 2 2 2 3" xfId="12894"/>
    <cellStyle name="Процентный 5 2 3 2 2 2 2 4" xfId="16753"/>
    <cellStyle name="Процентный 5 2 3 2 2 2 2 5" xfId="20613"/>
    <cellStyle name="Процентный 5 2 3 2 2 2 2 6" xfId="25675"/>
    <cellStyle name="Процентный 5 2 3 2 2 2 2 7" xfId="34876"/>
    <cellStyle name="Процентный 5 2 3 2 2 2 2 8" xfId="43804"/>
    <cellStyle name="Процентный 5 2 3 2 2 2 2 9" xfId="52724"/>
    <cellStyle name="Процентный 5 2 3 2 2 2 3" xfId="7384"/>
    <cellStyle name="Процентный 5 2 3 2 2 2 3 2" xfId="7385"/>
    <cellStyle name="Процентный 5 2 3 2 2 2 3 2 2" xfId="28209"/>
    <cellStyle name="Процентный 5 2 3 2 2 2 3 2 3" xfId="37405"/>
    <cellStyle name="Процентный 5 2 3 2 2 2 3 2 4" xfId="46333"/>
    <cellStyle name="Процентный 5 2 3 2 2 2 3 2 5" xfId="55253"/>
    <cellStyle name="Процентный 5 2 3 2 2 2 3 3" xfId="15422"/>
    <cellStyle name="Процентный 5 2 3 2 2 2 3 4" xfId="19282"/>
    <cellStyle name="Процентный 5 2 3 2 2 2 3 5" xfId="24344"/>
    <cellStyle name="Процентный 5 2 3 2 2 2 3 6" xfId="33547"/>
    <cellStyle name="Процентный 5 2 3 2 2 2 3 7" xfId="42473"/>
    <cellStyle name="Процентный 5 2 3 2 2 2 3 8" xfId="51393"/>
    <cellStyle name="Процентный 5 2 3 2 2 2 4" xfId="7386"/>
    <cellStyle name="Процентный 5 2 3 2 2 2 4 2" xfId="30737"/>
    <cellStyle name="Процентный 5 2 3 2 2 2 4 3" xfId="39933"/>
    <cellStyle name="Процентный 5 2 3 2 2 2 4 4" xfId="48861"/>
    <cellStyle name="Процентный 5 2 3 2 2 2 4 5" xfId="57781"/>
    <cellStyle name="Процентный 5 2 3 2 2 2 5" xfId="7387"/>
    <cellStyle name="Процентный 5 2 3 2 2 2 5 2" xfId="26876"/>
    <cellStyle name="Процентный 5 2 3 2 2 2 5 3" xfId="36073"/>
    <cellStyle name="Процентный 5 2 3 2 2 2 5 4" xfId="45001"/>
    <cellStyle name="Процентный 5 2 3 2 2 2 5 5" xfId="53921"/>
    <cellStyle name="Процентный 5 2 3 2 2 2 6" xfId="14091"/>
    <cellStyle name="Процентный 5 2 3 2 2 2 7" xfId="17950"/>
    <cellStyle name="Процентный 5 2 3 2 2 2 8" xfId="21810"/>
    <cellStyle name="Процентный 5 2 3 2 2 2 9" xfId="11438"/>
    <cellStyle name="Процентный 5 2 3 2 2 3" xfId="7388"/>
    <cellStyle name="Процентный 5 2 3 2 2 3 2" xfId="7389"/>
    <cellStyle name="Процентный 5 2 3 2 2 3 2 2" xfId="28942"/>
    <cellStyle name="Процентный 5 2 3 2 2 3 2 3" xfId="38138"/>
    <cellStyle name="Процентный 5 2 3 2 2 3 2 4" xfId="47066"/>
    <cellStyle name="Процентный 5 2 3 2 2 3 2 5" xfId="55986"/>
    <cellStyle name="Процентный 5 2 3 2 2 3 3" xfId="12296"/>
    <cellStyle name="Процентный 5 2 3 2 2 3 4" xfId="16155"/>
    <cellStyle name="Процентный 5 2 3 2 2 3 5" xfId="20015"/>
    <cellStyle name="Процентный 5 2 3 2 2 3 6" xfId="25077"/>
    <cellStyle name="Процентный 5 2 3 2 2 3 7" xfId="34278"/>
    <cellStyle name="Процентный 5 2 3 2 2 3 8" xfId="43206"/>
    <cellStyle name="Процентный 5 2 3 2 2 3 9" xfId="52126"/>
    <cellStyle name="Процентный 5 2 3 2 2 4" xfId="7390"/>
    <cellStyle name="Процентный 5 2 3 2 2 4 2" xfId="7391"/>
    <cellStyle name="Процентный 5 2 3 2 2 4 2 2" xfId="27611"/>
    <cellStyle name="Процентный 5 2 3 2 2 4 2 3" xfId="36807"/>
    <cellStyle name="Процентный 5 2 3 2 2 4 2 4" xfId="45735"/>
    <cellStyle name="Процентный 5 2 3 2 2 4 2 5" xfId="54655"/>
    <cellStyle name="Процентный 5 2 3 2 2 4 3" xfId="14824"/>
    <cellStyle name="Процентный 5 2 3 2 2 4 4" xfId="18684"/>
    <cellStyle name="Процентный 5 2 3 2 2 4 5" xfId="23746"/>
    <cellStyle name="Процентный 5 2 3 2 2 4 6" xfId="32950"/>
    <cellStyle name="Процентный 5 2 3 2 2 4 7" xfId="41875"/>
    <cellStyle name="Процентный 5 2 3 2 2 4 8" xfId="50795"/>
    <cellStyle name="Процентный 5 2 3 2 2 5" xfId="7392"/>
    <cellStyle name="Процентный 5 2 3 2 2 5 2" xfId="30138"/>
    <cellStyle name="Процентный 5 2 3 2 2 5 3" xfId="39334"/>
    <cellStyle name="Процентный 5 2 3 2 2 5 4" xfId="48262"/>
    <cellStyle name="Процентный 5 2 3 2 2 5 5" xfId="57182"/>
    <cellStyle name="Процентный 5 2 3 2 2 6" xfId="7393"/>
    <cellStyle name="Процентный 5 2 3 2 2 6 2" xfId="26277"/>
    <cellStyle name="Процентный 5 2 3 2 2 6 3" xfId="35474"/>
    <cellStyle name="Процентный 5 2 3 2 2 6 4" xfId="44402"/>
    <cellStyle name="Процентный 5 2 3 2 2 6 5" xfId="53322"/>
    <cellStyle name="Процентный 5 2 3 2 2 7" xfId="13492"/>
    <cellStyle name="Процентный 5 2 3 2 2 8" xfId="17351"/>
    <cellStyle name="Процентный 5 2 3 2 2 9" xfId="21211"/>
    <cellStyle name="Процентный 5 2 3 2 3" xfId="7394"/>
    <cellStyle name="Процентный 5 2 3 2 3 10" xfId="22713"/>
    <cellStyle name="Процентный 5 2 3 2 3 11" xfId="31882"/>
    <cellStyle name="Процентный 5 2 3 2 3 12" xfId="40842"/>
    <cellStyle name="Процентный 5 2 3 2 3 13" xfId="49762"/>
    <cellStyle name="Процентный 5 2 3 2 3 2" xfId="7395"/>
    <cellStyle name="Процентный 5 2 3 2 3 2 2" xfId="7396"/>
    <cellStyle name="Процентный 5 2 3 2 3 2 2 2" xfId="28643"/>
    <cellStyle name="Процентный 5 2 3 2 3 2 2 3" xfId="37839"/>
    <cellStyle name="Процентный 5 2 3 2 3 2 2 4" xfId="46767"/>
    <cellStyle name="Процентный 5 2 3 2 3 2 2 5" xfId="55687"/>
    <cellStyle name="Процентный 5 2 3 2 3 2 3" xfId="11997"/>
    <cellStyle name="Процентный 5 2 3 2 3 2 4" xfId="15856"/>
    <cellStyle name="Процентный 5 2 3 2 3 2 5" xfId="19716"/>
    <cellStyle name="Процентный 5 2 3 2 3 2 6" xfId="24778"/>
    <cellStyle name="Процентный 5 2 3 2 3 2 7" xfId="33979"/>
    <cellStyle name="Процентный 5 2 3 2 3 2 8" xfId="42907"/>
    <cellStyle name="Процентный 5 2 3 2 3 2 9" xfId="51827"/>
    <cellStyle name="Процентный 5 2 3 2 3 3" xfId="7397"/>
    <cellStyle name="Процентный 5 2 3 2 3 3 2" xfId="7398"/>
    <cellStyle name="Процентный 5 2 3 2 3 3 2 2" xfId="27312"/>
    <cellStyle name="Процентный 5 2 3 2 3 3 2 3" xfId="36508"/>
    <cellStyle name="Процентный 5 2 3 2 3 3 2 4" xfId="45436"/>
    <cellStyle name="Процентный 5 2 3 2 3 3 2 5" xfId="54356"/>
    <cellStyle name="Процентный 5 2 3 2 3 3 3" xfId="14525"/>
    <cellStyle name="Процентный 5 2 3 2 3 3 4" xfId="18385"/>
    <cellStyle name="Процентный 5 2 3 2 3 3 5" xfId="23447"/>
    <cellStyle name="Процентный 5 2 3 2 3 3 6" xfId="32651"/>
    <cellStyle name="Процентный 5 2 3 2 3 3 7" xfId="41576"/>
    <cellStyle name="Процентный 5 2 3 2 3 3 8" xfId="50496"/>
    <cellStyle name="Процентный 5 2 3 2 3 4" xfId="7399"/>
    <cellStyle name="Процентный 5 2 3 2 3 4 2" xfId="30438"/>
    <cellStyle name="Процентный 5 2 3 2 3 4 3" xfId="39634"/>
    <cellStyle name="Процентный 5 2 3 2 3 4 4" xfId="48562"/>
    <cellStyle name="Процентный 5 2 3 2 3 4 5" xfId="57482"/>
    <cellStyle name="Процентный 5 2 3 2 3 5" xfId="7400"/>
    <cellStyle name="Процентный 5 2 3 2 3 5 2" xfId="26577"/>
    <cellStyle name="Процентный 5 2 3 2 3 5 3" xfId="35774"/>
    <cellStyle name="Процентный 5 2 3 2 3 5 4" xfId="44702"/>
    <cellStyle name="Процентный 5 2 3 2 3 5 5" xfId="53622"/>
    <cellStyle name="Процентный 5 2 3 2 3 6" xfId="13792"/>
    <cellStyle name="Процентный 5 2 3 2 3 7" xfId="17651"/>
    <cellStyle name="Процентный 5 2 3 2 3 8" xfId="21511"/>
    <cellStyle name="Процентный 5 2 3 2 3 9" xfId="11139"/>
    <cellStyle name="Процентный 5 2 3 2 4" xfId="7401"/>
    <cellStyle name="Процентный 5 2 3 2 4 10" xfId="51094"/>
    <cellStyle name="Процентный 5 2 3 2 4 2" xfId="7402"/>
    <cellStyle name="Процентный 5 2 3 2 4 2 2" xfId="7403"/>
    <cellStyle name="Процентный 5 2 3 2 4 2 2 2" xfId="29241"/>
    <cellStyle name="Процентный 5 2 3 2 4 2 2 3" xfId="38437"/>
    <cellStyle name="Процентный 5 2 3 2 4 2 2 4" xfId="47365"/>
    <cellStyle name="Процентный 5 2 3 2 4 2 2 5" xfId="56285"/>
    <cellStyle name="Процентный 5 2 3 2 4 2 3" xfId="12595"/>
    <cellStyle name="Процентный 5 2 3 2 4 2 4" xfId="16454"/>
    <cellStyle name="Процентный 5 2 3 2 4 2 5" xfId="20314"/>
    <cellStyle name="Процентный 5 2 3 2 4 2 6" xfId="25376"/>
    <cellStyle name="Процентный 5 2 3 2 4 2 7" xfId="34577"/>
    <cellStyle name="Процентный 5 2 3 2 4 2 8" xfId="43505"/>
    <cellStyle name="Процентный 5 2 3 2 4 2 9" xfId="52425"/>
    <cellStyle name="Процентный 5 2 3 2 4 3" xfId="7404"/>
    <cellStyle name="Процентный 5 2 3 2 4 3 2" xfId="27910"/>
    <cellStyle name="Процентный 5 2 3 2 4 3 3" xfId="37106"/>
    <cellStyle name="Процентный 5 2 3 2 4 3 4" xfId="46034"/>
    <cellStyle name="Процентный 5 2 3 2 4 3 5" xfId="54954"/>
    <cellStyle name="Процентный 5 2 3 2 4 4" xfId="11558"/>
    <cellStyle name="Процентный 5 2 3 2 4 5" xfId="15123"/>
    <cellStyle name="Процентный 5 2 3 2 4 6" xfId="18983"/>
    <cellStyle name="Процентный 5 2 3 2 4 7" xfId="24045"/>
    <cellStyle name="Процентный 5 2 3 2 4 8" xfId="33248"/>
    <cellStyle name="Процентный 5 2 3 2 4 9" xfId="42174"/>
    <cellStyle name="Процентный 5 2 3 2 5" xfId="7405"/>
    <cellStyle name="Процентный 5 2 3 2 5 2" xfId="7406"/>
    <cellStyle name="Процентный 5 2 3 2 5 2 2" xfId="28298"/>
    <cellStyle name="Процентный 5 2 3 2 5 2 3" xfId="37494"/>
    <cellStyle name="Процентный 5 2 3 2 5 2 4" xfId="46422"/>
    <cellStyle name="Процентный 5 2 3 2 5 2 5" xfId="55342"/>
    <cellStyle name="Процентный 5 2 3 2 5 3" xfId="11652"/>
    <cellStyle name="Процентный 5 2 3 2 5 4" xfId="15511"/>
    <cellStyle name="Процентный 5 2 3 2 5 5" xfId="19371"/>
    <cellStyle name="Процентный 5 2 3 2 5 6" xfId="24433"/>
    <cellStyle name="Процентный 5 2 3 2 5 7" xfId="33635"/>
    <cellStyle name="Процентный 5 2 3 2 5 8" xfId="42562"/>
    <cellStyle name="Процентный 5 2 3 2 5 9" xfId="51482"/>
    <cellStyle name="Процентный 5 2 3 2 6" xfId="7407"/>
    <cellStyle name="Процентный 5 2 3 2 6 2" xfId="7408"/>
    <cellStyle name="Процентный 5 2 3 2 6 2 2" xfId="26966"/>
    <cellStyle name="Процентный 5 2 3 2 6 2 3" xfId="36163"/>
    <cellStyle name="Процентный 5 2 3 2 6 2 4" xfId="45091"/>
    <cellStyle name="Процентный 5 2 3 2 6 2 5" xfId="54011"/>
    <cellStyle name="Процентный 5 2 3 2 6 3" xfId="14180"/>
    <cellStyle name="Процентный 5 2 3 2 6 4" xfId="18040"/>
    <cellStyle name="Процентный 5 2 3 2 6 5" xfId="23102"/>
    <cellStyle name="Процентный 5 2 3 2 6 6" xfId="32327"/>
    <cellStyle name="Процентный 5 2 3 2 6 7" xfId="41231"/>
    <cellStyle name="Процентный 5 2 3 2 6 8" xfId="50151"/>
    <cellStyle name="Процентный 5 2 3 2 7" xfId="7409"/>
    <cellStyle name="Процентный 5 2 3 2 7 2" xfId="29839"/>
    <cellStyle name="Процентный 5 2 3 2 7 3" xfId="39035"/>
    <cellStyle name="Процентный 5 2 3 2 7 4" xfId="47963"/>
    <cellStyle name="Процентный 5 2 3 2 7 5" xfId="56883"/>
    <cellStyle name="Процентный 5 2 3 2 8" xfId="7410"/>
    <cellStyle name="Процентный 5 2 3 2 8 2" xfId="25978"/>
    <cellStyle name="Процентный 5 2 3 2 8 3" xfId="35175"/>
    <cellStyle name="Процентный 5 2 3 2 8 4" xfId="44103"/>
    <cellStyle name="Процентный 5 2 3 2 8 5" xfId="53023"/>
    <cellStyle name="Процентный 5 2 3 2 9" xfId="13193"/>
    <cellStyle name="Процентный 5 2 3 3" xfId="7411"/>
    <cellStyle name="Процентный 5 2 3 3 10" xfId="21116"/>
    <cellStyle name="Процентный 5 2 3 3 11" xfId="10822"/>
    <cellStyle name="Процентный 5 2 3 3 12" xfId="22317"/>
    <cellStyle name="Процентный 5 2 3 3 13" xfId="31883"/>
    <cellStyle name="Процентный 5 2 3 3 14" xfId="40447"/>
    <cellStyle name="Процентный 5 2 3 3 15" xfId="49367"/>
    <cellStyle name="Процентный 5 2 3 3 2" xfId="7412"/>
    <cellStyle name="Процентный 5 2 3 3 2 10" xfId="22917"/>
    <cellStyle name="Процентный 5 2 3 3 2 11" xfId="31884"/>
    <cellStyle name="Процентный 5 2 3 3 2 12" xfId="41046"/>
    <cellStyle name="Процентный 5 2 3 3 2 13" xfId="49966"/>
    <cellStyle name="Процентный 5 2 3 3 2 2" xfId="7413"/>
    <cellStyle name="Процентный 5 2 3 3 2 2 2" xfId="7414"/>
    <cellStyle name="Процентный 5 2 3 3 2 2 2 2" xfId="28847"/>
    <cellStyle name="Процентный 5 2 3 3 2 2 2 3" xfId="38043"/>
    <cellStyle name="Процентный 5 2 3 3 2 2 2 4" xfId="46971"/>
    <cellStyle name="Процентный 5 2 3 3 2 2 2 5" xfId="55891"/>
    <cellStyle name="Процентный 5 2 3 3 2 2 3" xfId="12201"/>
    <cellStyle name="Процентный 5 2 3 3 2 2 4" xfId="16060"/>
    <cellStyle name="Процентный 5 2 3 3 2 2 5" xfId="19920"/>
    <cellStyle name="Процентный 5 2 3 3 2 2 6" xfId="24982"/>
    <cellStyle name="Процентный 5 2 3 3 2 2 7" xfId="34183"/>
    <cellStyle name="Процентный 5 2 3 3 2 2 8" xfId="43111"/>
    <cellStyle name="Процентный 5 2 3 3 2 2 9" xfId="52031"/>
    <cellStyle name="Процентный 5 2 3 3 2 3" xfId="7415"/>
    <cellStyle name="Процентный 5 2 3 3 2 3 2" xfId="7416"/>
    <cellStyle name="Процентный 5 2 3 3 2 3 2 2" xfId="27516"/>
    <cellStyle name="Процентный 5 2 3 3 2 3 2 3" xfId="36712"/>
    <cellStyle name="Процентный 5 2 3 3 2 3 2 4" xfId="45640"/>
    <cellStyle name="Процентный 5 2 3 3 2 3 2 5" xfId="54560"/>
    <cellStyle name="Процентный 5 2 3 3 2 3 3" xfId="14729"/>
    <cellStyle name="Процентный 5 2 3 3 2 3 4" xfId="18589"/>
    <cellStyle name="Процентный 5 2 3 3 2 3 5" xfId="23651"/>
    <cellStyle name="Процентный 5 2 3 3 2 3 6" xfId="32855"/>
    <cellStyle name="Процентный 5 2 3 3 2 3 7" xfId="41780"/>
    <cellStyle name="Процентный 5 2 3 3 2 3 8" xfId="50700"/>
    <cellStyle name="Процентный 5 2 3 3 2 4" xfId="7417"/>
    <cellStyle name="Процентный 5 2 3 3 2 4 2" xfId="30642"/>
    <cellStyle name="Процентный 5 2 3 3 2 4 3" xfId="39838"/>
    <cellStyle name="Процентный 5 2 3 3 2 4 4" xfId="48766"/>
    <cellStyle name="Процентный 5 2 3 3 2 4 5" xfId="57686"/>
    <cellStyle name="Процентный 5 2 3 3 2 5" xfId="7418"/>
    <cellStyle name="Процентный 5 2 3 3 2 5 2" xfId="26781"/>
    <cellStyle name="Процентный 5 2 3 3 2 5 3" xfId="35978"/>
    <cellStyle name="Процентный 5 2 3 3 2 5 4" xfId="44906"/>
    <cellStyle name="Процентный 5 2 3 3 2 5 5" xfId="53826"/>
    <cellStyle name="Процентный 5 2 3 3 2 6" xfId="13996"/>
    <cellStyle name="Процентный 5 2 3 3 2 7" xfId="17855"/>
    <cellStyle name="Процентный 5 2 3 3 2 8" xfId="21715"/>
    <cellStyle name="Процентный 5 2 3 3 2 9" xfId="11343"/>
    <cellStyle name="Процентный 5 2 3 3 3" xfId="7419"/>
    <cellStyle name="Процентный 5 2 3 3 3 10" xfId="51298"/>
    <cellStyle name="Процентный 5 2 3 3 3 2" xfId="7420"/>
    <cellStyle name="Процентный 5 2 3 3 3 2 2" xfId="7421"/>
    <cellStyle name="Процентный 5 2 3 3 3 2 2 2" xfId="29445"/>
    <cellStyle name="Процентный 5 2 3 3 3 2 2 3" xfId="38641"/>
    <cellStyle name="Процентный 5 2 3 3 3 2 2 4" xfId="47569"/>
    <cellStyle name="Процентный 5 2 3 3 3 2 2 5" xfId="56489"/>
    <cellStyle name="Процентный 5 2 3 3 3 2 3" xfId="12799"/>
    <cellStyle name="Процентный 5 2 3 3 3 2 4" xfId="16658"/>
    <cellStyle name="Процентный 5 2 3 3 3 2 5" xfId="20518"/>
    <cellStyle name="Процентный 5 2 3 3 3 2 6" xfId="25580"/>
    <cellStyle name="Процентный 5 2 3 3 3 2 7" xfId="34781"/>
    <cellStyle name="Процентный 5 2 3 3 3 2 8" xfId="43709"/>
    <cellStyle name="Процентный 5 2 3 3 3 2 9" xfId="52629"/>
    <cellStyle name="Процентный 5 2 3 3 3 3" xfId="7422"/>
    <cellStyle name="Процентный 5 2 3 3 3 3 2" xfId="28114"/>
    <cellStyle name="Процентный 5 2 3 3 3 3 3" xfId="37310"/>
    <cellStyle name="Процентный 5 2 3 3 3 3 4" xfId="46238"/>
    <cellStyle name="Процентный 5 2 3 3 3 3 5" xfId="55158"/>
    <cellStyle name="Процентный 5 2 3 3 3 4" xfId="11574"/>
    <cellStyle name="Процентный 5 2 3 3 3 5" xfId="15327"/>
    <cellStyle name="Процентный 5 2 3 3 3 6" xfId="19187"/>
    <cellStyle name="Процентный 5 2 3 3 3 7" xfId="24249"/>
    <cellStyle name="Процентный 5 2 3 3 3 8" xfId="33452"/>
    <cellStyle name="Процентный 5 2 3 3 3 9" xfId="42378"/>
    <cellStyle name="Процентный 5 2 3 3 4" xfId="7423"/>
    <cellStyle name="Процентный 5 2 3 3 4 2" xfId="7424"/>
    <cellStyle name="Процентный 5 2 3 3 4 2 2" xfId="28343"/>
    <cellStyle name="Процентный 5 2 3 3 4 2 3" xfId="37539"/>
    <cellStyle name="Процентный 5 2 3 3 4 2 4" xfId="46467"/>
    <cellStyle name="Процентный 5 2 3 3 4 2 5" xfId="55387"/>
    <cellStyle name="Процентный 5 2 3 3 4 3" xfId="11697"/>
    <cellStyle name="Процентный 5 2 3 3 4 4" xfId="15556"/>
    <cellStyle name="Процентный 5 2 3 3 4 5" xfId="19416"/>
    <cellStyle name="Процентный 5 2 3 3 4 6" xfId="24478"/>
    <cellStyle name="Процентный 5 2 3 3 4 7" xfId="33680"/>
    <cellStyle name="Процентный 5 2 3 3 4 8" xfId="42607"/>
    <cellStyle name="Процентный 5 2 3 3 4 9" xfId="51527"/>
    <cellStyle name="Процентный 5 2 3 3 5" xfId="7425"/>
    <cellStyle name="Процентный 5 2 3 3 5 2" xfId="7426"/>
    <cellStyle name="Процентный 5 2 3 3 5 2 2" xfId="27011"/>
    <cellStyle name="Процентный 5 2 3 3 5 2 3" xfId="36208"/>
    <cellStyle name="Процентный 5 2 3 3 5 2 4" xfId="45136"/>
    <cellStyle name="Процентный 5 2 3 3 5 2 5" xfId="54056"/>
    <cellStyle name="Процентный 5 2 3 3 5 3" xfId="14225"/>
    <cellStyle name="Процентный 5 2 3 3 5 4" xfId="18085"/>
    <cellStyle name="Процентный 5 2 3 3 5 5" xfId="23147"/>
    <cellStyle name="Процентный 5 2 3 3 5 6" xfId="32370"/>
    <cellStyle name="Процентный 5 2 3 3 5 7" xfId="41276"/>
    <cellStyle name="Процентный 5 2 3 3 5 8" xfId="50196"/>
    <cellStyle name="Процентный 5 2 3 3 6" xfId="7427"/>
    <cellStyle name="Процентный 5 2 3 3 6 2" xfId="30043"/>
    <cellStyle name="Процентный 5 2 3 3 6 3" xfId="39239"/>
    <cellStyle name="Процентный 5 2 3 3 6 4" xfId="48167"/>
    <cellStyle name="Процентный 5 2 3 3 6 5" xfId="57087"/>
    <cellStyle name="Процентный 5 2 3 3 7" xfId="7428"/>
    <cellStyle name="Процентный 5 2 3 3 7 2" xfId="26182"/>
    <cellStyle name="Процентный 5 2 3 3 7 3" xfId="35379"/>
    <cellStyle name="Процентный 5 2 3 3 7 4" xfId="44307"/>
    <cellStyle name="Процентный 5 2 3 3 7 5" xfId="53227"/>
    <cellStyle name="Процентный 5 2 3 3 8" xfId="13397"/>
    <cellStyle name="Процентный 5 2 3 3 9" xfId="17256"/>
    <cellStyle name="Процентный 5 2 3 4" xfId="7429"/>
    <cellStyle name="Процентный 5 2 3 4 10" xfId="22618"/>
    <cellStyle name="Процентный 5 2 3 4 11" xfId="31885"/>
    <cellStyle name="Процентный 5 2 3 4 12" xfId="40747"/>
    <cellStyle name="Процентный 5 2 3 4 13" xfId="49667"/>
    <cellStyle name="Процентный 5 2 3 4 2" xfId="7430"/>
    <cellStyle name="Процентный 5 2 3 4 2 2" xfId="7431"/>
    <cellStyle name="Процентный 5 2 3 4 2 2 2" xfId="28548"/>
    <cellStyle name="Процентный 5 2 3 4 2 2 3" xfId="37744"/>
    <cellStyle name="Процентный 5 2 3 4 2 2 4" xfId="46672"/>
    <cellStyle name="Процентный 5 2 3 4 2 2 5" xfId="55592"/>
    <cellStyle name="Процентный 5 2 3 4 2 3" xfId="11902"/>
    <cellStyle name="Процентный 5 2 3 4 2 4" xfId="15761"/>
    <cellStyle name="Процентный 5 2 3 4 2 5" xfId="19621"/>
    <cellStyle name="Процентный 5 2 3 4 2 6" xfId="24683"/>
    <cellStyle name="Процентный 5 2 3 4 2 7" xfId="33885"/>
    <cellStyle name="Процентный 5 2 3 4 2 8" xfId="42812"/>
    <cellStyle name="Процентный 5 2 3 4 2 9" xfId="51732"/>
    <cellStyle name="Процентный 5 2 3 4 3" xfId="7432"/>
    <cellStyle name="Процентный 5 2 3 4 3 2" xfId="7433"/>
    <cellStyle name="Процентный 5 2 3 4 3 2 2" xfId="27216"/>
    <cellStyle name="Процентный 5 2 3 4 3 2 3" xfId="36413"/>
    <cellStyle name="Процентный 5 2 3 4 3 2 4" xfId="45341"/>
    <cellStyle name="Процентный 5 2 3 4 3 2 5" xfId="54261"/>
    <cellStyle name="Процентный 5 2 3 4 3 3" xfId="14430"/>
    <cellStyle name="Процентный 5 2 3 4 3 4" xfId="18290"/>
    <cellStyle name="Процентный 5 2 3 4 3 5" xfId="23352"/>
    <cellStyle name="Процентный 5 2 3 4 3 6" xfId="32557"/>
    <cellStyle name="Процентный 5 2 3 4 3 7" xfId="41481"/>
    <cellStyle name="Процентный 5 2 3 4 3 8" xfId="50401"/>
    <cellStyle name="Процентный 5 2 3 4 4" xfId="7434"/>
    <cellStyle name="Процентный 5 2 3 4 4 2" xfId="30343"/>
    <cellStyle name="Процентный 5 2 3 4 4 3" xfId="39539"/>
    <cellStyle name="Процентный 5 2 3 4 4 4" xfId="48467"/>
    <cellStyle name="Процентный 5 2 3 4 4 5" xfId="57387"/>
    <cellStyle name="Процентный 5 2 3 4 5" xfId="7435"/>
    <cellStyle name="Процентный 5 2 3 4 5 2" xfId="26482"/>
    <cellStyle name="Процентный 5 2 3 4 5 3" xfId="35679"/>
    <cellStyle name="Процентный 5 2 3 4 5 4" xfId="44607"/>
    <cellStyle name="Процентный 5 2 3 4 5 5" xfId="53527"/>
    <cellStyle name="Процентный 5 2 3 4 6" xfId="13697"/>
    <cellStyle name="Процентный 5 2 3 4 7" xfId="17556"/>
    <cellStyle name="Процентный 5 2 3 4 8" xfId="21416"/>
    <cellStyle name="Процентный 5 2 3 4 9" xfId="10521"/>
    <cellStyle name="Процентный 5 2 3 5" xfId="7436"/>
    <cellStyle name="Процентный 5 2 3 5 10" xfId="50999"/>
    <cellStyle name="Процентный 5 2 3 5 2" xfId="7437"/>
    <cellStyle name="Процентный 5 2 3 5 2 2" xfId="7438"/>
    <cellStyle name="Процентный 5 2 3 5 2 2 2" xfId="29146"/>
    <cellStyle name="Процентный 5 2 3 5 2 2 3" xfId="38342"/>
    <cellStyle name="Процентный 5 2 3 5 2 2 4" xfId="47270"/>
    <cellStyle name="Процентный 5 2 3 5 2 2 5" xfId="56190"/>
    <cellStyle name="Процентный 5 2 3 5 2 3" xfId="12500"/>
    <cellStyle name="Процентный 5 2 3 5 2 4" xfId="16359"/>
    <cellStyle name="Процентный 5 2 3 5 2 5" xfId="20219"/>
    <cellStyle name="Процентный 5 2 3 5 2 6" xfId="25281"/>
    <cellStyle name="Процентный 5 2 3 5 2 7" xfId="34482"/>
    <cellStyle name="Процентный 5 2 3 5 2 8" xfId="43410"/>
    <cellStyle name="Процентный 5 2 3 5 2 9" xfId="52330"/>
    <cellStyle name="Процентный 5 2 3 5 3" xfId="7439"/>
    <cellStyle name="Процентный 5 2 3 5 3 2" xfId="27815"/>
    <cellStyle name="Процентный 5 2 3 5 3 3" xfId="37011"/>
    <cellStyle name="Процентный 5 2 3 5 3 4" xfId="45939"/>
    <cellStyle name="Процентный 5 2 3 5 3 5" xfId="54859"/>
    <cellStyle name="Процентный 5 2 3 5 4" xfId="11525"/>
    <cellStyle name="Процентный 5 2 3 5 5" xfId="15028"/>
    <cellStyle name="Процентный 5 2 3 5 6" xfId="18888"/>
    <cellStyle name="Процентный 5 2 3 5 7" xfId="23950"/>
    <cellStyle name="Процентный 5 2 3 5 8" xfId="33153"/>
    <cellStyle name="Процентный 5 2 3 5 9" xfId="42079"/>
    <cellStyle name="Процентный 5 2 3 6" xfId="7440"/>
    <cellStyle name="Процентный 5 2 3 6 2" xfId="7441"/>
    <cellStyle name="Процентный 5 2 3 6 2 2" xfId="28243"/>
    <cellStyle name="Процентный 5 2 3 6 2 3" xfId="37439"/>
    <cellStyle name="Процентный 5 2 3 6 2 4" xfId="46367"/>
    <cellStyle name="Процентный 5 2 3 6 2 5" xfId="55287"/>
    <cellStyle name="Процентный 5 2 3 6 3" xfId="11597"/>
    <cellStyle name="Процентный 5 2 3 6 4" xfId="15456"/>
    <cellStyle name="Процентный 5 2 3 6 5" xfId="19316"/>
    <cellStyle name="Процентный 5 2 3 6 6" xfId="24378"/>
    <cellStyle name="Процентный 5 2 3 6 7" xfId="33580"/>
    <cellStyle name="Процентный 5 2 3 6 8" xfId="42507"/>
    <cellStyle name="Процентный 5 2 3 6 9" xfId="51427"/>
    <cellStyle name="Процентный 5 2 3 7" xfId="7442"/>
    <cellStyle name="Процентный 5 2 3 7 2" xfId="7443"/>
    <cellStyle name="Процентный 5 2 3 7 2 2" xfId="26911"/>
    <cellStyle name="Процентный 5 2 3 7 2 3" xfId="36108"/>
    <cellStyle name="Процентный 5 2 3 7 2 4" xfId="45036"/>
    <cellStyle name="Процентный 5 2 3 7 2 5" xfId="53956"/>
    <cellStyle name="Процентный 5 2 3 7 3" xfId="14125"/>
    <cellStyle name="Процентный 5 2 3 7 4" xfId="17985"/>
    <cellStyle name="Процентный 5 2 3 7 5" xfId="23047"/>
    <cellStyle name="Процентный 5 2 3 7 6" xfId="31775"/>
    <cellStyle name="Процентный 5 2 3 7 7" xfId="41176"/>
    <cellStyle name="Процентный 5 2 3 7 8" xfId="50096"/>
    <cellStyle name="Процентный 5 2 3 8" xfId="7444"/>
    <cellStyle name="Процентный 5 2 3 8 2" xfId="29744"/>
    <cellStyle name="Процентный 5 2 3 8 3" xfId="38940"/>
    <cellStyle name="Процентный 5 2 3 8 4" xfId="47868"/>
    <cellStyle name="Процентный 5 2 3 8 5" xfId="56788"/>
    <cellStyle name="Процентный 5 2 3 9" xfId="7445"/>
    <cellStyle name="Процентный 5 2 3 9 2" xfId="25879"/>
    <cellStyle name="Процентный 5 2 3 9 3" xfId="35080"/>
    <cellStyle name="Процентный 5 2 3 9 4" xfId="44008"/>
    <cellStyle name="Процентный 5 2 3 9 5" xfId="52928"/>
    <cellStyle name="Процентный 5 2 4" xfId="7446"/>
    <cellStyle name="Процентный 5 2 4 10" xfId="16958"/>
    <cellStyle name="Процентный 5 2 4 11" xfId="20818"/>
    <cellStyle name="Процентный 5 2 4 12" xfId="10282"/>
    <cellStyle name="Процентный 5 2 4 13" xfId="22019"/>
    <cellStyle name="Процентный 5 2 4 14" xfId="31886"/>
    <cellStyle name="Процентный 5 2 4 15" xfId="40149"/>
    <cellStyle name="Процентный 5 2 4 16" xfId="49069"/>
    <cellStyle name="Процентный 5 2 4 2" xfId="7447"/>
    <cellStyle name="Процентный 5 2 4 2 10" xfId="10823"/>
    <cellStyle name="Процентный 5 2 4 2 11" xfId="22318"/>
    <cellStyle name="Процентный 5 2 4 2 12" xfId="31887"/>
    <cellStyle name="Процентный 5 2 4 2 13" xfId="40448"/>
    <cellStyle name="Процентный 5 2 4 2 14" xfId="49368"/>
    <cellStyle name="Процентный 5 2 4 2 2" xfId="7448"/>
    <cellStyle name="Процентный 5 2 4 2 2 10" xfId="22918"/>
    <cellStyle name="Процентный 5 2 4 2 2 11" xfId="31888"/>
    <cellStyle name="Процентный 5 2 4 2 2 12" xfId="41047"/>
    <cellStyle name="Процентный 5 2 4 2 2 13" xfId="49967"/>
    <cellStyle name="Процентный 5 2 4 2 2 2" xfId="7449"/>
    <cellStyle name="Процентный 5 2 4 2 2 2 2" xfId="7450"/>
    <cellStyle name="Процентный 5 2 4 2 2 2 2 2" xfId="29446"/>
    <cellStyle name="Процентный 5 2 4 2 2 2 2 3" xfId="38642"/>
    <cellStyle name="Процентный 5 2 4 2 2 2 2 4" xfId="47570"/>
    <cellStyle name="Процентный 5 2 4 2 2 2 2 5" xfId="56490"/>
    <cellStyle name="Процентный 5 2 4 2 2 2 3" xfId="12800"/>
    <cellStyle name="Процентный 5 2 4 2 2 2 4" xfId="16659"/>
    <cellStyle name="Процентный 5 2 4 2 2 2 5" xfId="20519"/>
    <cellStyle name="Процентный 5 2 4 2 2 2 6" xfId="25581"/>
    <cellStyle name="Процентный 5 2 4 2 2 2 7" xfId="34782"/>
    <cellStyle name="Процентный 5 2 4 2 2 2 8" xfId="43710"/>
    <cellStyle name="Процентный 5 2 4 2 2 2 9" xfId="52630"/>
    <cellStyle name="Процентный 5 2 4 2 2 3" xfId="7451"/>
    <cellStyle name="Процентный 5 2 4 2 2 3 2" xfId="7452"/>
    <cellStyle name="Процентный 5 2 4 2 2 3 2 2" xfId="28115"/>
    <cellStyle name="Процентный 5 2 4 2 2 3 2 3" xfId="37311"/>
    <cellStyle name="Процентный 5 2 4 2 2 3 2 4" xfId="46239"/>
    <cellStyle name="Процентный 5 2 4 2 2 3 2 5" xfId="55159"/>
    <cellStyle name="Процентный 5 2 4 2 2 3 3" xfId="15328"/>
    <cellStyle name="Процентный 5 2 4 2 2 3 4" xfId="19188"/>
    <cellStyle name="Процентный 5 2 4 2 2 3 5" xfId="24250"/>
    <cellStyle name="Процентный 5 2 4 2 2 3 6" xfId="33453"/>
    <cellStyle name="Процентный 5 2 4 2 2 3 7" xfId="42379"/>
    <cellStyle name="Процентный 5 2 4 2 2 3 8" xfId="51299"/>
    <cellStyle name="Процентный 5 2 4 2 2 4" xfId="7453"/>
    <cellStyle name="Процентный 5 2 4 2 2 4 2" xfId="30643"/>
    <cellStyle name="Процентный 5 2 4 2 2 4 3" xfId="39839"/>
    <cellStyle name="Процентный 5 2 4 2 2 4 4" xfId="48767"/>
    <cellStyle name="Процентный 5 2 4 2 2 4 5" xfId="57687"/>
    <cellStyle name="Процентный 5 2 4 2 2 5" xfId="7454"/>
    <cellStyle name="Процентный 5 2 4 2 2 5 2" xfId="26782"/>
    <cellStyle name="Процентный 5 2 4 2 2 5 3" xfId="35979"/>
    <cellStyle name="Процентный 5 2 4 2 2 5 4" xfId="44907"/>
    <cellStyle name="Процентный 5 2 4 2 2 5 5" xfId="53827"/>
    <cellStyle name="Процентный 5 2 4 2 2 6" xfId="13997"/>
    <cellStyle name="Процентный 5 2 4 2 2 7" xfId="17856"/>
    <cellStyle name="Процентный 5 2 4 2 2 8" xfId="21716"/>
    <cellStyle name="Процентный 5 2 4 2 2 9" xfId="11344"/>
    <cellStyle name="Процентный 5 2 4 2 3" xfId="7455"/>
    <cellStyle name="Процентный 5 2 4 2 3 2" xfId="7456"/>
    <cellStyle name="Процентный 5 2 4 2 3 2 2" xfId="28848"/>
    <cellStyle name="Процентный 5 2 4 2 3 2 3" xfId="38044"/>
    <cellStyle name="Процентный 5 2 4 2 3 2 4" xfId="46972"/>
    <cellStyle name="Процентный 5 2 4 2 3 2 5" xfId="55892"/>
    <cellStyle name="Процентный 5 2 4 2 3 3" xfId="12202"/>
    <cellStyle name="Процентный 5 2 4 2 3 4" xfId="16061"/>
    <cellStyle name="Процентный 5 2 4 2 3 5" xfId="19921"/>
    <cellStyle name="Процентный 5 2 4 2 3 6" xfId="24983"/>
    <cellStyle name="Процентный 5 2 4 2 3 7" xfId="34184"/>
    <cellStyle name="Процентный 5 2 4 2 3 8" xfId="43112"/>
    <cellStyle name="Процентный 5 2 4 2 3 9" xfId="52032"/>
    <cellStyle name="Процентный 5 2 4 2 4" xfId="7457"/>
    <cellStyle name="Процентный 5 2 4 2 4 2" xfId="7458"/>
    <cellStyle name="Процентный 5 2 4 2 4 2 2" xfId="27517"/>
    <cellStyle name="Процентный 5 2 4 2 4 2 3" xfId="36713"/>
    <cellStyle name="Процентный 5 2 4 2 4 2 4" xfId="45641"/>
    <cellStyle name="Процентный 5 2 4 2 4 2 5" xfId="54561"/>
    <cellStyle name="Процентный 5 2 4 2 4 3" xfId="14730"/>
    <cellStyle name="Процентный 5 2 4 2 4 4" xfId="18590"/>
    <cellStyle name="Процентный 5 2 4 2 4 5" xfId="23652"/>
    <cellStyle name="Процентный 5 2 4 2 4 6" xfId="32856"/>
    <cellStyle name="Процентный 5 2 4 2 4 7" xfId="41781"/>
    <cellStyle name="Процентный 5 2 4 2 4 8" xfId="50701"/>
    <cellStyle name="Процентный 5 2 4 2 5" xfId="7459"/>
    <cellStyle name="Процентный 5 2 4 2 5 2" xfId="30044"/>
    <cellStyle name="Процентный 5 2 4 2 5 3" xfId="39240"/>
    <cellStyle name="Процентный 5 2 4 2 5 4" xfId="48168"/>
    <cellStyle name="Процентный 5 2 4 2 5 5" xfId="57088"/>
    <cellStyle name="Процентный 5 2 4 2 6" xfId="7460"/>
    <cellStyle name="Процентный 5 2 4 2 6 2" xfId="26183"/>
    <cellStyle name="Процентный 5 2 4 2 6 3" xfId="35380"/>
    <cellStyle name="Процентный 5 2 4 2 6 4" xfId="44308"/>
    <cellStyle name="Процентный 5 2 4 2 6 5" xfId="53228"/>
    <cellStyle name="Процентный 5 2 4 2 7" xfId="13398"/>
    <cellStyle name="Процентный 5 2 4 2 8" xfId="17257"/>
    <cellStyle name="Процентный 5 2 4 2 9" xfId="21117"/>
    <cellStyle name="Процентный 5 2 4 3" xfId="7461"/>
    <cellStyle name="Процентный 5 2 4 3 10" xfId="22619"/>
    <cellStyle name="Процентный 5 2 4 3 11" xfId="31889"/>
    <cellStyle name="Процентный 5 2 4 3 12" xfId="40748"/>
    <cellStyle name="Процентный 5 2 4 3 13" xfId="49668"/>
    <cellStyle name="Процентный 5 2 4 3 2" xfId="7462"/>
    <cellStyle name="Процентный 5 2 4 3 2 2" xfId="7463"/>
    <cellStyle name="Процентный 5 2 4 3 2 2 2" xfId="28549"/>
    <cellStyle name="Процентный 5 2 4 3 2 2 3" xfId="37745"/>
    <cellStyle name="Процентный 5 2 4 3 2 2 4" xfId="46673"/>
    <cellStyle name="Процентный 5 2 4 3 2 2 5" xfId="55593"/>
    <cellStyle name="Процентный 5 2 4 3 2 3" xfId="11903"/>
    <cellStyle name="Процентный 5 2 4 3 2 4" xfId="15762"/>
    <cellStyle name="Процентный 5 2 4 3 2 5" xfId="19622"/>
    <cellStyle name="Процентный 5 2 4 3 2 6" xfId="24684"/>
    <cellStyle name="Процентный 5 2 4 3 2 7" xfId="33886"/>
    <cellStyle name="Процентный 5 2 4 3 2 8" xfId="42813"/>
    <cellStyle name="Процентный 5 2 4 3 2 9" xfId="51733"/>
    <cellStyle name="Процентный 5 2 4 3 3" xfId="7464"/>
    <cellStyle name="Процентный 5 2 4 3 3 2" xfId="7465"/>
    <cellStyle name="Процентный 5 2 4 3 3 2 2" xfId="27217"/>
    <cellStyle name="Процентный 5 2 4 3 3 2 3" xfId="36414"/>
    <cellStyle name="Процентный 5 2 4 3 3 2 4" xfId="45342"/>
    <cellStyle name="Процентный 5 2 4 3 3 2 5" xfId="54262"/>
    <cellStyle name="Процентный 5 2 4 3 3 3" xfId="14431"/>
    <cellStyle name="Процентный 5 2 4 3 3 4" xfId="18291"/>
    <cellStyle name="Процентный 5 2 4 3 3 5" xfId="23353"/>
    <cellStyle name="Процентный 5 2 4 3 3 6" xfId="32558"/>
    <cellStyle name="Процентный 5 2 4 3 3 7" xfId="41482"/>
    <cellStyle name="Процентный 5 2 4 3 3 8" xfId="50402"/>
    <cellStyle name="Процентный 5 2 4 3 4" xfId="7466"/>
    <cellStyle name="Процентный 5 2 4 3 4 2" xfId="30344"/>
    <cellStyle name="Процентный 5 2 4 3 4 3" xfId="39540"/>
    <cellStyle name="Процентный 5 2 4 3 4 4" xfId="48468"/>
    <cellStyle name="Процентный 5 2 4 3 4 5" xfId="57388"/>
    <cellStyle name="Процентный 5 2 4 3 5" xfId="7467"/>
    <cellStyle name="Процентный 5 2 4 3 5 2" xfId="26483"/>
    <cellStyle name="Процентный 5 2 4 3 5 3" xfId="35680"/>
    <cellStyle name="Процентный 5 2 4 3 5 4" xfId="44608"/>
    <cellStyle name="Процентный 5 2 4 3 5 5" xfId="53528"/>
    <cellStyle name="Процентный 5 2 4 3 6" xfId="13698"/>
    <cellStyle name="Процентный 5 2 4 3 7" xfId="17557"/>
    <cellStyle name="Процентный 5 2 4 3 8" xfId="21417"/>
    <cellStyle name="Процентный 5 2 4 3 9" xfId="10522"/>
    <cellStyle name="Процентный 5 2 4 4" xfId="7468"/>
    <cellStyle name="Процентный 5 2 4 4 10" xfId="51000"/>
    <cellStyle name="Процентный 5 2 4 4 2" xfId="7469"/>
    <cellStyle name="Процентный 5 2 4 4 2 2" xfId="7470"/>
    <cellStyle name="Процентный 5 2 4 4 2 2 2" xfId="29147"/>
    <cellStyle name="Процентный 5 2 4 4 2 2 3" xfId="38343"/>
    <cellStyle name="Процентный 5 2 4 4 2 2 4" xfId="47271"/>
    <cellStyle name="Процентный 5 2 4 4 2 2 5" xfId="56191"/>
    <cellStyle name="Процентный 5 2 4 4 2 3" xfId="12501"/>
    <cellStyle name="Процентный 5 2 4 4 2 4" xfId="16360"/>
    <cellStyle name="Процентный 5 2 4 4 2 5" xfId="20220"/>
    <cellStyle name="Процентный 5 2 4 4 2 6" xfId="25282"/>
    <cellStyle name="Процентный 5 2 4 4 2 7" xfId="34483"/>
    <cellStyle name="Процентный 5 2 4 4 2 8" xfId="43411"/>
    <cellStyle name="Процентный 5 2 4 4 2 9" xfId="52331"/>
    <cellStyle name="Процентный 5 2 4 4 3" xfId="7471"/>
    <cellStyle name="Процентный 5 2 4 4 3 2" xfId="27816"/>
    <cellStyle name="Процентный 5 2 4 4 3 3" xfId="37012"/>
    <cellStyle name="Процентный 5 2 4 4 3 4" xfId="45940"/>
    <cellStyle name="Процентный 5 2 4 4 3 5" xfId="54860"/>
    <cellStyle name="Процентный 5 2 4 4 4" xfId="11526"/>
    <cellStyle name="Процентный 5 2 4 4 5" xfId="15029"/>
    <cellStyle name="Процентный 5 2 4 4 6" xfId="18889"/>
    <cellStyle name="Процентный 5 2 4 4 7" xfId="23951"/>
    <cellStyle name="Процентный 5 2 4 4 8" xfId="33154"/>
    <cellStyle name="Процентный 5 2 4 4 9" xfId="42080"/>
    <cellStyle name="Процентный 5 2 4 5" xfId="7472"/>
    <cellStyle name="Процентный 5 2 4 5 2" xfId="7473"/>
    <cellStyle name="Процентный 5 2 4 5 2 2" xfId="28287"/>
    <cellStyle name="Процентный 5 2 4 5 2 3" xfId="37483"/>
    <cellStyle name="Процентный 5 2 4 5 2 4" xfId="46411"/>
    <cellStyle name="Процентный 5 2 4 5 2 5" xfId="55331"/>
    <cellStyle name="Процентный 5 2 4 5 3" xfId="11641"/>
    <cellStyle name="Процентный 5 2 4 5 4" xfId="15500"/>
    <cellStyle name="Процентный 5 2 4 5 5" xfId="19360"/>
    <cellStyle name="Процентный 5 2 4 5 6" xfId="24422"/>
    <cellStyle name="Процентный 5 2 4 5 7" xfId="33624"/>
    <cellStyle name="Процентный 5 2 4 5 8" xfId="42551"/>
    <cellStyle name="Процентный 5 2 4 5 9" xfId="51471"/>
    <cellStyle name="Процентный 5 2 4 6" xfId="7474"/>
    <cellStyle name="Процентный 5 2 4 6 2" xfId="7475"/>
    <cellStyle name="Процентный 5 2 4 6 2 2" xfId="26955"/>
    <cellStyle name="Процентный 5 2 4 6 2 3" xfId="36152"/>
    <cellStyle name="Процентный 5 2 4 6 2 4" xfId="45080"/>
    <cellStyle name="Процентный 5 2 4 6 2 5" xfId="54000"/>
    <cellStyle name="Процентный 5 2 4 6 3" xfId="14169"/>
    <cellStyle name="Процентный 5 2 4 6 4" xfId="18029"/>
    <cellStyle name="Процентный 5 2 4 6 5" xfId="23091"/>
    <cellStyle name="Процентный 5 2 4 6 6" xfId="32311"/>
    <cellStyle name="Процентный 5 2 4 6 7" xfId="41220"/>
    <cellStyle name="Процентный 5 2 4 6 8" xfId="50140"/>
    <cellStyle name="Процентный 5 2 4 7" xfId="7476"/>
    <cellStyle name="Процентный 5 2 4 7 2" xfId="29745"/>
    <cellStyle name="Процентный 5 2 4 7 3" xfId="38941"/>
    <cellStyle name="Процентный 5 2 4 7 4" xfId="47869"/>
    <cellStyle name="Процентный 5 2 4 7 5" xfId="56789"/>
    <cellStyle name="Процентный 5 2 4 8" xfId="7477"/>
    <cellStyle name="Процентный 5 2 4 8 2" xfId="25880"/>
    <cellStyle name="Процентный 5 2 4 8 3" xfId="35081"/>
    <cellStyle name="Процентный 5 2 4 8 4" xfId="44009"/>
    <cellStyle name="Процентный 5 2 4 8 5" xfId="52929"/>
    <cellStyle name="Процентный 5 2 4 9" xfId="13099"/>
    <cellStyle name="Процентный 5 2 5" xfId="7478"/>
    <cellStyle name="Процентный 5 2 5 10" xfId="16959"/>
    <cellStyle name="Процентный 5 2 5 11" xfId="20819"/>
    <cellStyle name="Процентный 5 2 5 12" xfId="10304"/>
    <cellStyle name="Процентный 5 2 5 13" xfId="22020"/>
    <cellStyle name="Процентный 5 2 5 14" xfId="31890"/>
    <cellStyle name="Процентный 5 2 5 15" xfId="40150"/>
    <cellStyle name="Процентный 5 2 5 16" xfId="49070"/>
    <cellStyle name="Процентный 5 2 5 2" xfId="7479"/>
    <cellStyle name="Процентный 5 2 5 2 10" xfId="10824"/>
    <cellStyle name="Процентный 5 2 5 2 11" xfId="22319"/>
    <cellStyle name="Процентный 5 2 5 2 12" xfId="31891"/>
    <cellStyle name="Процентный 5 2 5 2 13" xfId="40449"/>
    <cellStyle name="Процентный 5 2 5 2 14" xfId="49369"/>
    <cellStyle name="Процентный 5 2 5 2 2" xfId="7480"/>
    <cellStyle name="Процентный 5 2 5 2 2 10" xfId="22919"/>
    <cellStyle name="Процентный 5 2 5 2 2 11" xfId="31892"/>
    <cellStyle name="Процентный 5 2 5 2 2 12" xfId="41048"/>
    <cellStyle name="Процентный 5 2 5 2 2 13" xfId="49968"/>
    <cellStyle name="Процентный 5 2 5 2 2 2" xfId="7481"/>
    <cellStyle name="Процентный 5 2 5 2 2 2 2" xfId="7482"/>
    <cellStyle name="Процентный 5 2 5 2 2 2 2 2" xfId="29447"/>
    <cellStyle name="Процентный 5 2 5 2 2 2 2 3" xfId="38643"/>
    <cellStyle name="Процентный 5 2 5 2 2 2 2 4" xfId="47571"/>
    <cellStyle name="Процентный 5 2 5 2 2 2 2 5" xfId="56491"/>
    <cellStyle name="Процентный 5 2 5 2 2 2 3" xfId="12801"/>
    <cellStyle name="Процентный 5 2 5 2 2 2 4" xfId="16660"/>
    <cellStyle name="Процентный 5 2 5 2 2 2 5" xfId="20520"/>
    <cellStyle name="Процентный 5 2 5 2 2 2 6" xfId="25582"/>
    <cellStyle name="Процентный 5 2 5 2 2 2 7" xfId="34783"/>
    <cellStyle name="Процентный 5 2 5 2 2 2 8" xfId="43711"/>
    <cellStyle name="Процентный 5 2 5 2 2 2 9" xfId="52631"/>
    <cellStyle name="Процентный 5 2 5 2 2 3" xfId="7483"/>
    <cellStyle name="Процентный 5 2 5 2 2 3 2" xfId="7484"/>
    <cellStyle name="Процентный 5 2 5 2 2 3 2 2" xfId="28116"/>
    <cellStyle name="Процентный 5 2 5 2 2 3 2 3" xfId="37312"/>
    <cellStyle name="Процентный 5 2 5 2 2 3 2 4" xfId="46240"/>
    <cellStyle name="Процентный 5 2 5 2 2 3 2 5" xfId="55160"/>
    <cellStyle name="Процентный 5 2 5 2 2 3 3" xfId="15329"/>
    <cellStyle name="Процентный 5 2 5 2 2 3 4" xfId="19189"/>
    <cellStyle name="Процентный 5 2 5 2 2 3 5" xfId="24251"/>
    <cellStyle name="Процентный 5 2 5 2 2 3 6" xfId="33454"/>
    <cellStyle name="Процентный 5 2 5 2 2 3 7" xfId="42380"/>
    <cellStyle name="Процентный 5 2 5 2 2 3 8" xfId="51300"/>
    <cellStyle name="Процентный 5 2 5 2 2 4" xfId="7485"/>
    <cellStyle name="Процентный 5 2 5 2 2 4 2" xfId="30644"/>
    <cellStyle name="Процентный 5 2 5 2 2 4 3" xfId="39840"/>
    <cellStyle name="Процентный 5 2 5 2 2 4 4" xfId="48768"/>
    <cellStyle name="Процентный 5 2 5 2 2 4 5" xfId="57688"/>
    <cellStyle name="Процентный 5 2 5 2 2 5" xfId="7486"/>
    <cellStyle name="Процентный 5 2 5 2 2 5 2" xfId="26783"/>
    <cellStyle name="Процентный 5 2 5 2 2 5 3" xfId="35980"/>
    <cellStyle name="Процентный 5 2 5 2 2 5 4" xfId="44908"/>
    <cellStyle name="Процентный 5 2 5 2 2 5 5" xfId="53828"/>
    <cellStyle name="Процентный 5 2 5 2 2 6" xfId="13998"/>
    <cellStyle name="Процентный 5 2 5 2 2 7" xfId="17857"/>
    <cellStyle name="Процентный 5 2 5 2 2 8" xfId="21717"/>
    <cellStyle name="Процентный 5 2 5 2 2 9" xfId="11345"/>
    <cellStyle name="Процентный 5 2 5 2 3" xfId="7487"/>
    <cellStyle name="Процентный 5 2 5 2 3 2" xfId="7488"/>
    <cellStyle name="Процентный 5 2 5 2 3 2 2" xfId="28849"/>
    <cellStyle name="Процентный 5 2 5 2 3 2 3" xfId="38045"/>
    <cellStyle name="Процентный 5 2 5 2 3 2 4" xfId="46973"/>
    <cellStyle name="Процентный 5 2 5 2 3 2 5" xfId="55893"/>
    <cellStyle name="Процентный 5 2 5 2 3 3" xfId="12203"/>
    <cellStyle name="Процентный 5 2 5 2 3 4" xfId="16062"/>
    <cellStyle name="Процентный 5 2 5 2 3 5" xfId="19922"/>
    <cellStyle name="Процентный 5 2 5 2 3 6" xfId="24984"/>
    <cellStyle name="Процентный 5 2 5 2 3 7" xfId="34185"/>
    <cellStyle name="Процентный 5 2 5 2 3 8" xfId="43113"/>
    <cellStyle name="Процентный 5 2 5 2 3 9" xfId="52033"/>
    <cellStyle name="Процентный 5 2 5 2 4" xfId="7489"/>
    <cellStyle name="Процентный 5 2 5 2 4 2" xfId="7490"/>
    <cellStyle name="Процентный 5 2 5 2 4 2 2" xfId="27518"/>
    <cellStyle name="Процентный 5 2 5 2 4 2 3" xfId="36714"/>
    <cellStyle name="Процентный 5 2 5 2 4 2 4" xfId="45642"/>
    <cellStyle name="Процентный 5 2 5 2 4 2 5" xfId="54562"/>
    <cellStyle name="Процентный 5 2 5 2 4 3" xfId="14731"/>
    <cellStyle name="Процентный 5 2 5 2 4 4" xfId="18591"/>
    <cellStyle name="Процентный 5 2 5 2 4 5" xfId="23653"/>
    <cellStyle name="Процентный 5 2 5 2 4 6" xfId="32857"/>
    <cellStyle name="Процентный 5 2 5 2 4 7" xfId="41782"/>
    <cellStyle name="Процентный 5 2 5 2 4 8" xfId="50702"/>
    <cellStyle name="Процентный 5 2 5 2 5" xfId="7491"/>
    <cellStyle name="Процентный 5 2 5 2 5 2" xfId="30045"/>
    <cellStyle name="Процентный 5 2 5 2 5 3" xfId="39241"/>
    <cellStyle name="Процентный 5 2 5 2 5 4" xfId="48169"/>
    <cellStyle name="Процентный 5 2 5 2 5 5" xfId="57089"/>
    <cellStyle name="Процентный 5 2 5 2 6" xfId="7492"/>
    <cellStyle name="Процентный 5 2 5 2 6 2" xfId="26184"/>
    <cellStyle name="Процентный 5 2 5 2 6 3" xfId="35381"/>
    <cellStyle name="Процентный 5 2 5 2 6 4" xfId="44309"/>
    <cellStyle name="Процентный 5 2 5 2 6 5" xfId="53229"/>
    <cellStyle name="Процентный 5 2 5 2 7" xfId="13399"/>
    <cellStyle name="Процентный 5 2 5 2 8" xfId="17258"/>
    <cellStyle name="Процентный 5 2 5 2 9" xfId="21118"/>
    <cellStyle name="Процентный 5 2 5 3" xfId="7493"/>
    <cellStyle name="Процентный 5 2 5 3 10" xfId="22620"/>
    <cellStyle name="Процентный 5 2 5 3 11" xfId="31893"/>
    <cellStyle name="Процентный 5 2 5 3 12" xfId="40749"/>
    <cellStyle name="Процентный 5 2 5 3 13" xfId="49669"/>
    <cellStyle name="Процентный 5 2 5 3 2" xfId="7494"/>
    <cellStyle name="Процентный 5 2 5 3 2 2" xfId="7495"/>
    <cellStyle name="Процентный 5 2 5 3 2 2 2" xfId="28550"/>
    <cellStyle name="Процентный 5 2 5 3 2 2 3" xfId="37746"/>
    <cellStyle name="Процентный 5 2 5 3 2 2 4" xfId="46674"/>
    <cellStyle name="Процентный 5 2 5 3 2 2 5" xfId="55594"/>
    <cellStyle name="Процентный 5 2 5 3 2 3" xfId="11904"/>
    <cellStyle name="Процентный 5 2 5 3 2 4" xfId="15763"/>
    <cellStyle name="Процентный 5 2 5 3 2 5" xfId="19623"/>
    <cellStyle name="Процентный 5 2 5 3 2 6" xfId="24685"/>
    <cellStyle name="Процентный 5 2 5 3 2 7" xfId="33887"/>
    <cellStyle name="Процентный 5 2 5 3 2 8" xfId="42814"/>
    <cellStyle name="Процентный 5 2 5 3 2 9" xfId="51734"/>
    <cellStyle name="Процентный 5 2 5 3 3" xfId="7496"/>
    <cellStyle name="Процентный 5 2 5 3 3 2" xfId="7497"/>
    <cellStyle name="Процентный 5 2 5 3 3 2 2" xfId="27218"/>
    <cellStyle name="Процентный 5 2 5 3 3 2 3" xfId="36415"/>
    <cellStyle name="Процентный 5 2 5 3 3 2 4" xfId="45343"/>
    <cellStyle name="Процентный 5 2 5 3 3 2 5" xfId="54263"/>
    <cellStyle name="Процентный 5 2 5 3 3 3" xfId="14432"/>
    <cellStyle name="Процентный 5 2 5 3 3 4" xfId="18292"/>
    <cellStyle name="Процентный 5 2 5 3 3 5" xfId="23354"/>
    <cellStyle name="Процентный 5 2 5 3 3 6" xfId="32559"/>
    <cellStyle name="Процентный 5 2 5 3 3 7" xfId="41483"/>
    <cellStyle name="Процентный 5 2 5 3 3 8" xfId="50403"/>
    <cellStyle name="Процентный 5 2 5 3 4" xfId="7498"/>
    <cellStyle name="Процентный 5 2 5 3 4 2" xfId="30345"/>
    <cellStyle name="Процентный 5 2 5 3 4 3" xfId="39541"/>
    <cellStyle name="Процентный 5 2 5 3 4 4" xfId="48469"/>
    <cellStyle name="Процентный 5 2 5 3 4 5" xfId="57389"/>
    <cellStyle name="Процентный 5 2 5 3 5" xfId="7499"/>
    <cellStyle name="Процентный 5 2 5 3 5 2" xfId="26484"/>
    <cellStyle name="Процентный 5 2 5 3 5 3" xfId="35681"/>
    <cellStyle name="Процентный 5 2 5 3 5 4" xfId="44609"/>
    <cellStyle name="Процентный 5 2 5 3 5 5" xfId="53529"/>
    <cellStyle name="Процентный 5 2 5 3 6" xfId="13699"/>
    <cellStyle name="Процентный 5 2 5 3 7" xfId="17558"/>
    <cellStyle name="Процентный 5 2 5 3 8" xfId="21418"/>
    <cellStyle name="Процентный 5 2 5 3 9" xfId="10523"/>
    <cellStyle name="Процентный 5 2 5 4" xfId="7500"/>
    <cellStyle name="Процентный 5 2 5 4 10" xfId="51001"/>
    <cellStyle name="Процентный 5 2 5 4 2" xfId="7501"/>
    <cellStyle name="Процентный 5 2 5 4 2 2" xfId="7502"/>
    <cellStyle name="Процентный 5 2 5 4 2 2 2" xfId="29148"/>
    <cellStyle name="Процентный 5 2 5 4 2 2 3" xfId="38344"/>
    <cellStyle name="Процентный 5 2 5 4 2 2 4" xfId="47272"/>
    <cellStyle name="Процентный 5 2 5 4 2 2 5" xfId="56192"/>
    <cellStyle name="Процентный 5 2 5 4 2 3" xfId="12502"/>
    <cellStyle name="Процентный 5 2 5 4 2 4" xfId="16361"/>
    <cellStyle name="Процентный 5 2 5 4 2 5" xfId="20221"/>
    <cellStyle name="Процентный 5 2 5 4 2 6" xfId="25283"/>
    <cellStyle name="Процентный 5 2 5 4 2 7" xfId="34484"/>
    <cellStyle name="Процентный 5 2 5 4 2 8" xfId="43412"/>
    <cellStyle name="Процентный 5 2 5 4 2 9" xfId="52332"/>
    <cellStyle name="Процентный 5 2 5 4 3" xfId="7503"/>
    <cellStyle name="Процентный 5 2 5 4 3 2" xfId="27817"/>
    <cellStyle name="Процентный 5 2 5 4 3 3" xfId="37013"/>
    <cellStyle name="Процентный 5 2 5 4 3 4" xfId="45941"/>
    <cellStyle name="Процентный 5 2 5 4 3 5" xfId="54861"/>
    <cellStyle name="Процентный 5 2 5 4 4" xfId="11527"/>
    <cellStyle name="Процентный 5 2 5 4 5" xfId="15030"/>
    <cellStyle name="Процентный 5 2 5 4 6" xfId="18890"/>
    <cellStyle name="Процентный 5 2 5 4 7" xfId="23952"/>
    <cellStyle name="Процентный 5 2 5 4 8" xfId="33155"/>
    <cellStyle name="Процентный 5 2 5 4 9" xfId="42081"/>
    <cellStyle name="Процентный 5 2 5 5" xfId="7504"/>
    <cellStyle name="Процентный 5 2 5 5 2" xfId="7505"/>
    <cellStyle name="Процентный 5 2 5 5 2 2" xfId="28265"/>
    <cellStyle name="Процентный 5 2 5 5 2 3" xfId="37461"/>
    <cellStyle name="Процентный 5 2 5 5 2 4" xfId="46389"/>
    <cellStyle name="Процентный 5 2 5 5 2 5" xfId="55309"/>
    <cellStyle name="Процентный 5 2 5 5 3" xfId="11619"/>
    <cellStyle name="Процентный 5 2 5 5 4" xfId="15478"/>
    <cellStyle name="Процентный 5 2 5 5 5" xfId="19338"/>
    <cellStyle name="Процентный 5 2 5 5 6" xfId="24400"/>
    <cellStyle name="Процентный 5 2 5 5 7" xfId="33602"/>
    <cellStyle name="Процентный 5 2 5 5 8" xfId="42529"/>
    <cellStyle name="Процентный 5 2 5 5 9" xfId="51449"/>
    <cellStyle name="Процентный 5 2 5 6" xfId="7506"/>
    <cellStyle name="Процентный 5 2 5 6 2" xfId="7507"/>
    <cellStyle name="Процентный 5 2 5 6 2 2" xfId="26933"/>
    <cellStyle name="Процентный 5 2 5 6 2 3" xfId="36130"/>
    <cellStyle name="Процентный 5 2 5 6 2 4" xfId="45058"/>
    <cellStyle name="Процентный 5 2 5 6 2 5" xfId="53978"/>
    <cellStyle name="Процентный 5 2 5 6 3" xfId="14147"/>
    <cellStyle name="Процентный 5 2 5 6 4" xfId="18007"/>
    <cellStyle name="Процентный 5 2 5 6 5" xfId="23069"/>
    <cellStyle name="Процентный 5 2 5 6 6" xfId="32300"/>
    <cellStyle name="Процентный 5 2 5 6 7" xfId="41198"/>
    <cellStyle name="Процентный 5 2 5 6 8" xfId="50118"/>
    <cellStyle name="Процентный 5 2 5 7" xfId="7508"/>
    <cellStyle name="Процентный 5 2 5 7 2" xfId="29746"/>
    <cellStyle name="Процентный 5 2 5 7 3" xfId="38942"/>
    <cellStyle name="Процентный 5 2 5 7 4" xfId="47870"/>
    <cellStyle name="Процентный 5 2 5 7 5" xfId="56790"/>
    <cellStyle name="Процентный 5 2 5 8" xfId="7509"/>
    <cellStyle name="Процентный 5 2 5 8 2" xfId="25881"/>
    <cellStyle name="Процентный 5 2 5 8 3" xfId="35082"/>
    <cellStyle name="Процентный 5 2 5 8 4" xfId="44010"/>
    <cellStyle name="Процентный 5 2 5 8 5" xfId="52930"/>
    <cellStyle name="Процентный 5 2 5 9" xfId="13100"/>
    <cellStyle name="Процентный 5 2 6" xfId="7510"/>
    <cellStyle name="Процентный 5 2 6 10" xfId="16960"/>
    <cellStyle name="Процентный 5 2 6 11" xfId="20820"/>
    <cellStyle name="Процентный 5 2 6 12" xfId="10524"/>
    <cellStyle name="Процентный 5 2 6 13" xfId="22021"/>
    <cellStyle name="Процентный 5 2 6 14" xfId="31894"/>
    <cellStyle name="Процентный 5 2 6 15" xfId="40151"/>
    <cellStyle name="Процентный 5 2 6 16" xfId="49071"/>
    <cellStyle name="Процентный 5 2 6 2" xfId="7511"/>
    <cellStyle name="Процентный 5 2 6 2 10" xfId="10825"/>
    <cellStyle name="Процентный 5 2 6 2 11" xfId="22320"/>
    <cellStyle name="Процентный 5 2 6 2 12" xfId="31895"/>
    <cellStyle name="Процентный 5 2 6 2 13" xfId="40450"/>
    <cellStyle name="Процентный 5 2 6 2 14" xfId="49370"/>
    <cellStyle name="Процентный 5 2 6 2 2" xfId="7512"/>
    <cellStyle name="Процентный 5 2 6 2 2 10" xfId="22920"/>
    <cellStyle name="Процентный 5 2 6 2 2 11" xfId="31896"/>
    <cellStyle name="Процентный 5 2 6 2 2 12" xfId="41049"/>
    <cellStyle name="Процентный 5 2 6 2 2 13" xfId="49969"/>
    <cellStyle name="Процентный 5 2 6 2 2 2" xfId="7513"/>
    <cellStyle name="Процентный 5 2 6 2 2 2 2" xfId="7514"/>
    <cellStyle name="Процентный 5 2 6 2 2 2 2 2" xfId="29448"/>
    <cellStyle name="Процентный 5 2 6 2 2 2 2 3" xfId="38644"/>
    <cellStyle name="Процентный 5 2 6 2 2 2 2 4" xfId="47572"/>
    <cellStyle name="Процентный 5 2 6 2 2 2 2 5" xfId="56492"/>
    <cellStyle name="Процентный 5 2 6 2 2 2 3" xfId="12802"/>
    <cellStyle name="Процентный 5 2 6 2 2 2 4" xfId="16661"/>
    <cellStyle name="Процентный 5 2 6 2 2 2 5" xfId="20521"/>
    <cellStyle name="Процентный 5 2 6 2 2 2 6" xfId="25583"/>
    <cellStyle name="Процентный 5 2 6 2 2 2 7" xfId="34784"/>
    <cellStyle name="Процентный 5 2 6 2 2 2 8" xfId="43712"/>
    <cellStyle name="Процентный 5 2 6 2 2 2 9" xfId="52632"/>
    <cellStyle name="Процентный 5 2 6 2 2 3" xfId="7515"/>
    <cellStyle name="Процентный 5 2 6 2 2 3 2" xfId="7516"/>
    <cellStyle name="Процентный 5 2 6 2 2 3 2 2" xfId="28117"/>
    <cellStyle name="Процентный 5 2 6 2 2 3 2 3" xfId="37313"/>
    <cellStyle name="Процентный 5 2 6 2 2 3 2 4" xfId="46241"/>
    <cellStyle name="Процентный 5 2 6 2 2 3 2 5" xfId="55161"/>
    <cellStyle name="Процентный 5 2 6 2 2 3 3" xfId="15330"/>
    <cellStyle name="Процентный 5 2 6 2 2 3 4" xfId="19190"/>
    <cellStyle name="Процентный 5 2 6 2 2 3 5" xfId="24252"/>
    <cellStyle name="Процентный 5 2 6 2 2 3 6" xfId="33455"/>
    <cellStyle name="Процентный 5 2 6 2 2 3 7" xfId="42381"/>
    <cellStyle name="Процентный 5 2 6 2 2 3 8" xfId="51301"/>
    <cellStyle name="Процентный 5 2 6 2 2 4" xfId="7517"/>
    <cellStyle name="Процентный 5 2 6 2 2 4 2" xfId="30645"/>
    <cellStyle name="Процентный 5 2 6 2 2 4 3" xfId="39841"/>
    <cellStyle name="Процентный 5 2 6 2 2 4 4" xfId="48769"/>
    <cellStyle name="Процентный 5 2 6 2 2 4 5" xfId="57689"/>
    <cellStyle name="Процентный 5 2 6 2 2 5" xfId="7518"/>
    <cellStyle name="Процентный 5 2 6 2 2 5 2" xfId="26784"/>
    <cellStyle name="Процентный 5 2 6 2 2 5 3" xfId="35981"/>
    <cellStyle name="Процентный 5 2 6 2 2 5 4" xfId="44909"/>
    <cellStyle name="Процентный 5 2 6 2 2 5 5" xfId="53829"/>
    <cellStyle name="Процентный 5 2 6 2 2 6" xfId="13999"/>
    <cellStyle name="Процентный 5 2 6 2 2 7" xfId="17858"/>
    <cellStyle name="Процентный 5 2 6 2 2 8" xfId="21718"/>
    <cellStyle name="Процентный 5 2 6 2 2 9" xfId="11346"/>
    <cellStyle name="Процентный 5 2 6 2 3" xfId="7519"/>
    <cellStyle name="Процентный 5 2 6 2 3 2" xfId="7520"/>
    <cellStyle name="Процентный 5 2 6 2 3 2 2" xfId="28850"/>
    <cellStyle name="Процентный 5 2 6 2 3 2 3" xfId="38046"/>
    <cellStyle name="Процентный 5 2 6 2 3 2 4" xfId="46974"/>
    <cellStyle name="Процентный 5 2 6 2 3 2 5" xfId="55894"/>
    <cellStyle name="Процентный 5 2 6 2 3 3" xfId="12204"/>
    <cellStyle name="Процентный 5 2 6 2 3 4" xfId="16063"/>
    <cellStyle name="Процентный 5 2 6 2 3 5" xfId="19923"/>
    <cellStyle name="Процентный 5 2 6 2 3 6" xfId="24985"/>
    <cellStyle name="Процентный 5 2 6 2 3 7" xfId="34186"/>
    <cellStyle name="Процентный 5 2 6 2 3 8" xfId="43114"/>
    <cellStyle name="Процентный 5 2 6 2 3 9" xfId="52034"/>
    <cellStyle name="Процентный 5 2 6 2 4" xfId="7521"/>
    <cellStyle name="Процентный 5 2 6 2 4 2" xfId="7522"/>
    <cellStyle name="Процентный 5 2 6 2 4 2 2" xfId="27519"/>
    <cellStyle name="Процентный 5 2 6 2 4 2 3" xfId="36715"/>
    <cellStyle name="Процентный 5 2 6 2 4 2 4" xfId="45643"/>
    <cellStyle name="Процентный 5 2 6 2 4 2 5" xfId="54563"/>
    <cellStyle name="Процентный 5 2 6 2 4 3" xfId="14732"/>
    <cellStyle name="Процентный 5 2 6 2 4 4" xfId="18592"/>
    <cellStyle name="Процентный 5 2 6 2 4 5" xfId="23654"/>
    <cellStyle name="Процентный 5 2 6 2 4 6" xfId="32858"/>
    <cellStyle name="Процентный 5 2 6 2 4 7" xfId="41783"/>
    <cellStyle name="Процентный 5 2 6 2 4 8" xfId="50703"/>
    <cellStyle name="Процентный 5 2 6 2 5" xfId="7523"/>
    <cellStyle name="Процентный 5 2 6 2 5 2" xfId="30046"/>
    <cellStyle name="Процентный 5 2 6 2 5 3" xfId="39242"/>
    <cellStyle name="Процентный 5 2 6 2 5 4" xfId="48170"/>
    <cellStyle name="Процентный 5 2 6 2 5 5" xfId="57090"/>
    <cellStyle name="Процентный 5 2 6 2 6" xfId="7524"/>
    <cellStyle name="Процентный 5 2 6 2 6 2" xfId="26185"/>
    <cellStyle name="Процентный 5 2 6 2 6 3" xfId="35382"/>
    <cellStyle name="Процентный 5 2 6 2 6 4" xfId="44310"/>
    <cellStyle name="Процентный 5 2 6 2 6 5" xfId="53230"/>
    <cellStyle name="Процентный 5 2 6 2 7" xfId="13400"/>
    <cellStyle name="Процентный 5 2 6 2 8" xfId="17259"/>
    <cellStyle name="Процентный 5 2 6 2 9" xfId="21119"/>
    <cellStyle name="Процентный 5 2 6 3" xfId="7525"/>
    <cellStyle name="Процентный 5 2 6 3 10" xfId="22621"/>
    <cellStyle name="Процентный 5 2 6 3 11" xfId="31897"/>
    <cellStyle name="Процентный 5 2 6 3 12" xfId="40750"/>
    <cellStyle name="Процентный 5 2 6 3 13" xfId="49670"/>
    <cellStyle name="Процентный 5 2 6 3 2" xfId="7526"/>
    <cellStyle name="Процентный 5 2 6 3 2 2" xfId="7527"/>
    <cellStyle name="Процентный 5 2 6 3 2 2 2" xfId="28551"/>
    <cellStyle name="Процентный 5 2 6 3 2 2 3" xfId="37747"/>
    <cellStyle name="Процентный 5 2 6 3 2 2 4" xfId="46675"/>
    <cellStyle name="Процентный 5 2 6 3 2 2 5" xfId="55595"/>
    <cellStyle name="Процентный 5 2 6 3 2 3" xfId="11905"/>
    <cellStyle name="Процентный 5 2 6 3 2 4" xfId="15764"/>
    <cellStyle name="Процентный 5 2 6 3 2 5" xfId="19624"/>
    <cellStyle name="Процентный 5 2 6 3 2 6" xfId="24686"/>
    <cellStyle name="Процентный 5 2 6 3 2 7" xfId="33888"/>
    <cellStyle name="Процентный 5 2 6 3 2 8" xfId="42815"/>
    <cellStyle name="Процентный 5 2 6 3 2 9" xfId="51735"/>
    <cellStyle name="Процентный 5 2 6 3 3" xfId="7528"/>
    <cellStyle name="Процентный 5 2 6 3 3 2" xfId="7529"/>
    <cellStyle name="Процентный 5 2 6 3 3 2 2" xfId="27219"/>
    <cellStyle name="Процентный 5 2 6 3 3 2 3" xfId="36416"/>
    <cellStyle name="Процентный 5 2 6 3 3 2 4" xfId="45344"/>
    <cellStyle name="Процентный 5 2 6 3 3 2 5" xfId="54264"/>
    <cellStyle name="Процентный 5 2 6 3 3 3" xfId="14433"/>
    <cellStyle name="Процентный 5 2 6 3 3 4" xfId="18293"/>
    <cellStyle name="Процентный 5 2 6 3 3 5" xfId="23355"/>
    <cellStyle name="Процентный 5 2 6 3 3 6" xfId="32560"/>
    <cellStyle name="Процентный 5 2 6 3 3 7" xfId="41484"/>
    <cellStyle name="Процентный 5 2 6 3 3 8" xfId="50404"/>
    <cellStyle name="Процентный 5 2 6 3 4" xfId="7530"/>
    <cellStyle name="Процентный 5 2 6 3 4 2" xfId="30346"/>
    <cellStyle name="Процентный 5 2 6 3 4 3" xfId="39542"/>
    <cellStyle name="Процентный 5 2 6 3 4 4" xfId="48470"/>
    <cellStyle name="Процентный 5 2 6 3 4 5" xfId="57390"/>
    <cellStyle name="Процентный 5 2 6 3 5" xfId="7531"/>
    <cellStyle name="Процентный 5 2 6 3 5 2" xfId="26485"/>
    <cellStyle name="Процентный 5 2 6 3 5 3" xfId="35682"/>
    <cellStyle name="Процентный 5 2 6 3 5 4" xfId="44610"/>
    <cellStyle name="Процентный 5 2 6 3 5 5" xfId="53530"/>
    <cellStyle name="Процентный 5 2 6 3 6" xfId="13700"/>
    <cellStyle name="Процентный 5 2 6 3 7" xfId="17559"/>
    <cellStyle name="Процентный 5 2 6 3 8" xfId="21419"/>
    <cellStyle name="Процентный 5 2 6 3 9" xfId="11064"/>
    <cellStyle name="Процентный 5 2 6 4" xfId="7532"/>
    <cellStyle name="Процентный 5 2 6 4 10" xfId="51002"/>
    <cellStyle name="Процентный 5 2 6 4 2" xfId="7533"/>
    <cellStyle name="Процентный 5 2 6 4 2 2" xfId="7534"/>
    <cellStyle name="Процентный 5 2 6 4 2 2 2" xfId="29149"/>
    <cellStyle name="Процентный 5 2 6 4 2 2 3" xfId="38345"/>
    <cellStyle name="Процентный 5 2 6 4 2 2 4" xfId="47273"/>
    <cellStyle name="Процентный 5 2 6 4 2 2 5" xfId="56193"/>
    <cellStyle name="Процентный 5 2 6 4 2 3" xfId="12503"/>
    <cellStyle name="Процентный 5 2 6 4 2 4" xfId="16362"/>
    <cellStyle name="Процентный 5 2 6 4 2 5" xfId="20222"/>
    <cellStyle name="Процентный 5 2 6 4 2 6" xfId="25284"/>
    <cellStyle name="Процентный 5 2 6 4 2 7" xfId="34485"/>
    <cellStyle name="Процентный 5 2 6 4 2 8" xfId="43413"/>
    <cellStyle name="Процентный 5 2 6 4 2 9" xfId="52333"/>
    <cellStyle name="Процентный 5 2 6 4 3" xfId="7535"/>
    <cellStyle name="Процентный 5 2 6 4 3 2" xfId="27818"/>
    <cellStyle name="Процентный 5 2 6 4 3 3" xfId="37014"/>
    <cellStyle name="Процентный 5 2 6 4 3 4" xfId="45942"/>
    <cellStyle name="Процентный 5 2 6 4 3 5" xfId="54862"/>
    <cellStyle name="Процентный 5 2 6 4 4" xfId="11528"/>
    <cellStyle name="Процентный 5 2 6 4 5" xfId="15031"/>
    <cellStyle name="Процентный 5 2 6 4 6" xfId="18891"/>
    <cellStyle name="Процентный 5 2 6 4 7" xfId="23953"/>
    <cellStyle name="Процентный 5 2 6 4 8" xfId="33156"/>
    <cellStyle name="Процентный 5 2 6 4 9" xfId="42082"/>
    <cellStyle name="Процентный 5 2 6 5" xfId="7536"/>
    <cellStyle name="Процентный 5 2 6 5 2" xfId="7537"/>
    <cellStyle name="Процентный 5 2 6 5 2 2" xfId="28320"/>
    <cellStyle name="Процентный 5 2 6 5 2 3" xfId="37516"/>
    <cellStyle name="Процентный 5 2 6 5 2 4" xfId="46444"/>
    <cellStyle name="Процентный 5 2 6 5 2 5" xfId="55364"/>
    <cellStyle name="Процентный 5 2 6 5 3" xfId="11674"/>
    <cellStyle name="Процентный 5 2 6 5 4" xfId="15533"/>
    <cellStyle name="Процентный 5 2 6 5 5" xfId="19393"/>
    <cellStyle name="Процентный 5 2 6 5 6" xfId="24455"/>
    <cellStyle name="Процентный 5 2 6 5 7" xfId="33657"/>
    <cellStyle name="Процентный 5 2 6 5 8" xfId="42584"/>
    <cellStyle name="Процентный 5 2 6 5 9" xfId="51504"/>
    <cellStyle name="Процентный 5 2 6 6" xfId="7538"/>
    <cellStyle name="Процентный 5 2 6 6 2" xfId="7539"/>
    <cellStyle name="Процентный 5 2 6 6 2 2" xfId="26988"/>
    <cellStyle name="Процентный 5 2 6 6 2 3" xfId="36185"/>
    <cellStyle name="Процентный 5 2 6 6 2 4" xfId="45113"/>
    <cellStyle name="Процентный 5 2 6 6 2 5" xfId="54033"/>
    <cellStyle name="Процентный 5 2 6 6 3" xfId="14202"/>
    <cellStyle name="Процентный 5 2 6 6 4" xfId="18062"/>
    <cellStyle name="Процентный 5 2 6 6 5" xfId="23124"/>
    <cellStyle name="Процентный 5 2 6 6 6" xfId="32294"/>
    <cellStyle name="Процентный 5 2 6 6 7" xfId="41253"/>
    <cellStyle name="Процентный 5 2 6 6 8" xfId="50173"/>
    <cellStyle name="Процентный 5 2 6 7" xfId="7540"/>
    <cellStyle name="Процентный 5 2 6 7 2" xfId="29747"/>
    <cellStyle name="Процентный 5 2 6 7 3" xfId="38943"/>
    <cellStyle name="Процентный 5 2 6 7 4" xfId="47871"/>
    <cellStyle name="Процентный 5 2 6 7 5" xfId="56791"/>
    <cellStyle name="Процентный 5 2 6 8" xfId="7541"/>
    <cellStyle name="Процентный 5 2 6 8 2" xfId="25882"/>
    <cellStyle name="Процентный 5 2 6 8 3" xfId="35083"/>
    <cellStyle name="Процентный 5 2 6 8 4" xfId="44011"/>
    <cellStyle name="Процентный 5 2 6 8 5" xfId="52931"/>
    <cellStyle name="Процентный 5 2 6 9" xfId="13101"/>
    <cellStyle name="Процентный 5 2 7" xfId="7542"/>
    <cellStyle name="Процентный 5 2 7 10" xfId="20821"/>
    <cellStyle name="Процентный 5 2 7 11" xfId="10525"/>
    <cellStyle name="Процентный 5 2 7 12" xfId="22022"/>
    <cellStyle name="Процентный 5 2 7 13" xfId="31898"/>
    <cellStyle name="Процентный 5 2 7 14" xfId="40152"/>
    <cellStyle name="Процентный 5 2 7 15" xfId="49072"/>
    <cellStyle name="Процентный 5 2 7 2" xfId="7543"/>
    <cellStyle name="Процентный 5 2 7 2 10" xfId="10826"/>
    <cellStyle name="Процентный 5 2 7 2 11" xfId="22321"/>
    <cellStyle name="Процентный 5 2 7 2 12" xfId="31899"/>
    <cellStyle name="Процентный 5 2 7 2 13" xfId="40451"/>
    <cellStyle name="Процентный 5 2 7 2 14" xfId="49371"/>
    <cellStyle name="Процентный 5 2 7 2 2" xfId="7544"/>
    <cellStyle name="Процентный 5 2 7 2 2 10" xfId="22921"/>
    <cellStyle name="Процентный 5 2 7 2 2 11" xfId="31900"/>
    <cellStyle name="Процентный 5 2 7 2 2 12" xfId="41050"/>
    <cellStyle name="Процентный 5 2 7 2 2 13" xfId="49970"/>
    <cellStyle name="Процентный 5 2 7 2 2 2" xfId="7545"/>
    <cellStyle name="Процентный 5 2 7 2 2 2 2" xfId="7546"/>
    <cellStyle name="Процентный 5 2 7 2 2 2 2 2" xfId="29449"/>
    <cellStyle name="Процентный 5 2 7 2 2 2 2 3" xfId="38645"/>
    <cellStyle name="Процентный 5 2 7 2 2 2 2 4" xfId="47573"/>
    <cellStyle name="Процентный 5 2 7 2 2 2 2 5" xfId="56493"/>
    <cellStyle name="Процентный 5 2 7 2 2 2 3" xfId="12803"/>
    <cellStyle name="Процентный 5 2 7 2 2 2 4" xfId="16662"/>
    <cellStyle name="Процентный 5 2 7 2 2 2 5" xfId="20522"/>
    <cellStyle name="Процентный 5 2 7 2 2 2 6" xfId="25584"/>
    <cellStyle name="Процентный 5 2 7 2 2 2 7" xfId="34785"/>
    <cellStyle name="Процентный 5 2 7 2 2 2 8" xfId="43713"/>
    <cellStyle name="Процентный 5 2 7 2 2 2 9" xfId="52633"/>
    <cellStyle name="Процентный 5 2 7 2 2 3" xfId="7547"/>
    <cellStyle name="Процентный 5 2 7 2 2 3 2" xfId="7548"/>
    <cellStyle name="Процентный 5 2 7 2 2 3 2 2" xfId="28118"/>
    <cellStyle name="Процентный 5 2 7 2 2 3 2 3" xfId="37314"/>
    <cellStyle name="Процентный 5 2 7 2 2 3 2 4" xfId="46242"/>
    <cellStyle name="Процентный 5 2 7 2 2 3 2 5" xfId="55162"/>
    <cellStyle name="Процентный 5 2 7 2 2 3 3" xfId="15331"/>
    <cellStyle name="Процентный 5 2 7 2 2 3 4" xfId="19191"/>
    <cellStyle name="Процентный 5 2 7 2 2 3 5" xfId="24253"/>
    <cellStyle name="Процентный 5 2 7 2 2 3 6" xfId="33456"/>
    <cellStyle name="Процентный 5 2 7 2 2 3 7" xfId="42382"/>
    <cellStyle name="Процентный 5 2 7 2 2 3 8" xfId="51302"/>
    <cellStyle name="Процентный 5 2 7 2 2 4" xfId="7549"/>
    <cellStyle name="Процентный 5 2 7 2 2 4 2" xfId="30646"/>
    <cellStyle name="Процентный 5 2 7 2 2 4 3" xfId="39842"/>
    <cellStyle name="Процентный 5 2 7 2 2 4 4" xfId="48770"/>
    <cellStyle name="Процентный 5 2 7 2 2 4 5" xfId="57690"/>
    <cellStyle name="Процентный 5 2 7 2 2 5" xfId="7550"/>
    <cellStyle name="Процентный 5 2 7 2 2 5 2" xfId="26785"/>
    <cellStyle name="Процентный 5 2 7 2 2 5 3" xfId="35982"/>
    <cellStyle name="Процентный 5 2 7 2 2 5 4" xfId="44910"/>
    <cellStyle name="Процентный 5 2 7 2 2 5 5" xfId="53830"/>
    <cellStyle name="Процентный 5 2 7 2 2 6" xfId="14000"/>
    <cellStyle name="Процентный 5 2 7 2 2 7" xfId="17859"/>
    <cellStyle name="Процентный 5 2 7 2 2 8" xfId="21719"/>
    <cellStyle name="Процентный 5 2 7 2 2 9" xfId="11347"/>
    <cellStyle name="Процентный 5 2 7 2 3" xfId="7551"/>
    <cellStyle name="Процентный 5 2 7 2 3 2" xfId="7552"/>
    <cellStyle name="Процентный 5 2 7 2 3 2 2" xfId="28851"/>
    <cellStyle name="Процентный 5 2 7 2 3 2 3" xfId="38047"/>
    <cellStyle name="Процентный 5 2 7 2 3 2 4" xfId="46975"/>
    <cellStyle name="Процентный 5 2 7 2 3 2 5" xfId="55895"/>
    <cellStyle name="Процентный 5 2 7 2 3 3" xfId="12205"/>
    <cellStyle name="Процентный 5 2 7 2 3 4" xfId="16064"/>
    <cellStyle name="Процентный 5 2 7 2 3 5" xfId="19924"/>
    <cellStyle name="Процентный 5 2 7 2 3 6" xfId="24986"/>
    <cellStyle name="Процентный 5 2 7 2 3 7" xfId="34187"/>
    <cellStyle name="Процентный 5 2 7 2 3 8" xfId="43115"/>
    <cellStyle name="Процентный 5 2 7 2 3 9" xfId="52035"/>
    <cellStyle name="Процентный 5 2 7 2 4" xfId="7553"/>
    <cellStyle name="Процентный 5 2 7 2 4 2" xfId="7554"/>
    <cellStyle name="Процентный 5 2 7 2 4 2 2" xfId="27520"/>
    <cellStyle name="Процентный 5 2 7 2 4 2 3" xfId="36716"/>
    <cellStyle name="Процентный 5 2 7 2 4 2 4" xfId="45644"/>
    <cellStyle name="Процентный 5 2 7 2 4 2 5" xfId="54564"/>
    <cellStyle name="Процентный 5 2 7 2 4 3" xfId="14733"/>
    <cellStyle name="Процентный 5 2 7 2 4 4" xfId="18593"/>
    <cellStyle name="Процентный 5 2 7 2 4 5" xfId="23655"/>
    <cellStyle name="Процентный 5 2 7 2 4 6" xfId="32859"/>
    <cellStyle name="Процентный 5 2 7 2 4 7" xfId="41784"/>
    <cellStyle name="Процентный 5 2 7 2 4 8" xfId="50704"/>
    <cellStyle name="Процентный 5 2 7 2 5" xfId="7555"/>
    <cellStyle name="Процентный 5 2 7 2 5 2" xfId="30047"/>
    <cellStyle name="Процентный 5 2 7 2 5 3" xfId="39243"/>
    <cellStyle name="Процентный 5 2 7 2 5 4" xfId="48171"/>
    <cellStyle name="Процентный 5 2 7 2 5 5" xfId="57091"/>
    <cellStyle name="Процентный 5 2 7 2 6" xfId="7556"/>
    <cellStyle name="Процентный 5 2 7 2 6 2" xfId="26186"/>
    <cellStyle name="Процентный 5 2 7 2 6 3" xfId="35383"/>
    <cellStyle name="Процентный 5 2 7 2 6 4" xfId="44311"/>
    <cellStyle name="Процентный 5 2 7 2 6 5" xfId="53231"/>
    <cellStyle name="Процентный 5 2 7 2 7" xfId="13401"/>
    <cellStyle name="Процентный 5 2 7 2 8" xfId="17260"/>
    <cellStyle name="Процентный 5 2 7 2 9" xfId="21120"/>
    <cellStyle name="Процентный 5 2 7 3" xfId="7557"/>
    <cellStyle name="Процентный 5 2 7 3 10" xfId="22622"/>
    <cellStyle name="Процентный 5 2 7 3 11" xfId="31901"/>
    <cellStyle name="Процентный 5 2 7 3 12" xfId="40751"/>
    <cellStyle name="Процентный 5 2 7 3 13" xfId="49671"/>
    <cellStyle name="Процентный 5 2 7 3 2" xfId="7558"/>
    <cellStyle name="Процентный 5 2 7 3 2 2" xfId="7559"/>
    <cellStyle name="Процентный 5 2 7 3 2 2 2" xfId="29150"/>
    <cellStyle name="Процентный 5 2 7 3 2 2 3" xfId="38346"/>
    <cellStyle name="Процентный 5 2 7 3 2 2 4" xfId="47274"/>
    <cellStyle name="Процентный 5 2 7 3 2 2 5" xfId="56194"/>
    <cellStyle name="Процентный 5 2 7 3 2 3" xfId="12504"/>
    <cellStyle name="Процентный 5 2 7 3 2 4" xfId="16363"/>
    <cellStyle name="Процентный 5 2 7 3 2 5" xfId="20223"/>
    <cellStyle name="Процентный 5 2 7 3 2 6" xfId="25285"/>
    <cellStyle name="Процентный 5 2 7 3 2 7" xfId="34486"/>
    <cellStyle name="Процентный 5 2 7 3 2 8" xfId="43414"/>
    <cellStyle name="Процентный 5 2 7 3 2 9" xfId="52334"/>
    <cellStyle name="Процентный 5 2 7 3 3" xfId="7560"/>
    <cellStyle name="Процентный 5 2 7 3 3 2" xfId="7561"/>
    <cellStyle name="Процентный 5 2 7 3 3 2 2" xfId="27819"/>
    <cellStyle name="Процентный 5 2 7 3 3 2 3" xfId="37015"/>
    <cellStyle name="Процентный 5 2 7 3 3 2 4" xfId="45943"/>
    <cellStyle name="Процентный 5 2 7 3 3 2 5" xfId="54863"/>
    <cellStyle name="Процентный 5 2 7 3 3 3" xfId="15032"/>
    <cellStyle name="Процентный 5 2 7 3 3 4" xfId="18892"/>
    <cellStyle name="Процентный 5 2 7 3 3 5" xfId="23954"/>
    <cellStyle name="Процентный 5 2 7 3 3 6" xfId="33157"/>
    <cellStyle name="Процентный 5 2 7 3 3 7" xfId="42083"/>
    <cellStyle name="Процентный 5 2 7 3 3 8" xfId="51003"/>
    <cellStyle name="Процентный 5 2 7 3 4" xfId="7562"/>
    <cellStyle name="Процентный 5 2 7 3 4 2" xfId="30347"/>
    <cellStyle name="Процентный 5 2 7 3 4 3" xfId="39543"/>
    <cellStyle name="Процентный 5 2 7 3 4 4" xfId="48471"/>
    <cellStyle name="Процентный 5 2 7 3 4 5" xfId="57391"/>
    <cellStyle name="Процентный 5 2 7 3 5" xfId="7563"/>
    <cellStyle name="Процентный 5 2 7 3 5 2" xfId="26486"/>
    <cellStyle name="Процентный 5 2 7 3 5 3" xfId="35683"/>
    <cellStyle name="Процентный 5 2 7 3 5 4" xfId="44611"/>
    <cellStyle name="Процентный 5 2 7 3 5 5" xfId="53531"/>
    <cellStyle name="Процентный 5 2 7 3 6" xfId="13701"/>
    <cellStyle name="Процентный 5 2 7 3 7" xfId="17560"/>
    <cellStyle name="Процентный 5 2 7 3 8" xfId="21420"/>
    <cellStyle name="Процентный 5 2 7 3 9" xfId="11065"/>
    <cellStyle name="Процентный 5 2 7 4" xfId="7564"/>
    <cellStyle name="Процентный 5 2 7 4 2" xfId="7565"/>
    <cellStyle name="Процентный 5 2 7 4 2 2" xfId="28552"/>
    <cellStyle name="Процентный 5 2 7 4 2 3" xfId="37748"/>
    <cellStyle name="Процентный 5 2 7 4 2 4" xfId="46676"/>
    <cellStyle name="Процентный 5 2 7 4 2 5" xfId="55596"/>
    <cellStyle name="Процентный 5 2 7 4 3" xfId="11906"/>
    <cellStyle name="Процентный 5 2 7 4 4" xfId="15765"/>
    <cellStyle name="Процентный 5 2 7 4 5" xfId="19625"/>
    <cellStyle name="Процентный 5 2 7 4 6" xfId="24687"/>
    <cellStyle name="Процентный 5 2 7 4 7" xfId="33889"/>
    <cellStyle name="Процентный 5 2 7 4 8" xfId="42816"/>
    <cellStyle name="Процентный 5 2 7 4 9" xfId="51736"/>
    <cellStyle name="Процентный 5 2 7 5" xfId="7566"/>
    <cellStyle name="Процентный 5 2 7 5 2" xfId="7567"/>
    <cellStyle name="Процентный 5 2 7 5 2 2" xfId="27220"/>
    <cellStyle name="Процентный 5 2 7 5 2 3" xfId="36417"/>
    <cellStyle name="Процентный 5 2 7 5 2 4" xfId="45345"/>
    <cellStyle name="Процентный 5 2 7 5 2 5" xfId="54265"/>
    <cellStyle name="Процентный 5 2 7 5 3" xfId="14434"/>
    <cellStyle name="Процентный 5 2 7 5 4" xfId="18294"/>
    <cellStyle name="Процентный 5 2 7 5 5" xfId="23356"/>
    <cellStyle name="Процентный 5 2 7 5 6" xfId="32561"/>
    <cellStyle name="Процентный 5 2 7 5 7" xfId="41485"/>
    <cellStyle name="Процентный 5 2 7 5 8" xfId="50405"/>
    <cellStyle name="Процентный 5 2 7 6" xfId="7568"/>
    <cellStyle name="Процентный 5 2 7 6 2" xfId="29748"/>
    <cellStyle name="Процентный 5 2 7 6 3" xfId="38944"/>
    <cellStyle name="Процентный 5 2 7 6 4" xfId="47872"/>
    <cellStyle name="Процентный 5 2 7 6 5" xfId="56792"/>
    <cellStyle name="Процентный 5 2 7 7" xfId="7569"/>
    <cellStyle name="Процентный 5 2 7 7 2" xfId="25883"/>
    <cellStyle name="Процентный 5 2 7 7 3" xfId="35084"/>
    <cellStyle name="Процентный 5 2 7 7 4" xfId="44012"/>
    <cellStyle name="Процентный 5 2 7 7 5" xfId="52932"/>
    <cellStyle name="Процентный 5 2 7 8" xfId="13102"/>
    <cellStyle name="Процентный 5 2 7 9" xfId="16961"/>
    <cellStyle name="Процентный 5 2 8" xfId="7570"/>
    <cellStyle name="Процентный 5 2 8 10" xfId="20822"/>
    <cellStyle name="Процентный 5 2 8 11" xfId="10526"/>
    <cellStyle name="Процентный 5 2 8 12" xfId="22023"/>
    <cellStyle name="Процентный 5 2 8 13" xfId="31902"/>
    <cellStyle name="Процентный 5 2 8 14" xfId="40153"/>
    <cellStyle name="Процентный 5 2 8 15" xfId="49073"/>
    <cellStyle name="Процентный 5 2 8 2" xfId="7571"/>
    <cellStyle name="Процентный 5 2 8 2 10" xfId="10827"/>
    <cellStyle name="Процентный 5 2 8 2 11" xfId="22322"/>
    <cellStyle name="Процентный 5 2 8 2 12" xfId="31903"/>
    <cellStyle name="Процентный 5 2 8 2 13" xfId="40452"/>
    <cellStyle name="Процентный 5 2 8 2 14" xfId="49372"/>
    <cellStyle name="Процентный 5 2 8 2 2" xfId="7572"/>
    <cellStyle name="Процентный 5 2 8 2 2 10" xfId="22922"/>
    <cellStyle name="Процентный 5 2 8 2 2 11" xfId="31904"/>
    <cellStyle name="Процентный 5 2 8 2 2 12" xfId="41051"/>
    <cellStyle name="Процентный 5 2 8 2 2 13" xfId="49971"/>
    <cellStyle name="Процентный 5 2 8 2 2 2" xfId="7573"/>
    <cellStyle name="Процентный 5 2 8 2 2 2 2" xfId="7574"/>
    <cellStyle name="Процентный 5 2 8 2 2 2 2 2" xfId="29450"/>
    <cellStyle name="Процентный 5 2 8 2 2 2 2 3" xfId="38646"/>
    <cellStyle name="Процентный 5 2 8 2 2 2 2 4" xfId="47574"/>
    <cellStyle name="Процентный 5 2 8 2 2 2 2 5" xfId="56494"/>
    <cellStyle name="Процентный 5 2 8 2 2 2 3" xfId="12804"/>
    <cellStyle name="Процентный 5 2 8 2 2 2 4" xfId="16663"/>
    <cellStyle name="Процентный 5 2 8 2 2 2 5" xfId="20523"/>
    <cellStyle name="Процентный 5 2 8 2 2 2 6" xfId="25585"/>
    <cellStyle name="Процентный 5 2 8 2 2 2 7" xfId="34786"/>
    <cellStyle name="Процентный 5 2 8 2 2 2 8" xfId="43714"/>
    <cellStyle name="Процентный 5 2 8 2 2 2 9" xfId="52634"/>
    <cellStyle name="Процентный 5 2 8 2 2 3" xfId="7575"/>
    <cellStyle name="Процентный 5 2 8 2 2 3 2" xfId="7576"/>
    <cellStyle name="Процентный 5 2 8 2 2 3 2 2" xfId="28119"/>
    <cellStyle name="Процентный 5 2 8 2 2 3 2 3" xfId="37315"/>
    <cellStyle name="Процентный 5 2 8 2 2 3 2 4" xfId="46243"/>
    <cellStyle name="Процентный 5 2 8 2 2 3 2 5" xfId="55163"/>
    <cellStyle name="Процентный 5 2 8 2 2 3 3" xfId="15332"/>
    <cellStyle name="Процентный 5 2 8 2 2 3 4" xfId="19192"/>
    <cellStyle name="Процентный 5 2 8 2 2 3 5" xfId="24254"/>
    <cellStyle name="Процентный 5 2 8 2 2 3 6" xfId="33457"/>
    <cellStyle name="Процентный 5 2 8 2 2 3 7" xfId="42383"/>
    <cellStyle name="Процентный 5 2 8 2 2 3 8" xfId="51303"/>
    <cellStyle name="Процентный 5 2 8 2 2 4" xfId="7577"/>
    <cellStyle name="Процентный 5 2 8 2 2 4 2" xfId="30647"/>
    <cellStyle name="Процентный 5 2 8 2 2 4 3" xfId="39843"/>
    <cellStyle name="Процентный 5 2 8 2 2 4 4" xfId="48771"/>
    <cellStyle name="Процентный 5 2 8 2 2 4 5" xfId="57691"/>
    <cellStyle name="Процентный 5 2 8 2 2 5" xfId="7578"/>
    <cellStyle name="Процентный 5 2 8 2 2 5 2" xfId="26786"/>
    <cellStyle name="Процентный 5 2 8 2 2 5 3" xfId="35983"/>
    <cellStyle name="Процентный 5 2 8 2 2 5 4" xfId="44911"/>
    <cellStyle name="Процентный 5 2 8 2 2 5 5" xfId="53831"/>
    <cellStyle name="Процентный 5 2 8 2 2 6" xfId="14001"/>
    <cellStyle name="Процентный 5 2 8 2 2 7" xfId="17860"/>
    <cellStyle name="Процентный 5 2 8 2 2 8" xfId="21720"/>
    <cellStyle name="Процентный 5 2 8 2 2 9" xfId="11348"/>
    <cellStyle name="Процентный 5 2 8 2 3" xfId="7579"/>
    <cellStyle name="Процентный 5 2 8 2 3 2" xfId="7580"/>
    <cellStyle name="Процентный 5 2 8 2 3 2 2" xfId="28852"/>
    <cellStyle name="Процентный 5 2 8 2 3 2 3" xfId="38048"/>
    <cellStyle name="Процентный 5 2 8 2 3 2 4" xfId="46976"/>
    <cellStyle name="Процентный 5 2 8 2 3 2 5" xfId="55896"/>
    <cellStyle name="Процентный 5 2 8 2 3 3" xfId="12206"/>
    <cellStyle name="Процентный 5 2 8 2 3 4" xfId="16065"/>
    <cellStyle name="Процентный 5 2 8 2 3 5" xfId="19925"/>
    <cellStyle name="Процентный 5 2 8 2 3 6" xfId="24987"/>
    <cellStyle name="Процентный 5 2 8 2 3 7" xfId="34188"/>
    <cellStyle name="Процентный 5 2 8 2 3 8" xfId="43116"/>
    <cellStyle name="Процентный 5 2 8 2 3 9" xfId="52036"/>
    <cellStyle name="Процентный 5 2 8 2 4" xfId="7581"/>
    <cellStyle name="Процентный 5 2 8 2 4 2" xfId="7582"/>
    <cellStyle name="Процентный 5 2 8 2 4 2 2" xfId="27521"/>
    <cellStyle name="Процентный 5 2 8 2 4 2 3" xfId="36717"/>
    <cellStyle name="Процентный 5 2 8 2 4 2 4" xfId="45645"/>
    <cellStyle name="Процентный 5 2 8 2 4 2 5" xfId="54565"/>
    <cellStyle name="Процентный 5 2 8 2 4 3" xfId="14734"/>
    <cellStyle name="Процентный 5 2 8 2 4 4" xfId="18594"/>
    <cellStyle name="Процентный 5 2 8 2 4 5" xfId="23656"/>
    <cellStyle name="Процентный 5 2 8 2 4 6" xfId="32860"/>
    <cellStyle name="Процентный 5 2 8 2 4 7" xfId="41785"/>
    <cellStyle name="Процентный 5 2 8 2 4 8" xfId="50705"/>
    <cellStyle name="Процентный 5 2 8 2 5" xfId="7583"/>
    <cellStyle name="Процентный 5 2 8 2 5 2" xfId="30048"/>
    <cellStyle name="Процентный 5 2 8 2 5 3" xfId="39244"/>
    <cellStyle name="Процентный 5 2 8 2 5 4" xfId="48172"/>
    <cellStyle name="Процентный 5 2 8 2 5 5" xfId="57092"/>
    <cellStyle name="Процентный 5 2 8 2 6" xfId="7584"/>
    <cellStyle name="Процентный 5 2 8 2 6 2" xfId="26187"/>
    <cellStyle name="Процентный 5 2 8 2 6 3" xfId="35384"/>
    <cellStyle name="Процентный 5 2 8 2 6 4" xfId="44312"/>
    <cellStyle name="Процентный 5 2 8 2 6 5" xfId="53232"/>
    <cellStyle name="Процентный 5 2 8 2 7" xfId="13402"/>
    <cellStyle name="Процентный 5 2 8 2 8" xfId="17261"/>
    <cellStyle name="Процентный 5 2 8 2 9" xfId="21121"/>
    <cellStyle name="Процентный 5 2 8 3" xfId="7585"/>
    <cellStyle name="Процентный 5 2 8 3 10" xfId="22623"/>
    <cellStyle name="Процентный 5 2 8 3 11" xfId="31905"/>
    <cellStyle name="Процентный 5 2 8 3 12" xfId="40752"/>
    <cellStyle name="Процентный 5 2 8 3 13" xfId="49672"/>
    <cellStyle name="Процентный 5 2 8 3 2" xfId="7586"/>
    <cellStyle name="Процентный 5 2 8 3 2 2" xfId="7587"/>
    <cellStyle name="Процентный 5 2 8 3 2 2 2" xfId="29151"/>
    <cellStyle name="Процентный 5 2 8 3 2 2 3" xfId="38347"/>
    <cellStyle name="Процентный 5 2 8 3 2 2 4" xfId="47275"/>
    <cellStyle name="Процентный 5 2 8 3 2 2 5" xfId="56195"/>
    <cellStyle name="Процентный 5 2 8 3 2 3" xfId="12505"/>
    <cellStyle name="Процентный 5 2 8 3 2 4" xfId="16364"/>
    <cellStyle name="Процентный 5 2 8 3 2 5" xfId="20224"/>
    <cellStyle name="Процентный 5 2 8 3 2 6" xfId="25286"/>
    <cellStyle name="Процентный 5 2 8 3 2 7" xfId="34487"/>
    <cellStyle name="Процентный 5 2 8 3 2 8" xfId="43415"/>
    <cellStyle name="Процентный 5 2 8 3 2 9" xfId="52335"/>
    <cellStyle name="Процентный 5 2 8 3 3" xfId="7588"/>
    <cellStyle name="Процентный 5 2 8 3 3 2" xfId="7589"/>
    <cellStyle name="Процентный 5 2 8 3 3 2 2" xfId="27820"/>
    <cellStyle name="Процентный 5 2 8 3 3 2 3" xfId="37016"/>
    <cellStyle name="Процентный 5 2 8 3 3 2 4" xfId="45944"/>
    <cellStyle name="Процентный 5 2 8 3 3 2 5" xfId="54864"/>
    <cellStyle name="Процентный 5 2 8 3 3 3" xfId="15033"/>
    <cellStyle name="Процентный 5 2 8 3 3 4" xfId="18893"/>
    <cellStyle name="Процентный 5 2 8 3 3 5" xfId="23955"/>
    <cellStyle name="Процентный 5 2 8 3 3 6" xfId="33158"/>
    <cellStyle name="Процентный 5 2 8 3 3 7" xfId="42084"/>
    <cellStyle name="Процентный 5 2 8 3 3 8" xfId="51004"/>
    <cellStyle name="Процентный 5 2 8 3 4" xfId="7590"/>
    <cellStyle name="Процентный 5 2 8 3 4 2" xfId="30348"/>
    <cellStyle name="Процентный 5 2 8 3 4 3" xfId="39544"/>
    <cellStyle name="Процентный 5 2 8 3 4 4" xfId="48472"/>
    <cellStyle name="Процентный 5 2 8 3 4 5" xfId="57392"/>
    <cellStyle name="Процентный 5 2 8 3 5" xfId="7591"/>
    <cellStyle name="Процентный 5 2 8 3 5 2" xfId="26487"/>
    <cellStyle name="Процентный 5 2 8 3 5 3" xfId="35684"/>
    <cellStyle name="Процентный 5 2 8 3 5 4" xfId="44612"/>
    <cellStyle name="Процентный 5 2 8 3 5 5" xfId="53532"/>
    <cellStyle name="Процентный 5 2 8 3 6" xfId="13702"/>
    <cellStyle name="Процентный 5 2 8 3 7" xfId="17561"/>
    <cellStyle name="Процентный 5 2 8 3 8" xfId="21421"/>
    <cellStyle name="Процентный 5 2 8 3 9" xfId="11066"/>
    <cellStyle name="Процентный 5 2 8 4" xfId="7592"/>
    <cellStyle name="Процентный 5 2 8 4 2" xfId="7593"/>
    <cellStyle name="Процентный 5 2 8 4 2 2" xfId="28553"/>
    <cellStyle name="Процентный 5 2 8 4 2 3" xfId="37749"/>
    <cellStyle name="Процентный 5 2 8 4 2 4" xfId="46677"/>
    <cellStyle name="Процентный 5 2 8 4 2 5" xfId="55597"/>
    <cellStyle name="Процентный 5 2 8 4 3" xfId="11907"/>
    <cellStyle name="Процентный 5 2 8 4 4" xfId="15766"/>
    <cellStyle name="Процентный 5 2 8 4 5" xfId="19626"/>
    <cellStyle name="Процентный 5 2 8 4 6" xfId="24688"/>
    <cellStyle name="Процентный 5 2 8 4 7" xfId="33890"/>
    <cellStyle name="Процентный 5 2 8 4 8" xfId="42817"/>
    <cellStyle name="Процентный 5 2 8 4 9" xfId="51737"/>
    <cellStyle name="Процентный 5 2 8 5" xfId="7594"/>
    <cellStyle name="Процентный 5 2 8 5 2" xfId="7595"/>
    <cellStyle name="Процентный 5 2 8 5 2 2" xfId="27221"/>
    <cellStyle name="Процентный 5 2 8 5 2 3" xfId="36418"/>
    <cellStyle name="Процентный 5 2 8 5 2 4" xfId="45346"/>
    <cellStyle name="Процентный 5 2 8 5 2 5" xfId="54266"/>
    <cellStyle name="Процентный 5 2 8 5 3" xfId="14435"/>
    <cellStyle name="Процентный 5 2 8 5 4" xfId="18295"/>
    <cellStyle name="Процентный 5 2 8 5 5" xfId="23357"/>
    <cellStyle name="Процентный 5 2 8 5 6" xfId="32562"/>
    <cellStyle name="Процентный 5 2 8 5 7" xfId="41486"/>
    <cellStyle name="Процентный 5 2 8 5 8" xfId="50406"/>
    <cellStyle name="Процентный 5 2 8 6" xfId="7596"/>
    <cellStyle name="Процентный 5 2 8 6 2" xfId="29749"/>
    <cellStyle name="Процентный 5 2 8 6 3" xfId="38945"/>
    <cellStyle name="Процентный 5 2 8 6 4" xfId="47873"/>
    <cellStyle name="Процентный 5 2 8 6 5" xfId="56793"/>
    <cellStyle name="Процентный 5 2 8 7" xfId="7597"/>
    <cellStyle name="Процентный 5 2 8 7 2" xfId="25884"/>
    <cellStyle name="Процентный 5 2 8 7 3" xfId="35085"/>
    <cellStyle name="Процентный 5 2 8 7 4" xfId="44013"/>
    <cellStyle name="Процентный 5 2 8 7 5" xfId="52933"/>
    <cellStyle name="Процентный 5 2 8 8" xfId="13103"/>
    <cellStyle name="Процентный 5 2 8 9" xfId="16962"/>
    <cellStyle name="Процентный 5 2 9" xfId="7598"/>
    <cellStyle name="Процентный 5 2 9 10" xfId="20823"/>
    <cellStyle name="Процентный 5 2 9 11" xfId="10527"/>
    <cellStyle name="Процентный 5 2 9 12" xfId="22024"/>
    <cellStyle name="Процентный 5 2 9 13" xfId="31906"/>
    <cellStyle name="Процентный 5 2 9 14" xfId="40154"/>
    <cellStyle name="Процентный 5 2 9 15" xfId="49074"/>
    <cellStyle name="Процентный 5 2 9 2" xfId="7599"/>
    <cellStyle name="Процентный 5 2 9 2 10" xfId="10828"/>
    <cellStyle name="Процентный 5 2 9 2 11" xfId="22323"/>
    <cellStyle name="Процентный 5 2 9 2 12" xfId="31907"/>
    <cellStyle name="Процентный 5 2 9 2 13" xfId="40453"/>
    <cellStyle name="Процентный 5 2 9 2 14" xfId="49373"/>
    <cellStyle name="Процентный 5 2 9 2 2" xfId="7600"/>
    <cellStyle name="Процентный 5 2 9 2 2 10" xfId="22923"/>
    <cellStyle name="Процентный 5 2 9 2 2 11" xfId="31908"/>
    <cellStyle name="Процентный 5 2 9 2 2 12" xfId="41052"/>
    <cellStyle name="Процентный 5 2 9 2 2 13" xfId="49972"/>
    <cellStyle name="Процентный 5 2 9 2 2 2" xfId="7601"/>
    <cellStyle name="Процентный 5 2 9 2 2 2 2" xfId="7602"/>
    <cellStyle name="Процентный 5 2 9 2 2 2 2 2" xfId="29451"/>
    <cellStyle name="Процентный 5 2 9 2 2 2 2 3" xfId="38647"/>
    <cellStyle name="Процентный 5 2 9 2 2 2 2 4" xfId="47575"/>
    <cellStyle name="Процентный 5 2 9 2 2 2 2 5" xfId="56495"/>
    <cellStyle name="Процентный 5 2 9 2 2 2 3" xfId="12805"/>
    <cellStyle name="Процентный 5 2 9 2 2 2 4" xfId="16664"/>
    <cellStyle name="Процентный 5 2 9 2 2 2 5" xfId="20524"/>
    <cellStyle name="Процентный 5 2 9 2 2 2 6" xfId="25586"/>
    <cellStyle name="Процентный 5 2 9 2 2 2 7" xfId="34787"/>
    <cellStyle name="Процентный 5 2 9 2 2 2 8" xfId="43715"/>
    <cellStyle name="Процентный 5 2 9 2 2 2 9" xfId="52635"/>
    <cellStyle name="Процентный 5 2 9 2 2 3" xfId="7603"/>
    <cellStyle name="Процентный 5 2 9 2 2 3 2" xfId="7604"/>
    <cellStyle name="Процентный 5 2 9 2 2 3 2 2" xfId="28120"/>
    <cellStyle name="Процентный 5 2 9 2 2 3 2 3" xfId="37316"/>
    <cellStyle name="Процентный 5 2 9 2 2 3 2 4" xfId="46244"/>
    <cellStyle name="Процентный 5 2 9 2 2 3 2 5" xfId="55164"/>
    <cellStyle name="Процентный 5 2 9 2 2 3 3" xfId="15333"/>
    <cellStyle name="Процентный 5 2 9 2 2 3 4" xfId="19193"/>
    <cellStyle name="Процентный 5 2 9 2 2 3 5" xfId="24255"/>
    <cellStyle name="Процентный 5 2 9 2 2 3 6" xfId="33458"/>
    <cellStyle name="Процентный 5 2 9 2 2 3 7" xfId="42384"/>
    <cellStyle name="Процентный 5 2 9 2 2 3 8" xfId="51304"/>
    <cellStyle name="Процентный 5 2 9 2 2 4" xfId="7605"/>
    <cellStyle name="Процентный 5 2 9 2 2 4 2" xfId="30648"/>
    <cellStyle name="Процентный 5 2 9 2 2 4 3" xfId="39844"/>
    <cellStyle name="Процентный 5 2 9 2 2 4 4" xfId="48772"/>
    <cellStyle name="Процентный 5 2 9 2 2 4 5" xfId="57692"/>
    <cellStyle name="Процентный 5 2 9 2 2 5" xfId="7606"/>
    <cellStyle name="Процентный 5 2 9 2 2 5 2" xfId="26787"/>
    <cellStyle name="Процентный 5 2 9 2 2 5 3" xfId="35984"/>
    <cellStyle name="Процентный 5 2 9 2 2 5 4" xfId="44912"/>
    <cellStyle name="Процентный 5 2 9 2 2 5 5" xfId="53832"/>
    <cellStyle name="Процентный 5 2 9 2 2 6" xfId="14002"/>
    <cellStyle name="Процентный 5 2 9 2 2 7" xfId="17861"/>
    <cellStyle name="Процентный 5 2 9 2 2 8" xfId="21721"/>
    <cellStyle name="Процентный 5 2 9 2 2 9" xfId="11349"/>
    <cellStyle name="Процентный 5 2 9 2 3" xfId="7607"/>
    <cellStyle name="Процентный 5 2 9 2 3 2" xfId="7608"/>
    <cellStyle name="Процентный 5 2 9 2 3 2 2" xfId="28853"/>
    <cellStyle name="Процентный 5 2 9 2 3 2 3" xfId="38049"/>
    <cellStyle name="Процентный 5 2 9 2 3 2 4" xfId="46977"/>
    <cellStyle name="Процентный 5 2 9 2 3 2 5" xfId="55897"/>
    <cellStyle name="Процентный 5 2 9 2 3 3" xfId="12207"/>
    <cellStyle name="Процентный 5 2 9 2 3 4" xfId="16066"/>
    <cellStyle name="Процентный 5 2 9 2 3 5" xfId="19926"/>
    <cellStyle name="Процентный 5 2 9 2 3 6" xfId="24988"/>
    <cellStyle name="Процентный 5 2 9 2 3 7" xfId="34189"/>
    <cellStyle name="Процентный 5 2 9 2 3 8" xfId="43117"/>
    <cellStyle name="Процентный 5 2 9 2 3 9" xfId="52037"/>
    <cellStyle name="Процентный 5 2 9 2 4" xfId="7609"/>
    <cellStyle name="Процентный 5 2 9 2 4 2" xfId="7610"/>
    <cellStyle name="Процентный 5 2 9 2 4 2 2" xfId="27522"/>
    <cellStyle name="Процентный 5 2 9 2 4 2 3" xfId="36718"/>
    <cellStyle name="Процентный 5 2 9 2 4 2 4" xfId="45646"/>
    <cellStyle name="Процентный 5 2 9 2 4 2 5" xfId="54566"/>
    <cellStyle name="Процентный 5 2 9 2 4 3" xfId="14735"/>
    <cellStyle name="Процентный 5 2 9 2 4 4" xfId="18595"/>
    <cellStyle name="Процентный 5 2 9 2 4 5" xfId="23657"/>
    <cellStyle name="Процентный 5 2 9 2 4 6" xfId="32861"/>
    <cellStyle name="Процентный 5 2 9 2 4 7" xfId="41786"/>
    <cellStyle name="Процентный 5 2 9 2 4 8" xfId="50706"/>
    <cellStyle name="Процентный 5 2 9 2 5" xfId="7611"/>
    <cellStyle name="Процентный 5 2 9 2 5 2" xfId="30049"/>
    <cellStyle name="Процентный 5 2 9 2 5 3" xfId="39245"/>
    <cellStyle name="Процентный 5 2 9 2 5 4" xfId="48173"/>
    <cellStyle name="Процентный 5 2 9 2 5 5" xfId="57093"/>
    <cellStyle name="Процентный 5 2 9 2 6" xfId="7612"/>
    <cellStyle name="Процентный 5 2 9 2 6 2" xfId="26188"/>
    <cellStyle name="Процентный 5 2 9 2 6 3" xfId="35385"/>
    <cellStyle name="Процентный 5 2 9 2 6 4" xfId="44313"/>
    <cellStyle name="Процентный 5 2 9 2 6 5" xfId="53233"/>
    <cellStyle name="Процентный 5 2 9 2 7" xfId="13403"/>
    <cellStyle name="Процентный 5 2 9 2 8" xfId="17262"/>
    <cellStyle name="Процентный 5 2 9 2 9" xfId="21122"/>
    <cellStyle name="Процентный 5 2 9 3" xfId="7613"/>
    <cellStyle name="Процентный 5 2 9 3 10" xfId="22624"/>
    <cellStyle name="Процентный 5 2 9 3 11" xfId="31909"/>
    <cellStyle name="Процентный 5 2 9 3 12" xfId="40753"/>
    <cellStyle name="Процентный 5 2 9 3 13" xfId="49673"/>
    <cellStyle name="Процентный 5 2 9 3 2" xfId="7614"/>
    <cellStyle name="Процентный 5 2 9 3 2 2" xfId="7615"/>
    <cellStyle name="Процентный 5 2 9 3 2 2 2" xfId="29152"/>
    <cellStyle name="Процентный 5 2 9 3 2 2 3" xfId="38348"/>
    <cellStyle name="Процентный 5 2 9 3 2 2 4" xfId="47276"/>
    <cellStyle name="Процентный 5 2 9 3 2 2 5" xfId="56196"/>
    <cellStyle name="Процентный 5 2 9 3 2 3" xfId="12506"/>
    <cellStyle name="Процентный 5 2 9 3 2 4" xfId="16365"/>
    <cellStyle name="Процентный 5 2 9 3 2 5" xfId="20225"/>
    <cellStyle name="Процентный 5 2 9 3 2 6" xfId="25287"/>
    <cellStyle name="Процентный 5 2 9 3 2 7" xfId="34488"/>
    <cellStyle name="Процентный 5 2 9 3 2 8" xfId="43416"/>
    <cellStyle name="Процентный 5 2 9 3 2 9" xfId="52336"/>
    <cellStyle name="Процентный 5 2 9 3 3" xfId="7616"/>
    <cellStyle name="Процентный 5 2 9 3 3 2" xfId="7617"/>
    <cellStyle name="Процентный 5 2 9 3 3 2 2" xfId="27821"/>
    <cellStyle name="Процентный 5 2 9 3 3 2 3" xfId="37017"/>
    <cellStyle name="Процентный 5 2 9 3 3 2 4" xfId="45945"/>
    <cellStyle name="Процентный 5 2 9 3 3 2 5" xfId="54865"/>
    <cellStyle name="Процентный 5 2 9 3 3 3" xfId="15034"/>
    <cellStyle name="Процентный 5 2 9 3 3 4" xfId="18894"/>
    <cellStyle name="Процентный 5 2 9 3 3 5" xfId="23956"/>
    <cellStyle name="Процентный 5 2 9 3 3 6" xfId="33159"/>
    <cellStyle name="Процентный 5 2 9 3 3 7" xfId="42085"/>
    <cellStyle name="Процентный 5 2 9 3 3 8" xfId="51005"/>
    <cellStyle name="Процентный 5 2 9 3 4" xfId="7618"/>
    <cellStyle name="Процентный 5 2 9 3 4 2" xfId="30349"/>
    <cellStyle name="Процентный 5 2 9 3 4 3" xfId="39545"/>
    <cellStyle name="Процентный 5 2 9 3 4 4" xfId="48473"/>
    <cellStyle name="Процентный 5 2 9 3 4 5" xfId="57393"/>
    <cellStyle name="Процентный 5 2 9 3 5" xfId="7619"/>
    <cellStyle name="Процентный 5 2 9 3 5 2" xfId="26488"/>
    <cellStyle name="Процентный 5 2 9 3 5 3" xfId="35685"/>
    <cellStyle name="Процентный 5 2 9 3 5 4" xfId="44613"/>
    <cellStyle name="Процентный 5 2 9 3 5 5" xfId="53533"/>
    <cellStyle name="Процентный 5 2 9 3 6" xfId="13703"/>
    <cellStyle name="Процентный 5 2 9 3 7" xfId="17562"/>
    <cellStyle name="Процентный 5 2 9 3 8" xfId="21422"/>
    <cellStyle name="Процентный 5 2 9 3 9" xfId="11067"/>
    <cellStyle name="Процентный 5 2 9 4" xfId="7620"/>
    <cellStyle name="Процентный 5 2 9 4 2" xfId="7621"/>
    <cellStyle name="Процентный 5 2 9 4 2 2" xfId="28554"/>
    <cellStyle name="Процентный 5 2 9 4 2 3" xfId="37750"/>
    <cellStyle name="Процентный 5 2 9 4 2 4" xfId="46678"/>
    <cellStyle name="Процентный 5 2 9 4 2 5" xfId="55598"/>
    <cellStyle name="Процентный 5 2 9 4 3" xfId="11908"/>
    <cellStyle name="Процентный 5 2 9 4 4" xfId="15767"/>
    <cellStyle name="Процентный 5 2 9 4 5" xfId="19627"/>
    <cellStyle name="Процентный 5 2 9 4 6" xfId="24689"/>
    <cellStyle name="Процентный 5 2 9 4 7" xfId="33891"/>
    <cellStyle name="Процентный 5 2 9 4 8" xfId="42818"/>
    <cellStyle name="Процентный 5 2 9 4 9" xfId="51738"/>
    <cellStyle name="Процентный 5 2 9 5" xfId="7622"/>
    <cellStyle name="Процентный 5 2 9 5 2" xfId="7623"/>
    <cellStyle name="Процентный 5 2 9 5 2 2" xfId="27222"/>
    <cellStyle name="Процентный 5 2 9 5 2 3" xfId="36419"/>
    <cellStyle name="Процентный 5 2 9 5 2 4" xfId="45347"/>
    <cellStyle name="Процентный 5 2 9 5 2 5" xfId="54267"/>
    <cellStyle name="Процентный 5 2 9 5 3" xfId="14436"/>
    <cellStyle name="Процентный 5 2 9 5 4" xfId="18296"/>
    <cellStyle name="Процентный 5 2 9 5 5" xfId="23358"/>
    <cellStyle name="Процентный 5 2 9 5 6" xfId="32563"/>
    <cellStyle name="Процентный 5 2 9 5 7" xfId="41487"/>
    <cellStyle name="Процентный 5 2 9 5 8" xfId="50407"/>
    <cellStyle name="Процентный 5 2 9 6" xfId="7624"/>
    <cellStyle name="Процентный 5 2 9 6 2" xfId="29750"/>
    <cellStyle name="Процентный 5 2 9 6 3" xfId="38946"/>
    <cellStyle name="Процентный 5 2 9 6 4" xfId="47874"/>
    <cellStyle name="Процентный 5 2 9 6 5" xfId="56794"/>
    <cellStyle name="Процентный 5 2 9 7" xfId="7625"/>
    <cellStyle name="Процентный 5 2 9 7 2" xfId="25885"/>
    <cellStyle name="Процентный 5 2 9 7 3" xfId="35086"/>
    <cellStyle name="Процентный 5 2 9 7 4" xfId="44014"/>
    <cellStyle name="Процентный 5 2 9 7 5" xfId="52934"/>
    <cellStyle name="Процентный 5 2 9 8" xfId="13104"/>
    <cellStyle name="Процентный 5 2 9 9" xfId="16963"/>
    <cellStyle name="Процентный 5 20" xfId="7626"/>
    <cellStyle name="Процентный 5 20 2" xfId="7627"/>
    <cellStyle name="Процентный 5 20 2 2" xfId="26899"/>
    <cellStyle name="Процентный 5 20 2 3" xfId="36096"/>
    <cellStyle name="Процентный 5 20 2 4" xfId="45024"/>
    <cellStyle name="Процентный 5 20 2 5" xfId="53944"/>
    <cellStyle name="Процентный 5 20 3" xfId="14113"/>
    <cellStyle name="Процентный 5 20 4" xfId="17973"/>
    <cellStyle name="Процентный 5 20 5" xfId="23035"/>
    <cellStyle name="Процентный 5 20 6" xfId="32278"/>
    <cellStyle name="Процентный 5 20 7" xfId="41164"/>
    <cellStyle name="Процентный 5 20 8" xfId="50084"/>
    <cellStyle name="Процентный 5 21" xfId="7628"/>
    <cellStyle name="Процентный 5 21 2" xfId="29557"/>
    <cellStyle name="Процентный 5 21 3" xfId="38753"/>
    <cellStyle name="Процентный 5 21 4" xfId="47681"/>
    <cellStyle name="Процентный 5 21 5" xfId="56601"/>
    <cellStyle name="Процентный 5 22" xfId="7629"/>
    <cellStyle name="Процентный 5 22 2" xfId="25692"/>
    <cellStyle name="Процентный 5 22 3" xfId="34893"/>
    <cellStyle name="Процентный 5 22 4" xfId="43821"/>
    <cellStyle name="Процентный 5 22 5" xfId="52741"/>
    <cellStyle name="Процентный 5 23" xfId="12911"/>
    <cellStyle name="Процентный 5 24" xfId="16770"/>
    <cellStyle name="Процентный 5 25" xfId="20630"/>
    <cellStyle name="Процентный 5 26" xfId="10230"/>
    <cellStyle name="Процентный 5 27" xfId="21831"/>
    <cellStyle name="Процентный 5 28" xfId="31778"/>
    <cellStyle name="Процентный 5 29" xfId="39961"/>
    <cellStyle name="Процентный 5 3" xfId="7630"/>
    <cellStyle name="Процентный 5 3 10" xfId="7631"/>
    <cellStyle name="Процентный 5 3 10 10" xfId="20824"/>
    <cellStyle name="Процентный 5 3 10 11" xfId="10528"/>
    <cellStyle name="Процентный 5 3 10 12" xfId="22025"/>
    <cellStyle name="Процентный 5 3 10 13" xfId="31911"/>
    <cellStyle name="Процентный 5 3 10 14" xfId="40155"/>
    <cellStyle name="Процентный 5 3 10 15" xfId="49075"/>
    <cellStyle name="Процентный 5 3 10 2" xfId="7632"/>
    <cellStyle name="Процентный 5 3 10 2 10" xfId="10829"/>
    <cellStyle name="Процентный 5 3 10 2 11" xfId="22324"/>
    <cellStyle name="Процентный 5 3 10 2 12" xfId="31912"/>
    <cellStyle name="Процентный 5 3 10 2 13" xfId="40454"/>
    <cellStyle name="Процентный 5 3 10 2 14" xfId="49374"/>
    <cellStyle name="Процентный 5 3 10 2 2" xfId="7633"/>
    <cellStyle name="Процентный 5 3 10 2 2 10" xfId="22924"/>
    <cellStyle name="Процентный 5 3 10 2 2 11" xfId="31913"/>
    <cellStyle name="Процентный 5 3 10 2 2 12" xfId="41053"/>
    <cellStyle name="Процентный 5 3 10 2 2 13" xfId="49973"/>
    <cellStyle name="Процентный 5 3 10 2 2 2" xfId="7634"/>
    <cellStyle name="Процентный 5 3 10 2 2 2 2" xfId="7635"/>
    <cellStyle name="Процентный 5 3 10 2 2 2 2 2" xfId="29452"/>
    <cellStyle name="Процентный 5 3 10 2 2 2 2 3" xfId="38648"/>
    <cellStyle name="Процентный 5 3 10 2 2 2 2 4" xfId="47576"/>
    <cellStyle name="Процентный 5 3 10 2 2 2 2 5" xfId="56496"/>
    <cellStyle name="Процентный 5 3 10 2 2 2 3" xfId="12806"/>
    <cellStyle name="Процентный 5 3 10 2 2 2 4" xfId="16665"/>
    <cellStyle name="Процентный 5 3 10 2 2 2 5" xfId="20525"/>
    <cellStyle name="Процентный 5 3 10 2 2 2 6" xfId="25587"/>
    <cellStyle name="Процентный 5 3 10 2 2 2 7" xfId="34788"/>
    <cellStyle name="Процентный 5 3 10 2 2 2 8" xfId="43716"/>
    <cellStyle name="Процентный 5 3 10 2 2 2 9" xfId="52636"/>
    <cellStyle name="Процентный 5 3 10 2 2 3" xfId="7636"/>
    <cellStyle name="Процентный 5 3 10 2 2 3 2" xfId="7637"/>
    <cellStyle name="Процентный 5 3 10 2 2 3 2 2" xfId="28121"/>
    <cellStyle name="Процентный 5 3 10 2 2 3 2 3" xfId="37317"/>
    <cellStyle name="Процентный 5 3 10 2 2 3 2 4" xfId="46245"/>
    <cellStyle name="Процентный 5 3 10 2 2 3 2 5" xfId="55165"/>
    <cellStyle name="Процентный 5 3 10 2 2 3 3" xfId="15334"/>
    <cellStyle name="Процентный 5 3 10 2 2 3 4" xfId="19194"/>
    <cellStyle name="Процентный 5 3 10 2 2 3 5" xfId="24256"/>
    <cellStyle name="Процентный 5 3 10 2 2 3 6" xfId="33459"/>
    <cellStyle name="Процентный 5 3 10 2 2 3 7" xfId="42385"/>
    <cellStyle name="Процентный 5 3 10 2 2 3 8" xfId="51305"/>
    <cellStyle name="Процентный 5 3 10 2 2 4" xfId="7638"/>
    <cellStyle name="Процентный 5 3 10 2 2 4 2" xfId="30649"/>
    <cellStyle name="Процентный 5 3 10 2 2 4 3" xfId="39845"/>
    <cellStyle name="Процентный 5 3 10 2 2 4 4" xfId="48773"/>
    <cellStyle name="Процентный 5 3 10 2 2 4 5" xfId="57693"/>
    <cellStyle name="Процентный 5 3 10 2 2 5" xfId="7639"/>
    <cellStyle name="Процентный 5 3 10 2 2 5 2" xfId="26788"/>
    <cellStyle name="Процентный 5 3 10 2 2 5 3" xfId="35985"/>
    <cellStyle name="Процентный 5 3 10 2 2 5 4" xfId="44913"/>
    <cellStyle name="Процентный 5 3 10 2 2 5 5" xfId="53833"/>
    <cellStyle name="Процентный 5 3 10 2 2 6" xfId="14003"/>
    <cellStyle name="Процентный 5 3 10 2 2 7" xfId="17862"/>
    <cellStyle name="Процентный 5 3 10 2 2 8" xfId="21722"/>
    <cellStyle name="Процентный 5 3 10 2 2 9" xfId="11350"/>
    <cellStyle name="Процентный 5 3 10 2 3" xfId="7640"/>
    <cellStyle name="Процентный 5 3 10 2 3 2" xfId="7641"/>
    <cellStyle name="Процентный 5 3 10 2 3 2 2" xfId="28854"/>
    <cellStyle name="Процентный 5 3 10 2 3 2 3" xfId="38050"/>
    <cellStyle name="Процентный 5 3 10 2 3 2 4" xfId="46978"/>
    <cellStyle name="Процентный 5 3 10 2 3 2 5" xfId="55898"/>
    <cellStyle name="Процентный 5 3 10 2 3 3" xfId="12208"/>
    <cellStyle name="Процентный 5 3 10 2 3 4" xfId="16067"/>
    <cellStyle name="Процентный 5 3 10 2 3 5" xfId="19927"/>
    <cellStyle name="Процентный 5 3 10 2 3 6" xfId="24989"/>
    <cellStyle name="Процентный 5 3 10 2 3 7" xfId="34190"/>
    <cellStyle name="Процентный 5 3 10 2 3 8" xfId="43118"/>
    <cellStyle name="Процентный 5 3 10 2 3 9" xfId="52038"/>
    <cellStyle name="Процентный 5 3 10 2 4" xfId="7642"/>
    <cellStyle name="Процентный 5 3 10 2 4 2" xfId="7643"/>
    <cellStyle name="Процентный 5 3 10 2 4 2 2" xfId="27523"/>
    <cellStyle name="Процентный 5 3 10 2 4 2 3" xfId="36719"/>
    <cellStyle name="Процентный 5 3 10 2 4 2 4" xfId="45647"/>
    <cellStyle name="Процентный 5 3 10 2 4 2 5" xfId="54567"/>
    <cellStyle name="Процентный 5 3 10 2 4 3" xfId="14736"/>
    <cellStyle name="Процентный 5 3 10 2 4 4" xfId="18596"/>
    <cellStyle name="Процентный 5 3 10 2 4 5" xfId="23658"/>
    <cellStyle name="Процентный 5 3 10 2 4 6" xfId="32862"/>
    <cellStyle name="Процентный 5 3 10 2 4 7" xfId="41787"/>
    <cellStyle name="Процентный 5 3 10 2 4 8" xfId="50707"/>
    <cellStyle name="Процентный 5 3 10 2 5" xfId="7644"/>
    <cellStyle name="Процентный 5 3 10 2 5 2" xfId="30050"/>
    <cellStyle name="Процентный 5 3 10 2 5 3" xfId="39246"/>
    <cellStyle name="Процентный 5 3 10 2 5 4" xfId="48174"/>
    <cellStyle name="Процентный 5 3 10 2 5 5" xfId="57094"/>
    <cellStyle name="Процентный 5 3 10 2 6" xfId="7645"/>
    <cellStyle name="Процентный 5 3 10 2 6 2" xfId="26189"/>
    <cellStyle name="Процентный 5 3 10 2 6 3" xfId="35386"/>
    <cellStyle name="Процентный 5 3 10 2 6 4" xfId="44314"/>
    <cellStyle name="Процентный 5 3 10 2 6 5" xfId="53234"/>
    <cellStyle name="Процентный 5 3 10 2 7" xfId="13404"/>
    <cellStyle name="Процентный 5 3 10 2 8" xfId="17263"/>
    <cellStyle name="Процентный 5 3 10 2 9" xfId="21123"/>
    <cellStyle name="Процентный 5 3 10 3" xfId="7646"/>
    <cellStyle name="Процентный 5 3 10 3 10" xfId="22625"/>
    <cellStyle name="Процентный 5 3 10 3 11" xfId="31914"/>
    <cellStyle name="Процентный 5 3 10 3 12" xfId="40754"/>
    <cellStyle name="Процентный 5 3 10 3 13" xfId="49674"/>
    <cellStyle name="Процентный 5 3 10 3 2" xfId="7647"/>
    <cellStyle name="Процентный 5 3 10 3 2 2" xfId="7648"/>
    <cellStyle name="Процентный 5 3 10 3 2 2 2" xfId="29153"/>
    <cellStyle name="Процентный 5 3 10 3 2 2 3" xfId="38349"/>
    <cellStyle name="Процентный 5 3 10 3 2 2 4" xfId="47277"/>
    <cellStyle name="Процентный 5 3 10 3 2 2 5" xfId="56197"/>
    <cellStyle name="Процентный 5 3 10 3 2 3" xfId="12507"/>
    <cellStyle name="Процентный 5 3 10 3 2 4" xfId="16366"/>
    <cellStyle name="Процентный 5 3 10 3 2 5" xfId="20226"/>
    <cellStyle name="Процентный 5 3 10 3 2 6" xfId="25288"/>
    <cellStyle name="Процентный 5 3 10 3 2 7" xfId="34489"/>
    <cellStyle name="Процентный 5 3 10 3 2 8" xfId="43417"/>
    <cellStyle name="Процентный 5 3 10 3 2 9" xfId="52337"/>
    <cellStyle name="Процентный 5 3 10 3 3" xfId="7649"/>
    <cellStyle name="Процентный 5 3 10 3 3 2" xfId="7650"/>
    <cellStyle name="Процентный 5 3 10 3 3 2 2" xfId="27822"/>
    <cellStyle name="Процентный 5 3 10 3 3 2 3" xfId="37018"/>
    <cellStyle name="Процентный 5 3 10 3 3 2 4" xfId="45946"/>
    <cellStyle name="Процентный 5 3 10 3 3 2 5" xfId="54866"/>
    <cellStyle name="Процентный 5 3 10 3 3 3" xfId="15035"/>
    <cellStyle name="Процентный 5 3 10 3 3 4" xfId="18895"/>
    <cellStyle name="Процентный 5 3 10 3 3 5" xfId="23957"/>
    <cellStyle name="Процентный 5 3 10 3 3 6" xfId="33160"/>
    <cellStyle name="Процентный 5 3 10 3 3 7" xfId="42086"/>
    <cellStyle name="Процентный 5 3 10 3 3 8" xfId="51006"/>
    <cellStyle name="Процентный 5 3 10 3 4" xfId="7651"/>
    <cellStyle name="Процентный 5 3 10 3 4 2" xfId="30350"/>
    <cellStyle name="Процентный 5 3 10 3 4 3" xfId="39546"/>
    <cellStyle name="Процентный 5 3 10 3 4 4" xfId="48474"/>
    <cellStyle name="Процентный 5 3 10 3 4 5" xfId="57394"/>
    <cellStyle name="Процентный 5 3 10 3 5" xfId="7652"/>
    <cellStyle name="Процентный 5 3 10 3 5 2" xfId="26489"/>
    <cellStyle name="Процентный 5 3 10 3 5 3" xfId="35686"/>
    <cellStyle name="Процентный 5 3 10 3 5 4" xfId="44614"/>
    <cellStyle name="Процентный 5 3 10 3 5 5" xfId="53534"/>
    <cellStyle name="Процентный 5 3 10 3 6" xfId="13704"/>
    <cellStyle name="Процентный 5 3 10 3 7" xfId="17563"/>
    <cellStyle name="Процентный 5 3 10 3 8" xfId="21423"/>
    <cellStyle name="Процентный 5 3 10 3 9" xfId="11068"/>
    <cellStyle name="Процентный 5 3 10 4" xfId="7653"/>
    <cellStyle name="Процентный 5 3 10 4 2" xfId="7654"/>
    <cellStyle name="Процентный 5 3 10 4 2 2" xfId="28555"/>
    <cellStyle name="Процентный 5 3 10 4 2 3" xfId="37751"/>
    <cellStyle name="Процентный 5 3 10 4 2 4" xfId="46679"/>
    <cellStyle name="Процентный 5 3 10 4 2 5" xfId="55599"/>
    <cellStyle name="Процентный 5 3 10 4 3" xfId="11909"/>
    <cellStyle name="Процентный 5 3 10 4 4" xfId="15768"/>
    <cellStyle name="Процентный 5 3 10 4 5" xfId="19628"/>
    <cellStyle name="Процентный 5 3 10 4 6" xfId="24690"/>
    <cellStyle name="Процентный 5 3 10 4 7" xfId="33892"/>
    <cellStyle name="Процентный 5 3 10 4 8" xfId="42819"/>
    <cellStyle name="Процентный 5 3 10 4 9" xfId="51739"/>
    <cellStyle name="Процентный 5 3 10 5" xfId="7655"/>
    <cellStyle name="Процентный 5 3 10 5 2" xfId="7656"/>
    <cellStyle name="Процентный 5 3 10 5 2 2" xfId="27223"/>
    <cellStyle name="Процентный 5 3 10 5 2 3" xfId="36420"/>
    <cellStyle name="Процентный 5 3 10 5 2 4" xfId="45348"/>
    <cellStyle name="Процентный 5 3 10 5 2 5" xfId="54268"/>
    <cellStyle name="Процентный 5 3 10 5 3" xfId="14437"/>
    <cellStyle name="Процентный 5 3 10 5 4" xfId="18297"/>
    <cellStyle name="Процентный 5 3 10 5 5" xfId="23359"/>
    <cellStyle name="Процентный 5 3 10 5 6" xfId="32564"/>
    <cellStyle name="Процентный 5 3 10 5 7" xfId="41488"/>
    <cellStyle name="Процентный 5 3 10 5 8" xfId="50408"/>
    <cellStyle name="Процентный 5 3 10 6" xfId="7657"/>
    <cellStyle name="Процентный 5 3 10 6 2" xfId="29751"/>
    <cellStyle name="Процентный 5 3 10 6 3" xfId="38947"/>
    <cellStyle name="Процентный 5 3 10 6 4" xfId="47875"/>
    <cellStyle name="Процентный 5 3 10 6 5" xfId="56795"/>
    <cellStyle name="Процентный 5 3 10 7" xfId="7658"/>
    <cellStyle name="Процентный 5 3 10 7 2" xfId="25886"/>
    <cellStyle name="Процентный 5 3 10 7 3" xfId="35087"/>
    <cellStyle name="Процентный 5 3 10 7 4" xfId="44015"/>
    <cellStyle name="Процентный 5 3 10 7 5" xfId="52935"/>
    <cellStyle name="Процентный 5 3 10 8" xfId="13105"/>
    <cellStyle name="Процентный 5 3 10 9" xfId="16964"/>
    <cellStyle name="Процентный 5 3 11" xfId="7659"/>
    <cellStyle name="Процентный 5 3 11 10" xfId="20825"/>
    <cellStyle name="Процентный 5 3 11 11" xfId="10529"/>
    <cellStyle name="Процентный 5 3 11 12" xfId="22026"/>
    <cellStyle name="Процентный 5 3 11 13" xfId="31915"/>
    <cellStyle name="Процентный 5 3 11 14" xfId="40156"/>
    <cellStyle name="Процентный 5 3 11 15" xfId="49076"/>
    <cellStyle name="Процентный 5 3 11 2" xfId="7660"/>
    <cellStyle name="Процентный 5 3 11 2 10" xfId="10830"/>
    <cellStyle name="Процентный 5 3 11 2 11" xfId="22325"/>
    <cellStyle name="Процентный 5 3 11 2 12" xfId="31916"/>
    <cellStyle name="Процентный 5 3 11 2 13" xfId="40455"/>
    <cellStyle name="Процентный 5 3 11 2 14" xfId="49375"/>
    <cellStyle name="Процентный 5 3 11 2 2" xfId="7661"/>
    <cellStyle name="Процентный 5 3 11 2 2 10" xfId="22925"/>
    <cellStyle name="Процентный 5 3 11 2 2 11" xfId="31917"/>
    <cellStyle name="Процентный 5 3 11 2 2 12" xfId="41054"/>
    <cellStyle name="Процентный 5 3 11 2 2 13" xfId="49974"/>
    <cellStyle name="Процентный 5 3 11 2 2 2" xfId="7662"/>
    <cellStyle name="Процентный 5 3 11 2 2 2 2" xfId="7663"/>
    <cellStyle name="Процентный 5 3 11 2 2 2 2 2" xfId="29453"/>
    <cellStyle name="Процентный 5 3 11 2 2 2 2 3" xfId="38649"/>
    <cellStyle name="Процентный 5 3 11 2 2 2 2 4" xfId="47577"/>
    <cellStyle name="Процентный 5 3 11 2 2 2 2 5" xfId="56497"/>
    <cellStyle name="Процентный 5 3 11 2 2 2 3" xfId="12807"/>
    <cellStyle name="Процентный 5 3 11 2 2 2 4" xfId="16666"/>
    <cellStyle name="Процентный 5 3 11 2 2 2 5" xfId="20526"/>
    <cellStyle name="Процентный 5 3 11 2 2 2 6" xfId="25588"/>
    <cellStyle name="Процентный 5 3 11 2 2 2 7" xfId="34789"/>
    <cellStyle name="Процентный 5 3 11 2 2 2 8" xfId="43717"/>
    <cellStyle name="Процентный 5 3 11 2 2 2 9" xfId="52637"/>
    <cellStyle name="Процентный 5 3 11 2 2 3" xfId="7664"/>
    <cellStyle name="Процентный 5 3 11 2 2 3 2" xfId="7665"/>
    <cellStyle name="Процентный 5 3 11 2 2 3 2 2" xfId="28122"/>
    <cellStyle name="Процентный 5 3 11 2 2 3 2 3" xfId="37318"/>
    <cellStyle name="Процентный 5 3 11 2 2 3 2 4" xfId="46246"/>
    <cellStyle name="Процентный 5 3 11 2 2 3 2 5" xfId="55166"/>
    <cellStyle name="Процентный 5 3 11 2 2 3 3" xfId="15335"/>
    <cellStyle name="Процентный 5 3 11 2 2 3 4" xfId="19195"/>
    <cellStyle name="Процентный 5 3 11 2 2 3 5" xfId="24257"/>
    <cellStyle name="Процентный 5 3 11 2 2 3 6" xfId="33460"/>
    <cellStyle name="Процентный 5 3 11 2 2 3 7" xfId="42386"/>
    <cellStyle name="Процентный 5 3 11 2 2 3 8" xfId="51306"/>
    <cellStyle name="Процентный 5 3 11 2 2 4" xfId="7666"/>
    <cellStyle name="Процентный 5 3 11 2 2 4 2" xfId="30650"/>
    <cellStyle name="Процентный 5 3 11 2 2 4 3" xfId="39846"/>
    <cellStyle name="Процентный 5 3 11 2 2 4 4" xfId="48774"/>
    <cellStyle name="Процентный 5 3 11 2 2 4 5" xfId="57694"/>
    <cellStyle name="Процентный 5 3 11 2 2 5" xfId="7667"/>
    <cellStyle name="Процентный 5 3 11 2 2 5 2" xfId="26789"/>
    <cellStyle name="Процентный 5 3 11 2 2 5 3" xfId="35986"/>
    <cellStyle name="Процентный 5 3 11 2 2 5 4" xfId="44914"/>
    <cellStyle name="Процентный 5 3 11 2 2 5 5" xfId="53834"/>
    <cellStyle name="Процентный 5 3 11 2 2 6" xfId="14004"/>
    <cellStyle name="Процентный 5 3 11 2 2 7" xfId="17863"/>
    <cellStyle name="Процентный 5 3 11 2 2 8" xfId="21723"/>
    <cellStyle name="Процентный 5 3 11 2 2 9" xfId="11351"/>
    <cellStyle name="Процентный 5 3 11 2 3" xfId="7668"/>
    <cellStyle name="Процентный 5 3 11 2 3 2" xfId="7669"/>
    <cellStyle name="Процентный 5 3 11 2 3 2 2" xfId="28855"/>
    <cellStyle name="Процентный 5 3 11 2 3 2 3" xfId="38051"/>
    <cellStyle name="Процентный 5 3 11 2 3 2 4" xfId="46979"/>
    <cellStyle name="Процентный 5 3 11 2 3 2 5" xfId="55899"/>
    <cellStyle name="Процентный 5 3 11 2 3 3" xfId="12209"/>
    <cellStyle name="Процентный 5 3 11 2 3 4" xfId="16068"/>
    <cellStyle name="Процентный 5 3 11 2 3 5" xfId="19928"/>
    <cellStyle name="Процентный 5 3 11 2 3 6" xfId="24990"/>
    <cellStyle name="Процентный 5 3 11 2 3 7" xfId="34191"/>
    <cellStyle name="Процентный 5 3 11 2 3 8" xfId="43119"/>
    <cellStyle name="Процентный 5 3 11 2 3 9" xfId="52039"/>
    <cellStyle name="Процентный 5 3 11 2 4" xfId="7670"/>
    <cellStyle name="Процентный 5 3 11 2 4 2" xfId="7671"/>
    <cellStyle name="Процентный 5 3 11 2 4 2 2" xfId="27524"/>
    <cellStyle name="Процентный 5 3 11 2 4 2 3" xfId="36720"/>
    <cellStyle name="Процентный 5 3 11 2 4 2 4" xfId="45648"/>
    <cellStyle name="Процентный 5 3 11 2 4 2 5" xfId="54568"/>
    <cellStyle name="Процентный 5 3 11 2 4 3" xfId="14737"/>
    <cellStyle name="Процентный 5 3 11 2 4 4" xfId="18597"/>
    <cellStyle name="Процентный 5 3 11 2 4 5" xfId="23659"/>
    <cellStyle name="Процентный 5 3 11 2 4 6" xfId="32863"/>
    <cellStyle name="Процентный 5 3 11 2 4 7" xfId="41788"/>
    <cellStyle name="Процентный 5 3 11 2 4 8" xfId="50708"/>
    <cellStyle name="Процентный 5 3 11 2 5" xfId="7672"/>
    <cellStyle name="Процентный 5 3 11 2 5 2" xfId="30051"/>
    <cellStyle name="Процентный 5 3 11 2 5 3" xfId="39247"/>
    <cellStyle name="Процентный 5 3 11 2 5 4" xfId="48175"/>
    <cellStyle name="Процентный 5 3 11 2 5 5" xfId="57095"/>
    <cellStyle name="Процентный 5 3 11 2 6" xfId="7673"/>
    <cellStyle name="Процентный 5 3 11 2 6 2" xfId="26190"/>
    <cellStyle name="Процентный 5 3 11 2 6 3" xfId="35387"/>
    <cellStyle name="Процентный 5 3 11 2 6 4" xfId="44315"/>
    <cellStyle name="Процентный 5 3 11 2 6 5" xfId="53235"/>
    <cellStyle name="Процентный 5 3 11 2 7" xfId="13405"/>
    <cellStyle name="Процентный 5 3 11 2 8" xfId="17264"/>
    <cellStyle name="Процентный 5 3 11 2 9" xfId="21124"/>
    <cellStyle name="Процентный 5 3 11 3" xfId="7674"/>
    <cellStyle name="Процентный 5 3 11 3 10" xfId="22626"/>
    <cellStyle name="Процентный 5 3 11 3 11" xfId="31918"/>
    <cellStyle name="Процентный 5 3 11 3 12" xfId="40755"/>
    <cellStyle name="Процентный 5 3 11 3 13" xfId="49675"/>
    <cellStyle name="Процентный 5 3 11 3 2" xfId="7675"/>
    <cellStyle name="Процентный 5 3 11 3 2 2" xfId="7676"/>
    <cellStyle name="Процентный 5 3 11 3 2 2 2" xfId="29154"/>
    <cellStyle name="Процентный 5 3 11 3 2 2 3" xfId="38350"/>
    <cellStyle name="Процентный 5 3 11 3 2 2 4" xfId="47278"/>
    <cellStyle name="Процентный 5 3 11 3 2 2 5" xfId="56198"/>
    <cellStyle name="Процентный 5 3 11 3 2 3" xfId="12508"/>
    <cellStyle name="Процентный 5 3 11 3 2 4" xfId="16367"/>
    <cellStyle name="Процентный 5 3 11 3 2 5" xfId="20227"/>
    <cellStyle name="Процентный 5 3 11 3 2 6" xfId="25289"/>
    <cellStyle name="Процентный 5 3 11 3 2 7" xfId="34490"/>
    <cellStyle name="Процентный 5 3 11 3 2 8" xfId="43418"/>
    <cellStyle name="Процентный 5 3 11 3 2 9" xfId="52338"/>
    <cellStyle name="Процентный 5 3 11 3 3" xfId="7677"/>
    <cellStyle name="Процентный 5 3 11 3 3 2" xfId="7678"/>
    <cellStyle name="Процентный 5 3 11 3 3 2 2" xfId="27823"/>
    <cellStyle name="Процентный 5 3 11 3 3 2 3" xfId="37019"/>
    <cellStyle name="Процентный 5 3 11 3 3 2 4" xfId="45947"/>
    <cellStyle name="Процентный 5 3 11 3 3 2 5" xfId="54867"/>
    <cellStyle name="Процентный 5 3 11 3 3 3" xfId="15036"/>
    <cellStyle name="Процентный 5 3 11 3 3 4" xfId="18896"/>
    <cellStyle name="Процентный 5 3 11 3 3 5" xfId="23958"/>
    <cellStyle name="Процентный 5 3 11 3 3 6" xfId="33161"/>
    <cellStyle name="Процентный 5 3 11 3 3 7" xfId="42087"/>
    <cellStyle name="Процентный 5 3 11 3 3 8" xfId="51007"/>
    <cellStyle name="Процентный 5 3 11 3 4" xfId="7679"/>
    <cellStyle name="Процентный 5 3 11 3 4 2" xfId="30351"/>
    <cellStyle name="Процентный 5 3 11 3 4 3" xfId="39547"/>
    <cellStyle name="Процентный 5 3 11 3 4 4" xfId="48475"/>
    <cellStyle name="Процентный 5 3 11 3 4 5" xfId="57395"/>
    <cellStyle name="Процентный 5 3 11 3 5" xfId="7680"/>
    <cellStyle name="Процентный 5 3 11 3 5 2" xfId="26490"/>
    <cellStyle name="Процентный 5 3 11 3 5 3" xfId="35687"/>
    <cellStyle name="Процентный 5 3 11 3 5 4" xfId="44615"/>
    <cellStyle name="Процентный 5 3 11 3 5 5" xfId="53535"/>
    <cellStyle name="Процентный 5 3 11 3 6" xfId="13705"/>
    <cellStyle name="Процентный 5 3 11 3 7" xfId="17564"/>
    <cellStyle name="Процентный 5 3 11 3 8" xfId="21424"/>
    <cellStyle name="Процентный 5 3 11 3 9" xfId="11069"/>
    <cellStyle name="Процентный 5 3 11 4" xfId="7681"/>
    <cellStyle name="Процентный 5 3 11 4 2" xfId="7682"/>
    <cellStyle name="Процентный 5 3 11 4 2 2" xfId="28556"/>
    <cellStyle name="Процентный 5 3 11 4 2 3" xfId="37752"/>
    <cellStyle name="Процентный 5 3 11 4 2 4" xfId="46680"/>
    <cellStyle name="Процентный 5 3 11 4 2 5" xfId="55600"/>
    <cellStyle name="Процентный 5 3 11 4 3" xfId="11910"/>
    <cellStyle name="Процентный 5 3 11 4 4" xfId="15769"/>
    <cellStyle name="Процентный 5 3 11 4 5" xfId="19629"/>
    <cellStyle name="Процентный 5 3 11 4 6" xfId="24691"/>
    <cellStyle name="Процентный 5 3 11 4 7" xfId="33893"/>
    <cellStyle name="Процентный 5 3 11 4 8" xfId="42820"/>
    <cellStyle name="Процентный 5 3 11 4 9" xfId="51740"/>
    <cellStyle name="Процентный 5 3 11 5" xfId="7683"/>
    <cellStyle name="Процентный 5 3 11 5 2" xfId="7684"/>
    <cellStyle name="Процентный 5 3 11 5 2 2" xfId="27224"/>
    <cellStyle name="Процентный 5 3 11 5 2 3" xfId="36421"/>
    <cellStyle name="Процентный 5 3 11 5 2 4" xfId="45349"/>
    <cellStyle name="Процентный 5 3 11 5 2 5" xfId="54269"/>
    <cellStyle name="Процентный 5 3 11 5 3" xfId="14438"/>
    <cellStyle name="Процентный 5 3 11 5 4" xfId="18298"/>
    <cellStyle name="Процентный 5 3 11 5 5" xfId="23360"/>
    <cellStyle name="Процентный 5 3 11 5 6" xfId="32565"/>
    <cellStyle name="Процентный 5 3 11 5 7" xfId="41489"/>
    <cellStyle name="Процентный 5 3 11 5 8" xfId="50409"/>
    <cellStyle name="Процентный 5 3 11 6" xfId="7685"/>
    <cellStyle name="Процентный 5 3 11 6 2" xfId="29752"/>
    <cellStyle name="Процентный 5 3 11 6 3" xfId="38948"/>
    <cellStyle name="Процентный 5 3 11 6 4" xfId="47876"/>
    <cellStyle name="Процентный 5 3 11 6 5" xfId="56796"/>
    <cellStyle name="Процентный 5 3 11 7" xfId="7686"/>
    <cellStyle name="Процентный 5 3 11 7 2" xfId="25887"/>
    <cellStyle name="Процентный 5 3 11 7 3" xfId="35088"/>
    <cellStyle name="Процентный 5 3 11 7 4" xfId="44016"/>
    <cellStyle name="Процентный 5 3 11 7 5" xfId="52936"/>
    <cellStyle name="Процентный 5 3 11 8" xfId="13106"/>
    <cellStyle name="Процентный 5 3 11 9" xfId="16965"/>
    <cellStyle name="Процентный 5 3 12" xfId="7687"/>
    <cellStyle name="Процентный 5 3 12 10" xfId="20896"/>
    <cellStyle name="Процентный 5 3 12 11" xfId="10602"/>
    <cellStyle name="Процентный 5 3 12 12" xfId="22097"/>
    <cellStyle name="Процентный 5 3 12 13" xfId="31919"/>
    <cellStyle name="Процентный 5 3 12 14" xfId="40227"/>
    <cellStyle name="Процентный 5 3 12 15" xfId="49147"/>
    <cellStyle name="Процентный 5 3 12 2" xfId="7688"/>
    <cellStyle name="Процентный 5 3 12 2 10" xfId="10901"/>
    <cellStyle name="Процентный 5 3 12 2 11" xfId="22397"/>
    <cellStyle name="Процентный 5 3 12 2 12" xfId="31920"/>
    <cellStyle name="Процентный 5 3 12 2 13" xfId="40526"/>
    <cellStyle name="Процентный 5 3 12 2 14" xfId="49446"/>
    <cellStyle name="Процентный 5 3 12 2 2" xfId="7689"/>
    <cellStyle name="Процентный 5 3 12 2 2 10" xfId="22996"/>
    <cellStyle name="Процентный 5 3 12 2 2 11" xfId="31921"/>
    <cellStyle name="Процентный 5 3 12 2 2 12" xfId="41125"/>
    <cellStyle name="Процентный 5 3 12 2 2 13" xfId="50045"/>
    <cellStyle name="Процентный 5 3 12 2 2 2" xfId="7690"/>
    <cellStyle name="Процентный 5 3 12 2 2 2 2" xfId="7691"/>
    <cellStyle name="Процентный 5 3 12 2 2 2 2 2" xfId="29524"/>
    <cellStyle name="Процентный 5 3 12 2 2 2 2 3" xfId="38720"/>
    <cellStyle name="Процентный 5 3 12 2 2 2 2 4" xfId="47648"/>
    <cellStyle name="Процентный 5 3 12 2 2 2 2 5" xfId="56568"/>
    <cellStyle name="Процентный 5 3 12 2 2 2 3" xfId="12878"/>
    <cellStyle name="Процентный 5 3 12 2 2 2 4" xfId="16737"/>
    <cellStyle name="Процентный 5 3 12 2 2 2 5" xfId="20597"/>
    <cellStyle name="Процентный 5 3 12 2 2 2 6" xfId="25659"/>
    <cellStyle name="Процентный 5 3 12 2 2 2 7" xfId="34860"/>
    <cellStyle name="Процентный 5 3 12 2 2 2 8" xfId="43788"/>
    <cellStyle name="Процентный 5 3 12 2 2 2 9" xfId="52708"/>
    <cellStyle name="Процентный 5 3 12 2 2 3" xfId="7692"/>
    <cellStyle name="Процентный 5 3 12 2 2 3 2" xfId="7693"/>
    <cellStyle name="Процентный 5 3 12 2 2 3 2 2" xfId="28193"/>
    <cellStyle name="Процентный 5 3 12 2 2 3 2 3" xfId="37389"/>
    <cellStyle name="Процентный 5 3 12 2 2 3 2 4" xfId="46317"/>
    <cellStyle name="Процентный 5 3 12 2 2 3 2 5" xfId="55237"/>
    <cellStyle name="Процентный 5 3 12 2 2 3 3" xfId="15406"/>
    <cellStyle name="Процентный 5 3 12 2 2 3 4" xfId="19266"/>
    <cellStyle name="Процентный 5 3 12 2 2 3 5" xfId="24328"/>
    <cellStyle name="Процентный 5 3 12 2 2 3 6" xfId="33531"/>
    <cellStyle name="Процентный 5 3 12 2 2 3 7" xfId="42457"/>
    <cellStyle name="Процентный 5 3 12 2 2 3 8" xfId="51377"/>
    <cellStyle name="Процентный 5 3 12 2 2 4" xfId="7694"/>
    <cellStyle name="Процентный 5 3 12 2 2 4 2" xfId="30721"/>
    <cellStyle name="Процентный 5 3 12 2 2 4 3" xfId="39917"/>
    <cellStyle name="Процентный 5 3 12 2 2 4 4" xfId="48845"/>
    <cellStyle name="Процентный 5 3 12 2 2 4 5" xfId="57765"/>
    <cellStyle name="Процентный 5 3 12 2 2 5" xfId="7695"/>
    <cellStyle name="Процентный 5 3 12 2 2 5 2" xfId="26860"/>
    <cellStyle name="Процентный 5 3 12 2 2 5 3" xfId="36057"/>
    <cellStyle name="Процентный 5 3 12 2 2 5 4" xfId="44985"/>
    <cellStyle name="Процентный 5 3 12 2 2 5 5" xfId="53905"/>
    <cellStyle name="Процентный 5 3 12 2 2 6" xfId="14075"/>
    <cellStyle name="Процентный 5 3 12 2 2 7" xfId="17934"/>
    <cellStyle name="Процентный 5 3 12 2 2 8" xfId="21794"/>
    <cellStyle name="Процентный 5 3 12 2 2 9" xfId="11422"/>
    <cellStyle name="Процентный 5 3 12 2 3" xfId="7696"/>
    <cellStyle name="Процентный 5 3 12 2 3 2" xfId="7697"/>
    <cellStyle name="Процентный 5 3 12 2 3 2 2" xfId="28926"/>
    <cellStyle name="Процентный 5 3 12 2 3 2 3" xfId="38122"/>
    <cellStyle name="Процентный 5 3 12 2 3 2 4" xfId="47050"/>
    <cellStyle name="Процентный 5 3 12 2 3 2 5" xfId="55970"/>
    <cellStyle name="Процентный 5 3 12 2 3 3" xfId="12280"/>
    <cellStyle name="Процентный 5 3 12 2 3 4" xfId="16139"/>
    <cellStyle name="Процентный 5 3 12 2 3 5" xfId="19999"/>
    <cellStyle name="Процентный 5 3 12 2 3 6" xfId="25061"/>
    <cellStyle name="Процентный 5 3 12 2 3 7" xfId="34262"/>
    <cellStyle name="Процентный 5 3 12 2 3 8" xfId="43190"/>
    <cellStyle name="Процентный 5 3 12 2 3 9" xfId="52110"/>
    <cellStyle name="Процентный 5 3 12 2 4" xfId="7698"/>
    <cellStyle name="Процентный 5 3 12 2 4 2" xfId="7699"/>
    <cellStyle name="Процентный 5 3 12 2 4 2 2" xfId="27595"/>
    <cellStyle name="Процентный 5 3 12 2 4 2 3" xfId="36791"/>
    <cellStyle name="Процентный 5 3 12 2 4 2 4" xfId="45719"/>
    <cellStyle name="Процентный 5 3 12 2 4 2 5" xfId="54639"/>
    <cellStyle name="Процентный 5 3 12 2 4 3" xfId="14808"/>
    <cellStyle name="Процентный 5 3 12 2 4 4" xfId="18668"/>
    <cellStyle name="Процентный 5 3 12 2 4 5" xfId="23730"/>
    <cellStyle name="Процентный 5 3 12 2 4 6" xfId="32934"/>
    <cellStyle name="Процентный 5 3 12 2 4 7" xfId="41859"/>
    <cellStyle name="Процентный 5 3 12 2 4 8" xfId="50779"/>
    <cellStyle name="Процентный 5 3 12 2 5" xfId="7700"/>
    <cellStyle name="Процентный 5 3 12 2 5 2" xfId="30122"/>
    <cellStyle name="Процентный 5 3 12 2 5 3" xfId="39318"/>
    <cellStyle name="Процентный 5 3 12 2 5 4" xfId="48246"/>
    <cellStyle name="Процентный 5 3 12 2 5 5" xfId="57166"/>
    <cellStyle name="Процентный 5 3 12 2 6" xfId="7701"/>
    <cellStyle name="Процентный 5 3 12 2 6 2" xfId="26261"/>
    <cellStyle name="Процентный 5 3 12 2 6 3" xfId="35458"/>
    <cellStyle name="Процентный 5 3 12 2 6 4" xfId="44386"/>
    <cellStyle name="Процентный 5 3 12 2 6 5" xfId="53306"/>
    <cellStyle name="Процентный 5 3 12 2 7" xfId="13476"/>
    <cellStyle name="Процентный 5 3 12 2 8" xfId="17335"/>
    <cellStyle name="Процентный 5 3 12 2 9" xfId="21195"/>
    <cellStyle name="Процентный 5 3 12 3" xfId="7702"/>
    <cellStyle name="Процентный 5 3 12 3 10" xfId="22697"/>
    <cellStyle name="Процентный 5 3 12 3 11" xfId="31922"/>
    <cellStyle name="Процентный 5 3 12 3 12" xfId="40826"/>
    <cellStyle name="Процентный 5 3 12 3 13" xfId="49746"/>
    <cellStyle name="Процентный 5 3 12 3 2" xfId="7703"/>
    <cellStyle name="Процентный 5 3 12 3 2 2" xfId="7704"/>
    <cellStyle name="Процентный 5 3 12 3 2 2 2" xfId="29225"/>
    <cellStyle name="Процентный 5 3 12 3 2 2 3" xfId="38421"/>
    <cellStyle name="Процентный 5 3 12 3 2 2 4" xfId="47349"/>
    <cellStyle name="Процентный 5 3 12 3 2 2 5" xfId="56269"/>
    <cellStyle name="Процентный 5 3 12 3 2 3" xfId="12579"/>
    <cellStyle name="Процентный 5 3 12 3 2 4" xfId="16438"/>
    <cellStyle name="Процентный 5 3 12 3 2 5" xfId="20298"/>
    <cellStyle name="Процентный 5 3 12 3 2 6" xfId="25360"/>
    <cellStyle name="Процентный 5 3 12 3 2 7" xfId="34561"/>
    <cellStyle name="Процентный 5 3 12 3 2 8" xfId="43489"/>
    <cellStyle name="Процентный 5 3 12 3 2 9" xfId="52409"/>
    <cellStyle name="Процентный 5 3 12 3 3" xfId="7705"/>
    <cellStyle name="Процентный 5 3 12 3 3 2" xfId="7706"/>
    <cellStyle name="Процентный 5 3 12 3 3 2 2" xfId="27894"/>
    <cellStyle name="Процентный 5 3 12 3 3 2 3" xfId="37090"/>
    <cellStyle name="Процентный 5 3 12 3 3 2 4" xfId="46018"/>
    <cellStyle name="Процентный 5 3 12 3 3 2 5" xfId="54938"/>
    <cellStyle name="Процентный 5 3 12 3 3 3" xfId="15107"/>
    <cellStyle name="Процентный 5 3 12 3 3 4" xfId="18967"/>
    <cellStyle name="Процентный 5 3 12 3 3 5" xfId="24029"/>
    <cellStyle name="Процентный 5 3 12 3 3 6" xfId="33232"/>
    <cellStyle name="Процентный 5 3 12 3 3 7" xfId="42158"/>
    <cellStyle name="Процентный 5 3 12 3 3 8" xfId="51078"/>
    <cellStyle name="Процентный 5 3 12 3 4" xfId="7707"/>
    <cellStyle name="Процентный 5 3 12 3 4 2" xfId="30422"/>
    <cellStyle name="Процентный 5 3 12 3 4 3" xfId="39618"/>
    <cellStyle name="Процентный 5 3 12 3 4 4" xfId="48546"/>
    <cellStyle name="Процентный 5 3 12 3 4 5" xfId="57466"/>
    <cellStyle name="Процентный 5 3 12 3 5" xfId="7708"/>
    <cellStyle name="Процентный 5 3 12 3 5 2" xfId="26561"/>
    <cellStyle name="Процентный 5 3 12 3 5 3" xfId="35758"/>
    <cellStyle name="Процентный 5 3 12 3 5 4" xfId="44686"/>
    <cellStyle name="Процентный 5 3 12 3 5 5" xfId="53606"/>
    <cellStyle name="Процентный 5 3 12 3 6" xfId="13776"/>
    <cellStyle name="Процентный 5 3 12 3 7" xfId="17635"/>
    <cellStyle name="Процентный 5 3 12 3 8" xfId="21495"/>
    <cellStyle name="Процентный 5 3 12 3 9" xfId="11123"/>
    <cellStyle name="Процентный 5 3 12 4" xfId="7709"/>
    <cellStyle name="Процентный 5 3 12 4 2" xfId="7710"/>
    <cellStyle name="Процентный 5 3 12 4 2 2" xfId="28627"/>
    <cellStyle name="Процентный 5 3 12 4 2 3" xfId="37823"/>
    <cellStyle name="Процентный 5 3 12 4 2 4" xfId="46751"/>
    <cellStyle name="Процентный 5 3 12 4 2 5" xfId="55671"/>
    <cellStyle name="Процентный 5 3 12 4 3" xfId="11981"/>
    <cellStyle name="Процентный 5 3 12 4 4" xfId="15840"/>
    <cellStyle name="Процентный 5 3 12 4 5" xfId="19700"/>
    <cellStyle name="Процентный 5 3 12 4 6" xfId="24762"/>
    <cellStyle name="Процентный 5 3 12 4 7" xfId="33963"/>
    <cellStyle name="Процентный 5 3 12 4 8" xfId="42891"/>
    <cellStyle name="Процентный 5 3 12 4 9" xfId="51811"/>
    <cellStyle name="Процентный 5 3 12 5" xfId="7711"/>
    <cellStyle name="Процентный 5 3 12 5 2" xfId="7712"/>
    <cellStyle name="Процентный 5 3 12 5 2 2" xfId="27296"/>
    <cellStyle name="Процентный 5 3 12 5 2 3" xfId="36492"/>
    <cellStyle name="Процентный 5 3 12 5 2 4" xfId="45420"/>
    <cellStyle name="Процентный 5 3 12 5 2 5" xfId="54340"/>
    <cellStyle name="Процентный 5 3 12 5 3" xfId="14509"/>
    <cellStyle name="Процентный 5 3 12 5 4" xfId="18369"/>
    <cellStyle name="Процентный 5 3 12 5 5" xfId="23431"/>
    <cellStyle name="Процентный 5 3 12 5 6" xfId="32635"/>
    <cellStyle name="Процентный 5 3 12 5 7" xfId="41560"/>
    <cellStyle name="Процентный 5 3 12 5 8" xfId="50480"/>
    <cellStyle name="Процентный 5 3 12 6" xfId="7713"/>
    <cellStyle name="Процентный 5 3 12 6 2" xfId="29823"/>
    <cellStyle name="Процентный 5 3 12 6 3" xfId="39019"/>
    <cellStyle name="Процентный 5 3 12 6 4" xfId="47947"/>
    <cellStyle name="Процентный 5 3 12 6 5" xfId="56867"/>
    <cellStyle name="Процентный 5 3 12 7" xfId="7714"/>
    <cellStyle name="Процентный 5 3 12 7 2" xfId="25962"/>
    <cellStyle name="Процентный 5 3 12 7 3" xfId="35159"/>
    <cellStyle name="Процентный 5 3 12 7 4" xfId="44087"/>
    <cellStyle name="Процентный 5 3 12 7 5" xfId="53007"/>
    <cellStyle name="Процентный 5 3 12 8" xfId="13177"/>
    <cellStyle name="Процентный 5 3 12 9" xfId="17036"/>
    <cellStyle name="Процентный 5 3 13" xfId="7715"/>
    <cellStyle name="Процентный 5 3 13 10" xfId="10646"/>
    <cellStyle name="Процентный 5 3 13 11" xfId="22141"/>
    <cellStyle name="Процентный 5 3 13 12" xfId="31923"/>
    <cellStyle name="Процентный 5 3 13 13" xfId="40271"/>
    <cellStyle name="Процентный 5 3 13 14" xfId="49191"/>
    <cellStyle name="Процентный 5 3 13 2" xfId="7716"/>
    <cellStyle name="Процентный 5 3 13 2 10" xfId="22741"/>
    <cellStyle name="Процентный 5 3 13 2 11" xfId="31924"/>
    <cellStyle name="Процентный 5 3 13 2 12" xfId="40870"/>
    <cellStyle name="Процентный 5 3 13 2 13" xfId="49790"/>
    <cellStyle name="Процентный 5 3 13 2 2" xfId="7717"/>
    <cellStyle name="Процентный 5 3 13 2 2 2" xfId="7718"/>
    <cellStyle name="Процентный 5 3 13 2 2 2 2" xfId="29269"/>
    <cellStyle name="Процентный 5 3 13 2 2 2 3" xfId="38465"/>
    <cellStyle name="Процентный 5 3 13 2 2 2 4" xfId="47393"/>
    <cellStyle name="Процентный 5 3 13 2 2 2 5" xfId="56313"/>
    <cellStyle name="Процентный 5 3 13 2 2 3" xfId="12623"/>
    <cellStyle name="Процентный 5 3 13 2 2 4" xfId="16482"/>
    <cellStyle name="Процентный 5 3 13 2 2 5" xfId="20342"/>
    <cellStyle name="Процентный 5 3 13 2 2 6" xfId="25404"/>
    <cellStyle name="Процентный 5 3 13 2 2 7" xfId="34605"/>
    <cellStyle name="Процентный 5 3 13 2 2 8" xfId="43533"/>
    <cellStyle name="Процентный 5 3 13 2 2 9" xfId="52453"/>
    <cellStyle name="Процентный 5 3 13 2 3" xfId="7719"/>
    <cellStyle name="Процентный 5 3 13 2 3 2" xfId="7720"/>
    <cellStyle name="Процентный 5 3 13 2 3 2 2" xfId="27938"/>
    <cellStyle name="Процентный 5 3 13 2 3 2 3" xfId="37134"/>
    <cellStyle name="Процентный 5 3 13 2 3 2 4" xfId="46062"/>
    <cellStyle name="Процентный 5 3 13 2 3 2 5" xfId="54982"/>
    <cellStyle name="Процентный 5 3 13 2 3 3" xfId="15151"/>
    <cellStyle name="Процентный 5 3 13 2 3 4" xfId="19011"/>
    <cellStyle name="Процентный 5 3 13 2 3 5" xfId="24073"/>
    <cellStyle name="Процентный 5 3 13 2 3 6" xfId="33276"/>
    <cellStyle name="Процентный 5 3 13 2 3 7" xfId="42202"/>
    <cellStyle name="Процентный 5 3 13 2 3 8" xfId="51122"/>
    <cellStyle name="Процентный 5 3 13 2 4" xfId="7721"/>
    <cellStyle name="Процентный 5 3 13 2 4 2" xfId="30466"/>
    <cellStyle name="Процентный 5 3 13 2 4 3" xfId="39662"/>
    <cellStyle name="Процентный 5 3 13 2 4 4" xfId="48590"/>
    <cellStyle name="Процентный 5 3 13 2 4 5" xfId="57510"/>
    <cellStyle name="Процентный 5 3 13 2 5" xfId="7722"/>
    <cellStyle name="Процентный 5 3 13 2 5 2" xfId="26605"/>
    <cellStyle name="Процентный 5 3 13 2 5 3" xfId="35802"/>
    <cellStyle name="Процентный 5 3 13 2 5 4" xfId="44730"/>
    <cellStyle name="Процентный 5 3 13 2 5 5" xfId="53650"/>
    <cellStyle name="Процентный 5 3 13 2 6" xfId="13820"/>
    <cellStyle name="Процентный 5 3 13 2 7" xfId="17679"/>
    <cellStyle name="Процентный 5 3 13 2 8" xfId="21539"/>
    <cellStyle name="Процентный 5 3 13 2 9" xfId="11167"/>
    <cellStyle name="Процентный 5 3 13 3" xfId="7723"/>
    <cellStyle name="Процентный 5 3 13 3 2" xfId="7724"/>
    <cellStyle name="Процентный 5 3 13 3 2 2" xfId="28671"/>
    <cellStyle name="Процентный 5 3 13 3 2 3" xfId="37867"/>
    <cellStyle name="Процентный 5 3 13 3 2 4" xfId="46795"/>
    <cellStyle name="Процентный 5 3 13 3 2 5" xfId="55715"/>
    <cellStyle name="Процентный 5 3 13 3 3" xfId="12025"/>
    <cellStyle name="Процентный 5 3 13 3 4" xfId="15884"/>
    <cellStyle name="Процентный 5 3 13 3 5" xfId="19744"/>
    <cellStyle name="Процентный 5 3 13 3 6" xfId="24806"/>
    <cellStyle name="Процентный 5 3 13 3 7" xfId="34007"/>
    <cellStyle name="Процентный 5 3 13 3 8" xfId="42935"/>
    <cellStyle name="Процентный 5 3 13 3 9" xfId="51855"/>
    <cellStyle name="Процентный 5 3 13 4" xfId="7725"/>
    <cellStyle name="Процентный 5 3 13 4 2" xfId="7726"/>
    <cellStyle name="Процентный 5 3 13 4 2 2" xfId="27340"/>
    <cellStyle name="Процентный 5 3 13 4 2 3" xfId="36536"/>
    <cellStyle name="Процентный 5 3 13 4 2 4" xfId="45464"/>
    <cellStyle name="Процентный 5 3 13 4 2 5" xfId="54384"/>
    <cellStyle name="Процентный 5 3 13 4 3" xfId="14553"/>
    <cellStyle name="Процентный 5 3 13 4 4" xfId="18413"/>
    <cellStyle name="Процентный 5 3 13 4 5" xfId="23475"/>
    <cellStyle name="Процентный 5 3 13 4 6" xfId="32679"/>
    <cellStyle name="Процентный 5 3 13 4 7" xfId="41604"/>
    <cellStyle name="Процентный 5 3 13 4 8" xfId="50524"/>
    <cellStyle name="Процентный 5 3 13 5" xfId="7727"/>
    <cellStyle name="Процентный 5 3 13 5 2" xfId="29867"/>
    <cellStyle name="Процентный 5 3 13 5 3" xfId="39063"/>
    <cellStyle name="Процентный 5 3 13 5 4" xfId="47991"/>
    <cellStyle name="Процентный 5 3 13 5 5" xfId="56911"/>
    <cellStyle name="Процентный 5 3 13 6" xfId="7728"/>
    <cellStyle name="Процентный 5 3 13 6 2" xfId="26006"/>
    <cellStyle name="Процентный 5 3 13 6 3" xfId="35203"/>
    <cellStyle name="Процентный 5 3 13 6 4" xfId="44131"/>
    <cellStyle name="Процентный 5 3 13 6 5" xfId="53051"/>
    <cellStyle name="Процентный 5 3 13 7" xfId="13221"/>
    <cellStyle name="Процентный 5 3 13 8" xfId="17080"/>
    <cellStyle name="Процентный 5 3 13 9" xfId="20940"/>
    <cellStyle name="Процентный 5 3 14" xfId="7729"/>
    <cellStyle name="Процентный 5 3 14 10" xfId="22442"/>
    <cellStyle name="Процентный 5 3 14 11" xfId="31925"/>
    <cellStyle name="Процентный 5 3 14 12" xfId="40571"/>
    <cellStyle name="Процентный 5 3 14 13" xfId="49491"/>
    <cellStyle name="Процентный 5 3 14 2" xfId="7730"/>
    <cellStyle name="Процентный 5 3 14 2 2" xfId="7731"/>
    <cellStyle name="Процентный 5 3 14 2 2 2" xfId="28372"/>
    <cellStyle name="Процентный 5 3 14 2 2 3" xfId="37568"/>
    <cellStyle name="Процентный 5 3 14 2 2 4" xfId="46496"/>
    <cellStyle name="Процентный 5 3 14 2 2 5" xfId="55416"/>
    <cellStyle name="Процентный 5 3 14 2 3" xfId="11726"/>
    <cellStyle name="Процентный 5 3 14 2 4" xfId="15585"/>
    <cellStyle name="Процентный 5 3 14 2 5" xfId="19445"/>
    <cellStyle name="Процентный 5 3 14 2 6" xfId="24507"/>
    <cellStyle name="Процентный 5 3 14 2 7" xfId="33709"/>
    <cellStyle name="Процентный 5 3 14 2 8" xfId="42636"/>
    <cellStyle name="Процентный 5 3 14 2 9" xfId="51556"/>
    <cellStyle name="Процентный 5 3 14 3" xfId="7732"/>
    <cellStyle name="Процентный 5 3 14 3 2" xfId="7733"/>
    <cellStyle name="Процентный 5 3 14 3 2 2" xfId="27040"/>
    <cellStyle name="Процентный 5 3 14 3 2 3" xfId="36237"/>
    <cellStyle name="Процентный 5 3 14 3 2 4" xfId="45165"/>
    <cellStyle name="Процентный 5 3 14 3 2 5" xfId="54085"/>
    <cellStyle name="Процентный 5 3 14 3 3" xfId="14254"/>
    <cellStyle name="Процентный 5 3 14 3 4" xfId="18114"/>
    <cellStyle name="Процентный 5 3 14 3 5" xfId="23176"/>
    <cellStyle name="Процентный 5 3 14 3 6" xfId="32285"/>
    <cellStyle name="Процентный 5 3 14 3 7" xfId="41305"/>
    <cellStyle name="Процентный 5 3 14 3 8" xfId="50225"/>
    <cellStyle name="Процентный 5 3 14 4" xfId="7734"/>
    <cellStyle name="Процентный 5 3 14 4 2" xfId="30167"/>
    <cellStyle name="Процентный 5 3 14 4 3" xfId="39363"/>
    <cellStyle name="Процентный 5 3 14 4 4" xfId="48291"/>
    <cellStyle name="Процентный 5 3 14 4 5" xfId="57211"/>
    <cellStyle name="Процентный 5 3 14 5" xfId="7735"/>
    <cellStyle name="Процентный 5 3 14 5 2" xfId="26306"/>
    <cellStyle name="Процентный 5 3 14 5 3" xfId="35503"/>
    <cellStyle name="Процентный 5 3 14 5 4" xfId="44431"/>
    <cellStyle name="Процентный 5 3 14 5 5" xfId="53351"/>
    <cellStyle name="Процентный 5 3 14 6" xfId="13521"/>
    <cellStyle name="Процентный 5 3 14 7" xfId="17380"/>
    <cellStyle name="Процентный 5 3 14 8" xfId="21240"/>
    <cellStyle name="Процентный 5 3 14 9" xfId="10338"/>
    <cellStyle name="Процентный 5 3 15" xfId="7736"/>
    <cellStyle name="Процентный 5 3 15 10" xfId="50823"/>
    <cellStyle name="Процентный 5 3 15 2" xfId="7737"/>
    <cellStyle name="Процентный 5 3 15 2 2" xfId="7738"/>
    <cellStyle name="Процентный 5 3 15 2 2 2" xfId="28970"/>
    <cellStyle name="Процентный 5 3 15 2 2 3" xfId="38166"/>
    <cellStyle name="Процентный 5 3 15 2 2 4" xfId="47094"/>
    <cellStyle name="Процентный 5 3 15 2 2 5" xfId="56014"/>
    <cellStyle name="Процентный 5 3 15 2 3" xfId="12324"/>
    <cellStyle name="Процентный 5 3 15 2 4" xfId="16183"/>
    <cellStyle name="Процентный 5 3 15 2 5" xfId="20043"/>
    <cellStyle name="Процентный 5 3 15 2 6" xfId="25105"/>
    <cellStyle name="Процентный 5 3 15 2 7" xfId="34306"/>
    <cellStyle name="Процентный 5 3 15 2 8" xfId="43234"/>
    <cellStyle name="Процентный 5 3 15 2 9" xfId="52154"/>
    <cellStyle name="Процентный 5 3 15 3" xfId="7739"/>
    <cellStyle name="Процентный 5 3 15 3 2" xfId="27639"/>
    <cellStyle name="Процентный 5 3 15 3 3" xfId="36835"/>
    <cellStyle name="Процентный 5 3 15 3 4" xfId="45763"/>
    <cellStyle name="Процентный 5 3 15 3 5" xfId="54683"/>
    <cellStyle name="Процентный 5 3 15 4" xfId="11478"/>
    <cellStyle name="Процентный 5 3 15 5" xfId="14852"/>
    <cellStyle name="Процентный 5 3 15 6" xfId="18712"/>
    <cellStyle name="Процентный 5 3 15 7" xfId="23774"/>
    <cellStyle name="Процентный 5 3 15 8" xfId="32977"/>
    <cellStyle name="Процентный 5 3 15 9" xfId="41903"/>
    <cellStyle name="Процентный 5 3 16" xfId="7740"/>
    <cellStyle name="Процентный 5 3 16 2" xfId="7741"/>
    <cellStyle name="Процентный 5 3 16 2 2" xfId="28249"/>
    <cellStyle name="Процентный 5 3 16 2 3" xfId="37445"/>
    <cellStyle name="Процентный 5 3 16 2 4" xfId="46373"/>
    <cellStyle name="Процентный 5 3 16 2 5" xfId="55293"/>
    <cellStyle name="Процентный 5 3 16 3" xfId="11603"/>
    <cellStyle name="Процентный 5 3 16 4" xfId="15462"/>
    <cellStyle name="Процентный 5 3 16 5" xfId="19322"/>
    <cellStyle name="Процентный 5 3 16 6" xfId="24384"/>
    <cellStyle name="Процентный 5 3 16 7" xfId="33586"/>
    <cellStyle name="Процентный 5 3 16 8" xfId="42513"/>
    <cellStyle name="Процентный 5 3 16 9" xfId="51433"/>
    <cellStyle name="Процентный 5 3 17" xfId="7742"/>
    <cellStyle name="Процентный 5 3 17 2" xfId="7743"/>
    <cellStyle name="Процентный 5 3 17 2 2" xfId="26917"/>
    <cellStyle name="Процентный 5 3 17 2 3" xfId="36114"/>
    <cellStyle name="Процентный 5 3 17 2 4" xfId="45042"/>
    <cellStyle name="Процентный 5 3 17 2 5" xfId="53962"/>
    <cellStyle name="Процентный 5 3 17 3" xfId="14131"/>
    <cellStyle name="Процентный 5 3 17 4" xfId="17991"/>
    <cellStyle name="Процентный 5 3 17 5" xfId="23053"/>
    <cellStyle name="Процентный 5 3 17 6" xfId="32364"/>
    <cellStyle name="Процентный 5 3 17 7" xfId="41182"/>
    <cellStyle name="Процентный 5 3 17 8" xfId="50102"/>
    <cellStyle name="Процентный 5 3 18" xfId="7744"/>
    <cellStyle name="Процентный 5 3 18 2" xfId="29568"/>
    <cellStyle name="Процентный 5 3 18 3" xfId="38764"/>
    <cellStyle name="Процентный 5 3 18 4" xfId="47692"/>
    <cellStyle name="Процентный 5 3 18 5" xfId="56612"/>
    <cellStyle name="Процентный 5 3 19" xfId="7745"/>
    <cellStyle name="Процентный 5 3 19 2" xfId="25703"/>
    <cellStyle name="Процентный 5 3 19 3" xfId="34904"/>
    <cellStyle name="Процентный 5 3 19 4" xfId="43832"/>
    <cellStyle name="Процентный 5 3 19 5" xfId="52752"/>
    <cellStyle name="Процентный 5 3 2" xfId="7746"/>
    <cellStyle name="Процентный 5 3 2 10" xfId="13107"/>
    <cellStyle name="Процентный 5 3 2 11" xfId="16966"/>
    <cellStyle name="Процентный 5 3 2 12" xfId="20826"/>
    <cellStyle name="Процентный 5 3 2 13" xfId="10265"/>
    <cellStyle name="Процентный 5 3 2 14" xfId="22027"/>
    <cellStyle name="Процентный 5 3 2 15" xfId="31926"/>
    <cellStyle name="Процентный 5 3 2 16" xfId="40157"/>
    <cellStyle name="Процентный 5 3 2 17" xfId="49077"/>
    <cellStyle name="Процентный 5 3 2 2" xfId="7747"/>
    <cellStyle name="Процентный 5 3 2 2 10" xfId="17058"/>
    <cellStyle name="Процентный 5 3 2 2 11" xfId="20918"/>
    <cellStyle name="Процентный 5 3 2 2 12" xfId="10624"/>
    <cellStyle name="Процентный 5 3 2 2 13" xfId="22119"/>
    <cellStyle name="Процентный 5 3 2 2 14" xfId="31927"/>
    <cellStyle name="Процентный 5 3 2 2 15" xfId="40249"/>
    <cellStyle name="Процентный 5 3 2 2 16" xfId="49169"/>
    <cellStyle name="Процентный 5 3 2 2 2" xfId="7748"/>
    <cellStyle name="Процентный 5 3 2 2 2 10" xfId="10923"/>
    <cellStyle name="Процентный 5 3 2 2 2 11" xfId="22419"/>
    <cellStyle name="Процентный 5 3 2 2 2 12" xfId="31928"/>
    <cellStyle name="Процентный 5 3 2 2 2 13" xfId="40548"/>
    <cellStyle name="Процентный 5 3 2 2 2 14" xfId="49468"/>
    <cellStyle name="Процентный 5 3 2 2 2 2" xfId="7749"/>
    <cellStyle name="Процентный 5 3 2 2 2 2 10" xfId="23018"/>
    <cellStyle name="Процентный 5 3 2 2 2 2 11" xfId="31929"/>
    <cellStyle name="Процентный 5 3 2 2 2 2 12" xfId="41147"/>
    <cellStyle name="Процентный 5 3 2 2 2 2 13" xfId="50067"/>
    <cellStyle name="Процентный 5 3 2 2 2 2 2" xfId="7750"/>
    <cellStyle name="Процентный 5 3 2 2 2 2 2 2" xfId="7751"/>
    <cellStyle name="Процентный 5 3 2 2 2 2 2 2 2" xfId="29546"/>
    <cellStyle name="Процентный 5 3 2 2 2 2 2 2 3" xfId="38742"/>
    <cellStyle name="Процентный 5 3 2 2 2 2 2 2 4" xfId="47670"/>
    <cellStyle name="Процентный 5 3 2 2 2 2 2 2 5" xfId="56590"/>
    <cellStyle name="Процентный 5 3 2 2 2 2 2 3" xfId="12900"/>
    <cellStyle name="Процентный 5 3 2 2 2 2 2 4" xfId="16759"/>
    <cellStyle name="Процентный 5 3 2 2 2 2 2 5" xfId="20619"/>
    <cellStyle name="Процентный 5 3 2 2 2 2 2 6" xfId="25681"/>
    <cellStyle name="Процентный 5 3 2 2 2 2 2 7" xfId="34882"/>
    <cellStyle name="Процентный 5 3 2 2 2 2 2 8" xfId="43810"/>
    <cellStyle name="Процентный 5 3 2 2 2 2 2 9" xfId="52730"/>
    <cellStyle name="Процентный 5 3 2 2 2 2 3" xfId="7752"/>
    <cellStyle name="Процентный 5 3 2 2 2 2 3 2" xfId="7753"/>
    <cellStyle name="Процентный 5 3 2 2 2 2 3 2 2" xfId="28215"/>
    <cellStyle name="Процентный 5 3 2 2 2 2 3 2 3" xfId="37411"/>
    <cellStyle name="Процентный 5 3 2 2 2 2 3 2 4" xfId="46339"/>
    <cellStyle name="Процентный 5 3 2 2 2 2 3 2 5" xfId="55259"/>
    <cellStyle name="Процентный 5 3 2 2 2 2 3 3" xfId="15428"/>
    <cellStyle name="Процентный 5 3 2 2 2 2 3 4" xfId="19288"/>
    <cellStyle name="Процентный 5 3 2 2 2 2 3 5" xfId="24350"/>
    <cellStyle name="Процентный 5 3 2 2 2 2 3 6" xfId="33553"/>
    <cellStyle name="Процентный 5 3 2 2 2 2 3 7" xfId="42479"/>
    <cellStyle name="Процентный 5 3 2 2 2 2 3 8" xfId="51399"/>
    <cellStyle name="Процентный 5 3 2 2 2 2 4" xfId="7754"/>
    <cellStyle name="Процентный 5 3 2 2 2 2 4 2" xfId="30743"/>
    <cellStyle name="Процентный 5 3 2 2 2 2 4 3" xfId="39939"/>
    <cellStyle name="Процентный 5 3 2 2 2 2 4 4" xfId="48867"/>
    <cellStyle name="Процентный 5 3 2 2 2 2 4 5" xfId="57787"/>
    <cellStyle name="Процентный 5 3 2 2 2 2 5" xfId="7755"/>
    <cellStyle name="Процентный 5 3 2 2 2 2 5 2" xfId="26882"/>
    <cellStyle name="Процентный 5 3 2 2 2 2 5 3" xfId="36079"/>
    <cellStyle name="Процентный 5 3 2 2 2 2 5 4" xfId="45007"/>
    <cellStyle name="Процентный 5 3 2 2 2 2 5 5" xfId="53927"/>
    <cellStyle name="Процентный 5 3 2 2 2 2 6" xfId="14097"/>
    <cellStyle name="Процентный 5 3 2 2 2 2 7" xfId="17956"/>
    <cellStyle name="Процентный 5 3 2 2 2 2 8" xfId="21816"/>
    <cellStyle name="Процентный 5 3 2 2 2 2 9" xfId="11444"/>
    <cellStyle name="Процентный 5 3 2 2 2 3" xfId="7756"/>
    <cellStyle name="Процентный 5 3 2 2 2 3 2" xfId="7757"/>
    <cellStyle name="Процентный 5 3 2 2 2 3 2 2" xfId="28948"/>
    <cellStyle name="Процентный 5 3 2 2 2 3 2 3" xfId="38144"/>
    <cellStyle name="Процентный 5 3 2 2 2 3 2 4" xfId="47072"/>
    <cellStyle name="Процентный 5 3 2 2 2 3 2 5" xfId="55992"/>
    <cellStyle name="Процентный 5 3 2 2 2 3 3" xfId="12302"/>
    <cellStyle name="Процентный 5 3 2 2 2 3 4" xfId="16161"/>
    <cellStyle name="Процентный 5 3 2 2 2 3 5" xfId="20021"/>
    <cellStyle name="Процентный 5 3 2 2 2 3 6" xfId="25083"/>
    <cellStyle name="Процентный 5 3 2 2 2 3 7" xfId="34284"/>
    <cellStyle name="Процентный 5 3 2 2 2 3 8" xfId="43212"/>
    <cellStyle name="Процентный 5 3 2 2 2 3 9" xfId="52132"/>
    <cellStyle name="Процентный 5 3 2 2 2 4" xfId="7758"/>
    <cellStyle name="Процентный 5 3 2 2 2 4 2" xfId="7759"/>
    <cellStyle name="Процентный 5 3 2 2 2 4 2 2" xfId="27617"/>
    <cellStyle name="Процентный 5 3 2 2 2 4 2 3" xfId="36813"/>
    <cellStyle name="Процентный 5 3 2 2 2 4 2 4" xfId="45741"/>
    <cellStyle name="Процентный 5 3 2 2 2 4 2 5" xfId="54661"/>
    <cellStyle name="Процентный 5 3 2 2 2 4 3" xfId="14830"/>
    <cellStyle name="Процентный 5 3 2 2 2 4 4" xfId="18690"/>
    <cellStyle name="Процентный 5 3 2 2 2 4 5" xfId="23752"/>
    <cellStyle name="Процентный 5 3 2 2 2 4 6" xfId="32956"/>
    <cellStyle name="Процентный 5 3 2 2 2 4 7" xfId="41881"/>
    <cellStyle name="Процентный 5 3 2 2 2 4 8" xfId="50801"/>
    <cellStyle name="Процентный 5 3 2 2 2 5" xfId="7760"/>
    <cellStyle name="Процентный 5 3 2 2 2 5 2" xfId="30144"/>
    <cellStyle name="Процентный 5 3 2 2 2 5 3" xfId="39340"/>
    <cellStyle name="Процентный 5 3 2 2 2 5 4" xfId="48268"/>
    <cellStyle name="Процентный 5 3 2 2 2 5 5" xfId="57188"/>
    <cellStyle name="Процентный 5 3 2 2 2 6" xfId="7761"/>
    <cellStyle name="Процентный 5 3 2 2 2 6 2" xfId="26283"/>
    <cellStyle name="Процентный 5 3 2 2 2 6 3" xfId="35480"/>
    <cellStyle name="Процентный 5 3 2 2 2 6 4" xfId="44408"/>
    <cellStyle name="Процентный 5 3 2 2 2 6 5" xfId="53328"/>
    <cellStyle name="Процентный 5 3 2 2 2 7" xfId="13498"/>
    <cellStyle name="Процентный 5 3 2 2 2 8" xfId="17357"/>
    <cellStyle name="Процентный 5 3 2 2 2 9" xfId="21217"/>
    <cellStyle name="Процентный 5 3 2 2 3" xfId="7762"/>
    <cellStyle name="Процентный 5 3 2 2 3 10" xfId="22719"/>
    <cellStyle name="Процентный 5 3 2 2 3 11" xfId="31930"/>
    <cellStyle name="Процентный 5 3 2 2 3 12" xfId="40848"/>
    <cellStyle name="Процентный 5 3 2 2 3 13" xfId="49768"/>
    <cellStyle name="Процентный 5 3 2 2 3 2" xfId="7763"/>
    <cellStyle name="Процентный 5 3 2 2 3 2 2" xfId="7764"/>
    <cellStyle name="Процентный 5 3 2 2 3 2 2 2" xfId="28649"/>
    <cellStyle name="Процентный 5 3 2 2 3 2 2 3" xfId="37845"/>
    <cellStyle name="Процентный 5 3 2 2 3 2 2 4" xfId="46773"/>
    <cellStyle name="Процентный 5 3 2 2 3 2 2 5" xfId="55693"/>
    <cellStyle name="Процентный 5 3 2 2 3 2 3" xfId="12003"/>
    <cellStyle name="Процентный 5 3 2 2 3 2 4" xfId="15862"/>
    <cellStyle name="Процентный 5 3 2 2 3 2 5" xfId="19722"/>
    <cellStyle name="Процентный 5 3 2 2 3 2 6" xfId="24784"/>
    <cellStyle name="Процентный 5 3 2 2 3 2 7" xfId="33985"/>
    <cellStyle name="Процентный 5 3 2 2 3 2 8" xfId="42913"/>
    <cellStyle name="Процентный 5 3 2 2 3 2 9" xfId="51833"/>
    <cellStyle name="Процентный 5 3 2 2 3 3" xfId="7765"/>
    <cellStyle name="Процентный 5 3 2 2 3 3 2" xfId="7766"/>
    <cellStyle name="Процентный 5 3 2 2 3 3 2 2" xfId="27318"/>
    <cellStyle name="Процентный 5 3 2 2 3 3 2 3" xfId="36514"/>
    <cellStyle name="Процентный 5 3 2 2 3 3 2 4" xfId="45442"/>
    <cellStyle name="Процентный 5 3 2 2 3 3 2 5" xfId="54362"/>
    <cellStyle name="Процентный 5 3 2 2 3 3 3" xfId="14531"/>
    <cellStyle name="Процентный 5 3 2 2 3 3 4" xfId="18391"/>
    <cellStyle name="Процентный 5 3 2 2 3 3 5" xfId="23453"/>
    <cellStyle name="Процентный 5 3 2 2 3 3 6" xfId="32657"/>
    <cellStyle name="Процентный 5 3 2 2 3 3 7" xfId="41582"/>
    <cellStyle name="Процентный 5 3 2 2 3 3 8" xfId="50502"/>
    <cellStyle name="Процентный 5 3 2 2 3 4" xfId="7767"/>
    <cellStyle name="Процентный 5 3 2 2 3 4 2" xfId="30444"/>
    <cellStyle name="Процентный 5 3 2 2 3 4 3" xfId="39640"/>
    <cellStyle name="Процентный 5 3 2 2 3 4 4" xfId="48568"/>
    <cellStyle name="Процентный 5 3 2 2 3 4 5" xfId="57488"/>
    <cellStyle name="Процентный 5 3 2 2 3 5" xfId="7768"/>
    <cellStyle name="Процентный 5 3 2 2 3 5 2" xfId="26583"/>
    <cellStyle name="Процентный 5 3 2 2 3 5 3" xfId="35780"/>
    <cellStyle name="Процентный 5 3 2 2 3 5 4" xfId="44708"/>
    <cellStyle name="Процентный 5 3 2 2 3 5 5" xfId="53628"/>
    <cellStyle name="Процентный 5 3 2 2 3 6" xfId="13798"/>
    <cellStyle name="Процентный 5 3 2 2 3 7" xfId="17657"/>
    <cellStyle name="Процентный 5 3 2 2 3 8" xfId="21517"/>
    <cellStyle name="Процентный 5 3 2 2 3 9" xfId="11145"/>
    <cellStyle name="Процентный 5 3 2 2 4" xfId="7769"/>
    <cellStyle name="Процентный 5 3 2 2 4 10" xfId="51100"/>
    <cellStyle name="Процентный 5 3 2 2 4 2" xfId="7770"/>
    <cellStyle name="Процентный 5 3 2 2 4 2 2" xfId="7771"/>
    <cellStyle name="Процентный 5 3 2 2 4 2 2 2" xfId="29247"/>
    <cellStyle name="Процентный 5 3 2 2 4 2 2 3" xfId="38443"/>
    <cellStyle name="Процентный 5 3 2 2 4 2 2 4" xfId="47371"/>
    <cellStyle name="Процентный 5 3 2 2 4 2 2 5" xfId="56291"/>
    <cellStyle name="Процентный 5 3 2 2 4 2 3" xfId="12601"/>
    <cellStyle name="Процентный 5 3 2 2 4 2 4" xfId="16460"/>
    <cellStyle name="Процентный 5 3 2 2 4 2 5" xfId="20320"/>
    <cellStyle name="Процентный 5 3 2 2 4 2 6" xfId="25382"/>
    <cellStyle name="Процентный 5 3 2 2 4 2 7" xfId="34583"/>
    <cellStyle name="Процентный 5 3 2 2 4 2 8" xfId="43511"/>
    <cellStyle name="Процентный 5 3 2 2 4 2 9" xfId="52431"/>
    <cellStyle name="Процентный 5 3 2 2 4 3" xfId="7772"/>
    <cellStyle name="Процентный 5 3 2 2 4 3 2" xfId="27916"/>
    <cellStyle name="Процентный 5 3 2 2 4 3 3" xfId="37112"/>
    <cellStyle name="Процентный 5 3 2 2 4 3 4" xfId="46040"/>
    <cellStyle name="Процентный 5 3 2 2 4 3 5" xfId="54960"/>
    <cellStyle name="Процентный 5 3 2 2 4 4" xfId="11564"/>
    <cellStyle name="Процентный 5 3 2 2 4 5" xfId="15129"/>
    <cellStyle name="Процентный 5 3 2 2 4 6" xfId="18989"/>
    <cellStyle name="Процентный 5 3 2 2 4 7" xfId="24051"/>
    <cellStyle name="Процентный 5 3 2 2 4 8" xfId="33254"/>
    <cellStyle name="Процентный 5 3 2 2 4 9" xfId="42180"/>
    <cellStyle name="Процентный 5 3 2 2 5" xfId="7773"/>
    <cellStyle name="Процентный 5 3 2 2 5 2" xfId="7774"/>
    <cellStyle name="Процентный 5 3 2 2 5 2 2" xfId="28349"/>
    <cellStyle name="Процентный 5 3 2 2 5 2 3" xfId="37545"/>
    <cellStyle name="Процентный 5 3 2 2 5 2 4" xfId="46473"/>
    <cellStyle name="Процентный 5 3 2 2 5 2 5" xfId="55393"/>
    <cellStyle name="Процентный 5 3 2 2 5 3" xfId="11703"/>
    <cellStyle name="Процентный 5 3 2 2 5 4" xfId="15562"/>
    <cellStyle name="Процентный 5 3 2 2 5 5" xfId="19422"/>
    <cellStyle name="Процентный 5 3 2 2 5 6" xfId="24484"/>
    <cellStyle name="Процентный 5 3 2 2 5 7" xfId="33686"/>
    <cellStyle name="Процентный 5 3 2 2 5 8" xfId="42613"/>
    <cellStyle name="Процентный 5 3 2 2 5 9" xfId="51533"/>
    <cellStyle name="Процентный 5 3 2 2 6" xfId="7775"/>
    <cellStyle name="Процентный 5 3 2 2 6 2" xfId="7776"/>
    <cellStyle name="Процентный 5 3 2 2 6 2 2" xfId="27017"/>
    <cellStyle name="Процентный 5 3 2 2 6 2 3" xfId="36214"/>
    <cellStyle name="Процентный 5 3 2 2 6 2 4" xfId="45142"/>
    <cellStyle name="Процентный 5 3 2 2 6 2 5" xfId="54062"/>
    <cellStyle name="Процентный 5 3 2 2 6 3" xfId="14231"/>
    <cellStyle name="Процентный 5 3 2 2 6 4" xfId="18091"/>
    <cellStyle name="Процентный 5 3 2 2 6 5" xfId="23153"/>
    <cellStyle name="Процентный 5 3 2 2 6 6" xfId="32371"/>
    <cellStyle name="Процентный 5 3 2 2 6 7" xfId="41282"/>
    <cellStyle name="Процентный 5 3 2 2 6 8" xfId="50202"/>
    <cellStyle name="Процентный 5 3 2 2 7" xfId="7777"/>
    <cellStyle name="Процентный 5 3 2 2 7 2" xfId="29845"/>
    <cellStyle name="Процентный 5 3 2 2 7 3" xfId="39041"/>
    <cellStyle name="Процентный 5 3 2 2 7 4" xfId="47969"/>
    <cellStyle name="Процентный 5 3 2 2 7 5" xfId="56889"/>
    <cellStyle name="Процентный 5 3 2 2 8" xfId="7778"/>
    <cellStyle name="Процентный 5 3 2 2 8 2" xfId="25984"/>
    <cellStyle name="Процентный 5 3 2 2 8 3" xfId="35181"/>
    <cellStyle name="Процентный 5 3 2 2 8 4" xfId="44109"/>
    <cellStyle name="Процентный 5 3 2 2 8 5" xfId="53029"/>
    <cellStyle name="Процентный 5 3 2 2 9" xfId="13199"/>
    <cellStyle name="Процентный 5 3 2 3" xfId="7779"/>
    <cellStyle name="Процентный 5 3 2 3 10" xfId="10831"/>
    <cellStyle name="Процентный 5 3 2 3 11" xfId="22326"/>
    <cellStyle name="Процентный 5 3 2 3 12" xfId="31931"/>
    <cellStyle name="Процентный 5 3 2 3 13" xfId="40456"/>
    <cellStyle name="Процентный 5 3 2 3 14" xfId="49376"/>
    <cellStyle name="Процентный 5 3 2 3 2" xfId="7780"/>
    <cellStyle name="Процентный 5 3 2 3 2 10" xfId="22926"/>
    <cellStyle name="Процентный 5 3 2 3 2 11" xfId="31932"/>
    <cellStyle name="Процентный 5 3 2 3 2 12" xfId="41055"/>
    <cellStyle name="Процентный 5 3 2 3 2 13" xfId="49975"/>
    <cellStyle name="Процентный 5 3 2 3 2 2" xfId="7781"/>
    <cellStyle name="Процентный 5 3 2 3 2 2 2" xfId="7782"/>
    <cellStyle name="Процентный 5 3 2 3 2 2 2 2" xfId="29454"/>
    <cellStyle name="Процентный 5 3 2 3 2 2 2 3" xfId="38650"/>
    <cellStyle name="Процентный 5 3 2 3 2 2 2 4" xfId="47578"/>
    <cellStyle name="Процентный 5 3 2 3 2 2 2 5" xfId="56498"/>
    <cellStyle name="Процентный 5 3 2 3 2 2 3" xfId="12808"/>
    <cellStyle name="Процентный 5 3 2 3 2 2 4" xfId="16667"/>
    <cellStyle name="Процентный 5 3 2 3 2 2 5" xfId="20527"/>
    <cellStyle name="Процентный 5 3 2 3 2 2 6" xfId="25589"/>
    <cellStyle name="Процентный 5 3 2 3 2 2 7" xfId="34790"/>
    <cellStyle name="Процентный 5 3 2 3 2 2 8" xfId="43718"/>
    <cellStyle name="Процентный 5 3 2 3 2 2 9" xfId="52638"/>
    <cellStyle name="Процентный 5 3 2 3 2 3" xfId="7783"/>
    <cellStyle name="Процентный 5 3 2 3 2 3 2" xfId="7784"/>
    <cellStyle name="Процентный 5 3 2 3 2 3 2 2" xfId="28123"/>
    <cellStyle name="Процентный 5 3 2 3 2 3 2 3" xfId="37319"/>
    <cellStyle name="Процентный 5 3 2 3 2 3 2 4" xfId="46247"/>
    <cellStyle name="Процентный 5 3 2 3 2 3 2 5" xfId="55167"/>
    <cellStyle name="Процентный 5 3 2 3 2 3 3" xfId="15336"/>
    <cellStyle name="Процентный 5 3 2 3 2 3 4" xfId="19196"/>
    <cellStyle name="Процентный 5 3 2 3 2 3 5" xfId="24258"/>
    <cellStyle name="Процентный 5 3 2 3 2 3 6" xfId="33461"/>
    <cellStyle name="Процентный 5 3 2 3 2 3 7" xfId="42387"/>
    <cellStyle name="Процентный 5 3 2 3 2 3 8" xfId="51307"/>
    <cellStyle name="Процентный 5 3 2 3 2 4" xfId="7785"/>
    <cellStyle name="Процентный 5 3 2 3 2 4 2" xfId="30651"/>
    <cellStyle name="Процентный 5 3 2 3 2 4 3" xfId="39847"/>
    <cellStyle name="Процентный 5 3 2 3 2 4 4" xfId="48775"/>
    <cellStyle name="Процентный 5 3 2 3 2 4 5" xfId="57695"/>
    <cellStyle name="Процентный 5 3 2 3 2 5" xfId="7786"/>
    <cellStyle name="Процентный 5 3 2 3 2 5 2" xfId="26790"/>
    <cellStyle name="Процентный 5 3 2 3 2 5 3" xfId="35987"/>
    <cellStyle name="Процентный 5 3 2 3 2 5 4" xfId="44915"/>
    <cellStyle name="Процентный 5 3 2 3 2 5 5" xfId="53835"/>
    <cellStyle name="Процентный 5 3 2 3 2 6" xfId="14005"/>
    <cellStyle name="Процентный 5 3 2 3 2 7" xfId="17864"/>
    <cellStyle name="Процентный 5 3 2 3 2 8" xfId="21724"/>
    <cellStyle name="Процентный 5 3 2 3 2 9" xfId="11352"/>
    <cellStyle name="Процентный 5 3 2 3 3" xfId="7787"/>
    <cellStyle name="Процентный 5 3 2 3 3 2" xfId="7788"/>
    <cellStyle name="Процентный 5 3 2 3 3 2 2" xfId="28856"/>
    <cellStyle name="Процентный 5 3 2 3 3 2 3" xfId="38052"/>
    <cellStyle name="Процентный 5 3 2 3 3 2 4" xfId="46980"/>
    <cellStyle name="Процентный 5 3 2 3 3 2 5" xfId="55900"/>
    <cellStyle name="Процентный 5 3 2 3 3 3" xfId="12210"/>
    <cellStyle name="Процентный 5 3 2 3 3 4" xfId="16069"/>
    <cellStyle name="Процентный 5 3 2 3 3 5" xfId="19929"/>
    <cellStyle name="Процентный 5 3 2 3 3 6" xfId="24991"/>
    <cellStyle name="Процентный 5 3 2 3 3 7" xfId="34192"/>
    <cellStyle name="Процентный 5 3 2 3 3 8" xfId="43120"/>
    <cellStyle name="Процентный 5 3 2 3 3 9" xfId="52040"/>
    <cellStyle name="Процентный 5 3 2 3 4" xfId="7789"/>
    <cellStyle name="Процентный 5 3 2 3 4 2" xfId="7790"/>
    <cellStyle name="Процентный 5 3 2 3 4 2 2" xfId="27525"/>
    <cellStyle name="Процентный 5 3 2 3 4 2 3" xfId="36721"/>
    <cellStyle name="Процентный 5 3 2 3 4 2 4" xfId="45649"/>
    <cellStyle name="Процентный 5 3 2 3 4 2 5" xfId="54569"/>
    <cellStyle name="Процентный 5 3 2 3 4 3" xfId="14738"/>
    <cellStyle name="Процентный 5 3 2 3 4 4" xfId="18598"/>
    <cellStyle name="Процентный 5 3 2 3 4 5" xfId="23660"/>
    <cellStyle name="Процентный 5 3 2 3 4 6" xfId="32864"/>
    <cellStyle name="Процентный 5 3 2 3 4 7" xfId="41789"/>
    <cellStyle name="Процентный 5 3 2 3 4 8" xfId="50709"/>
    <cellStyle name="Процентный 5 3 2 3 5" xfId="7791"/>
    <cellStyle name="Процентный 5 3 2 3 5 2" xfId="30052"/>
    <cellStyle name="Процентный 5 3 2 3 5 3" xfId="39248"/>
    <cellStyle name="Процентный 5 3 2 3 5 4" xfId="48176"/>
    <cellStyle name="Процентный 5 3 2 3 5 5" xfId="57096"/>
    <cellStyle name="Процентный 5 3 2 3 6" xfId="7792"/>
    <cellStyle name="Процентный 5 3 2 3 6 2" xfId="26191"/>
    <cellStyle name="Процентный 5 3 2 3 6 3" xfId="35388"/>
    <cellStyle name="Процентный 5 3 2 3 6 4" xfId="44316"/>
    <cellStyle name="Процентный 5 3 2 3 6 5" xfId="53236"/>
    <cellStyle name="Процентный 5 3 2 3 7" xfId="13406"/>
    <cellStyle name="Процентный 5 3 2 3 8" xfId="17265"/>
    <cellStyle name="Процентный 5 3 2 3 9" xfId="21125"/>
    <cellStyle name="Процентный 5 3 2 4" xfId="7793"/>
    <cellStyle name="Процентный 5 3 2 4 10" xfId="22627"/>
    <cellStyle name="Процентный 5 3 2 4 11" xfId="31933"/>
    <cellStyle name="Процентный 5 3 2 4 12" xfId="40756"/>
    <cellStyle name="Процентный 5 3 2 4 13" xfId="49676"/>
    <cellStyle name="Процентный 5 3 2 4 2" xfId="7794"/>
    <cellStyle name="Процентный 5 3 2 4 2 2" xfId="7795"/>
    <cellStyle name="Процентный 5 3 2 4 2 2 2" xfId="28557"/>
    <cellStyle name="Процентный 5 3 2 4 2 2 3" xfId="37753"/>
    <cellStyle name="Процентный 5 3 2 4 2 2 4" xfId="46681"/>
    <cellStyle name="Процентный 5 3 2 4 2 2 5" xfId="55601"/>
    <cellStyle name="Процентный 5 3 2 4 2 3" xfId="11911"/>
    <cellStyle name="Процентный 5 3 2 4 2 4" xfId="15770"/>
    <cellStyle name="Процентный 5 3 2 4 2 5" xfId="19630"/>
    <cellStyle name="Процентный 5 3 2 4 2 6" xfId="24692"/>
    <cellStyle name="Процентный 5 3 2 4 2 7" xfId="33894"/>
    <cellStyle name="Процентный 5 3 2 4 2 8" xfId="42821"/>
    <cellStyle name="Процентный 5 3 2 4 2 9" xfId="51741"/>
    <cellStyle name="Процентный 5 3 2 4 3" xfId="7796"/>
    <cellStyle name="Процентный 5 3 2 4 3 2" xfId="7797"/>
    <cellStyle name="Процентный 5 3 2 4 3 2 2" xfId="27225"/>
    <cellStyle name="Процентный 5 3 2 4 3 2 3" xfId="36422"/>
    <cellStyle name="Процентный 5 3 2 4 3 2 4" xfId="45350"/>
    <cellStyle name="Процентный 5 3 2 4 3 2 5" xfId="54270"/>
    <cellStyle name="Процентный 5 3 2 4 3 3" xfId="14439"/>
    <cellStyle name="Процентный 5 3 2 4 3 4" xfId="18299"/>
    <cellStyle name="Процентный 5 3 2 4 3 5" xfId="23361"/>
    <cellStyle name="Процентный 5 3 2 4 3 6" xfId="32566"/>
    <cellStyle name="Процентный 5 3 2 4 3 7" xfId="41490"/>
    <cellStyle name="Процентный 5 3 2 4 3 8" xfId="50410"/>
    <cellStyle name="Процентный 5 3 2 4 4" xfId="7798"/>
    <cellStyle name="Процентный 5 3 2 4 4 2" xfId="30352"/>
    <cellStyle name="Процентный 5 3 2 4 4 3" xfId="39548"/>
    <cellStyle name="Процентный 5 3 2 4 4 4" xfId="48476"/>
    <cellStyle name="Процентный 5 3 2 4 4 5" xfId="57396"/>
    <cellStyle name="Процентный 5 3 2 4 5" xfId="7799"/>
    <cellStyle name="Процентный 5 3 2 4 5 2" xfId="26491"/>
    <cellStyle name="Процентный 5 3 2 4 5 3" xfId="35688"/>
    <cellStyle name="Процентный 5 3 2 4 5 4" xfId="44616"/>
    <cellStyle name="Процентный 5 3 2 4 5 5" xfId="53536"/>
    <cellStyle name="Процентный 5 3 2 4 6" xfId="13706"/>
    <cellStyle name="Процентный 5 3 2 4 7" xfId="17565"/>
    <cellStyle name="Процентный 5 3 2 4 8" xfId="21425"/>
    <cellStyle name="Процентный 5 3 2 4 9" xfId="10530"/>
    <cellStyle name="Процентный 5 3 2 5" xfId="7800"/>
    <cellStyle name="Процентный 5 3 2 5 10" xfId="51008"/>
    <cellStyle name="Процентный 5 3 2 5 2" xfId="7801"/>
    <cellStyle name="Процентный 5 3 2 5 2 2" xfId="7802"/>
    <cellStyle name="Процентный 5 3 2 5 2 2 2" xfId="29155"/>
    <cellStyle name="Процентный 5 3 2 5 2 2 3" xfId="38351"/>
    <cellStyle name="Процентный 5 3 2 5 2 2 4" xfId="47279"/>
    <cellStyle name="Процентный 5 3 2 5 2 2 5" xfId="56199"/>
    <cellStyle name="Процентный 5 3 2 5 2 3" xfId="12509"/>
    <cellStyle name="Процентный 5 3 2 5 2 4" xfId="16368"/>
    <cellStyle name="Процентный 5 3 2 5 2 5" xfId="20228"/>
    <cellStyle name="Процентный 5 3 2 5 2 6" xfId="25290"/>
    <cellStyle name="Процентный 5 3 2 5 2 7" xfId="34491"/>
    <cellStyle name="Процентный 5 3 2 5 2 8" xfId="43419"/>
    <cellStyle name="Процентный 5 3 2 5 2 9" xfId="52339"/>
    <cellStyle name="Процентный 5 3 2 5 3" xfId="7803"/>
    <cellStyle name="Процентный 5 3 2 5 3 2" xfId="27824"/>
    <cellStyle name="Процентный 5 3 2 5 3 3" xfId="37020"/>
    <cellStyle name="Процентный 5 3 2 5 3 4" xfId="45948"/>
    <cellStyle name="Процентный 5 3 2 5 3 5" xfId="54868"/>
    <cellStyle name="Процентный 5 3 2 5 4" xfId="11529"/>
    <cellStyle name="Процентный 5 3 2 5 5" xfId="15037"/>
    <cellStyle name="Процентный 5 3 2 5 6" xfId="18897"/>
    <cellStyle name="Процентный 5 3 2 5 7" xfId="23959"/>
    <cellStyle name="Процентный 5 3 2 5 8" xfId="33162"/>
    <cellStyle name="Процентный 5 3 2 5 9" xfId="42088"/>
    <cellStyle name="Процентный 5 3 2 6" xfId="7804"/>
    <cellStyle name="Процентный 5 3 2 6 2" xfId="7805"/>
    <cellStyle name="Процентный 5 3 2 6 2 2" xfId="28304"/>
    <cellStyle name="Процентный 5 3 2 6 2 3" xfId="37500"/>
    <cellStyle name="Процентный 5 3 2 6 2 4" xfId="46428"/>
    <cellStyle name="Процентный 5 3 2 6 2 5" xfId="55348"/>
    <cellStyle name="Процентный 5 3 2 6 3" xfId="11658"/>
    <cellStyle name="Процентный 5 3 2 6 4" xfId="15517"/>
    <cellStyle name="Процентный 5 3 2 6 5" xfId="19377"/>
    <cellStyle name="Процентный 5 3 2 6 6" xfId="24439"/>
    <cellStyle name="Процентный 5 3 2 6 7" xfId="33641"/>
    <cellStyle name="Процентный 5 3 2 6 8" xfId="42568"/>
    <cellStyle name="Процентный 5 3 2 6 9" xfId="51488"/>
    <cellStyle name="Процентный 5 3 2 7" xfId="7806"/>
    <cellStyle name="Процентный 5 3 2 7 2" xfId="7807"/>
    <cellStyle name="Процентный 5 3 2 7 2 2" xfId="26972"/>
    <cellStyle name="Процентный 5 3 2 7 2 3" xfId="36169"/>
    <cellStyle name="Процентный 5 3 2 7 2 4" xfId="45097"/>
    <cellStyle name="Процентный 5 3 2 7 2 5" xfId="54017"/>
    <cellStyle name="Процентный 5 3 2 7 3" xfId="14186"/>
    <cellStyle name="Процентный 5 3 2 7 4" xfId="18046"/>
    <cellStyle name="Процентный 5 3 2 7 5" xfId="23108"/>
    <cellStyle name="Процентный 5 3 2 7 6" xfId="32316"/>
    <cellStyle name="Процентный 5 3 2 7 7" xfId="41237"/>
    <cellStyle name="Процентный 5 3 2 7 8" xfId="50157"/>
    <cellStyle name="Процентный 5 3 2 8" xfId="7808"/>
    <cellStyle name="Процентный 5 3 2 8 2" xfId="29753"/>
    <cellStyle name="Процентный 5 3 2 8 3" xfId="38949"/>
    <cellStyle name="Процентный 5 3 2 8 4" xfId="47877"/>
    <cellStyle name="Процентный 5 3 2 8 5" xfId="56797"/>
    <cellStyle name="Процентный 5 3 2 9" xfId="7809"/>
    <cellStyle name="Процентный 5 3 2 9 2" xfId="25888"/>
    <cellStyle name="Процентный 5 3 2 9 3" xfId="35089"/>
    <cellStyle name="Процентный 5 3 2 9 4" xfId="44017"/>
    <cellStyle name="Процентный 5 3 2 9 5" xfId="52937"/>
    <cellStyle name="Процентный 5 3 20" xfId="12922"/>
    <cellStyle name="Процентный 5 3 21" xfId="16781"/>
    <cellStyle name="Процентный 5 3 22" xfId="20641"/>
    <cellStyle name="Процентный 5 3 23" xfId="10241"/>
    <cellStyle name="Процентный 5 3 24" xfId="21842"/>
    <cellStyle name="Процентный 5 3 25" xfId="31910"/>
    <cellStyle name="Процентный 5 3 26" xfId="39972"/>
    <cellStyle name="Процентный 5 3 27" xfId="48892"/>
    <cellStyle name="Процентный 5 3 3" xfId="7810"/>
    <cellStyle name="Процентный 5 3 3 10" xfId="16967"/>
    <cellStyle name="Процентный 5 3 3 11" xfId="20827"/>
    <cellStyle name="Процентный 5 3 3 12" xfId="10288"/>
    <cellStyle name="Процентный 5 3 3 13" xfId="22028"/>
    <cellStyle name="Процентный 5 3 3 14" xfId="31934"/>
    <cellStyle name="Процентный 5 3 3 15" xfId="40158"/>
    <cellStyle name="Процентный 5 3 3 16" xfId="49078"/>
    <cellStyle name="Процентный 5 3 3 2" xfId="7811"/>
    <cellStyle name="Процентный 5 3 3 2 10" xfId="10832"/>
    <cellStyle name="Процентный 5 3 3 2 11" xfId="22327"/>
    <cellStyle name="Процентный 5 3 3 2 12" xfId="31935"/>
    <cellStyle name="Процентный 5 3 3 2 13" xfId="40457"/>
    <cellStyle name="Процентный 5 3 3 2 14" xfId="49377"/>
    <cellStyle name="Процентный 5 3 3 2 2" xfId="7812"/>
    <cellStyle name="Процентный 5 3 3 2 2 10" xfId="22927"/>
    <cellStyle name="Процентный 5 3 3 2 2 11" xfId="31936"/>
    <cellStyle name="Процентный 5 3 3 2 2 12" xfId="41056"/>
    <cellStyle name="Процентный 5 3 3 2 2 13" xfId="49976"/>
    <cellStyle name="Процентный 5 3 3 2 2 2" xfId="7813"/>
    <cellStyle name="Процентный 5 3 3 2 2 2 2" xfId="7814"/>
    <cellStyle name="Процентный 5 3 3 2 2 2 2 2" xfId="29455"/>
    <cellStyle name="Процентный 5 3 3 2 2 2 2 3" xfId="38651"/>
    <cellStyle name="Процентный 5 3 3 2 2 2 2 4" xfId="47579"/>
    <cellStyle name="Процентный 5 3 3 2 2 2 2 5" xfId="56499"/>
    <cellStyle name="Процентный 5 3 3 2 2 2 3" xfId="12809"/>
    <cellStyle name="Процентный 5 3 3 2 2 2 4" xfId="16668"/>
    <cellStyle name="Процентный 5 3 3 2 2 2 5" xfId="20528"/>
    <cellStyle name="Процентный 5 3 3 2 2 2 6" xfId="25590"/>
    <cellStyle name="Процентный 5 3 3 2 2 2 7" xfId="34791"/>
    <cellStyle name="Процентный 5 3 3 2 2 2 8" xfId="43719"/>
    <cellStyle name="Процентный 5 3 3 2 2 2 9" xfId="52639"/>
    <cellStyle name="Процентный 5 3 3 2 2 3" xfId="7815"/>
    <cellStyle name="Процентный 5 3 3 2 2 3 2" xfId="7816"/>
    <cellStyle name="Процентный 5 3 3 2 2 3 2 2" xfId="28124"/>
    <cellStyle name="Процентный 5 3 3 2 2 3 2 3" xfId="37320"/>
    <cellStyle name="Процентный 5 3 3 2 2 3 2 4" xfId="46248"/>
    <cellStyle name="Процентный 5 3 3 2 2 3 2 5" xfId="55168"/>
    <cellStyle name="Процентный 5 3 3 2 2 3 3" xfId="15337"/>
    <cellStyle name="Процентный 5 3 3 2 2 3 4" xfId="19197"/>
    <cellStyle name="Процентный 5 3 3 2 2 3 5" xfId="24259"/>
    <cellStyle name="Процентный 5 3 3 2 2 3 6" xfId="33462"/>
    <cellStyle name="Процентный 5 3 3 2 2 3 7" xfId="42388"/>
    <cellStyle name="Процентный 5 3 3 2 2 3 8" xfId="51308"/>
    <cellStyle name="Процентный 5 3 3 2 2 4" xfId="7817"/>
    <cellStyle name="Процентный 5 3 3 2 2 4 2" xfId="30652"/>
    <cellStyle name="Процентный 5 3 3 2 2 4 3" xfId="39848"/>
    <cellStyle name="Процентный 5 3 3 2 2 4 4" xfId="48776"/>
    <cellStyle name="Процентный 5 3 3 2 2 4 5" xfId="57696"/>
    <cellStyle name="Процентный 5 3 3 2 2 5" xfId="7818"/>
    <cellStyle name="Процентный 5 3 3 2 2 5 2" xfId="26791"/>
    <cellStyle name="Процентный 5 3 3 2 2 5 3" xfId="35988"/>
    <cellStyle name="Процентный 5 3 3 2 2 5 4" xfId="44916"/>
    <cellStyle name="Процентный 5 3 3 2 2 5 5" xfId="53836"/>
    <cellStyle name="Процентный 5 3 3 2 2 6" xfId="14006"/>
    <cellStyle name="Процентный 5 3 3 2 2 7" xfId="17865"/>
    <cellStyle name="Процентный 5 3 3 2 2 8" xfId="21725"/>
    <cellStyle name="Процентный 5 3 3 2 2 9" xfId="11353"/>
    <cellStyle name="Процентный 5 3 3 2 3" xfId="7819"/>
    <cellStyle name="Процентный 5 3 3 2 3 2" xfId="7820"/>
    <cellStyle name="Процентный 5 3 3 2 3 2 2" xfId="28857"/>
    <cellStyle name="Процентный 5 3 3 2 3 2 3" xfId="38053"/>
    <cellStyle name="Процентный 5 3 3 2 3 2 4" xfId="46981"/>
    <cellStyle name="Процентный 5 3 3 2 3 2 5" xfId="55901"/>
    <cellStyle name="Процентный 5 3 3 2 3 3" xfId="12211"/>
    <cellStyle name="Процентный 5 3 3 2 3 4" xfId="16070"/>
    <cellStyle name="Процентный 5 3 3 2 3 5" xfId="19930"/>
    <cellStyle name="Процентный 5 3 3 2 3 6" xfId="24992"/>
    <cellStyle name="Процентный 5 3 3 2 3 7" xfId="34193"/>
    <cellStyle name="Процентный 5 3 3 2 3 8" xfId="43121"/>
    <cellStyle name="Процентный 5 3 3 2 3 9" xfId="52041"/>
    <cellStyle name="Процентный 5 3 3 2 4" xfId="7821"/>
    <cellStyle name="Процентный 5 3 3 2 4 2" xfId="7822"/>
    <cellStyle name="Процентный 5 3 3 2 4 2 2" xfId="27526"/>
    <cellStyle name="Процентный 5 3 3 2 4 2 3" xfId="36722"/>
    <cellStyle name="Процентный 5 3 3 2 4 2 4" xfId="45650"/>
    <cellStyle name="Процентный 5 3 3 2 4 2 5" xfId="54570"/>
    <cellStyle name="Процентный 5 3 3 2 4 3" xfId="14739"/>
    <cellStyle name="Процентный 5 3 3 2 4 4" xfId="18599"/>
    <cellStyle name="Процентный 5 3 3 2 4 5" xfId="23661"/>
    <cellStyle name="Процентный 5 3 3 2 4 6" xfId="32865"/>
    <cellStyle name="Процентный 5 3 3 2 4 7" xfId="41790"/>
    <cellStyle name="Процентный 5 3 3 2 4 8" xfId="50710"/>
    <cellStyle name="Процентный 5 3 3 2 5" xfId="7823"/>
    <cellStyle name="Процентный 5 3 3 2 5 2" xfId="30053"/>
    <cellStyle name="Процентный 5 3 3 2 5 3" xfId="39249"/>
    <cellStyle name="Процентный 5 3 3 2 5 4" xfId="48177"/>
    <cellStyle name="Процентный 5 3 3 2 5 5" xfId="57097"/>
    <cellStyle name="Процентный 5 3 3 2 6" xfId="7824"/>
    <cellStyle name="Процентный 5 3 3 2 6 2" xfId="26192"/>
    <cellStyle name="Процентный 5 3 3 2 6 3" xfId="35389"/>
    <cellStyle name="Процентный 5 3 3 2 6 4" xfId="44317"/>
    <cellStyle name="Процентный 5 3 3 2 6 5" xfId="53237"/>
    <cellStyle name="Процентный 5 3 3 2 7" xfId="13407"/>
    <cellStyle name="Процентный 5 3 3 2 8" xfId="17266"/>
    <cellStyle name="Процентный 5 3 3 2 9" xfId="21126"/>
    <cellStyle name="Процентный 5 3 3 3" xfId="7825"/>
    <cellStyle name="Процентный 5 3 3 3 10" xfId="22628"/>
    <cellStyle name="Процентный 5 3 3 3 11" xfId="31937"/>
    <cellStyle name="Процентный 5 3 3 3 12" xfId="40757"/>
    <cellStyle name="Процентный 5 3 3 3 13" xfId="49677"/>
    <cellStyle name="Процентный 5 3 3 3 2" xfId="7826"/>
    <cellStyle name="Процентный 5 3 3 3 2 2" xfId="7827"/>
    <cellStyle name="Процентный 5 3 3 3 2 2 2" xfId="28558"/>
    <cellStyle name="Процентный 5 3 3 3 2 2 3" xfId="37754"/>
    <cellStyle name="Процентный 5 3 3 3 2 2 4" xfId="46682"/>
    <cellStyle name="Процентный 5 3 3 3 2 2 5" xfId="55602"/>
    <cellStyle name="Процентный 5 3 3 3 2 3" xfId="11912"/>
    <cellStyle name="Процентный 5 3 3 3 2 4" xfId="15771"/>
    <cellStyle name="Процентный 5 3 3 3 2 5" xfId="19631"/>
    <cellStyle name="Процентный 5 3 3 3 2 6" xfId="24693"/>
    <cellStyle name="Процентный 5 3 3 3 2 7" xfId="33895"/>
    <cellStyle name="Процентный 5 3 3 3 2 8" xfId="42822"/>
    <cellStyle name="Процентный 5 3 3 3 2 9" xfId="51742"/>
    <cellStyle name="Процентный 5 3 3 3 3" xfId="7828"/>
    <cellStyle name="Процентный 5 3 3 3 3 2" xfId="7829"/>
    <cellStyle name="Процентный 5 3 3 3 3 2 2" xfId="27226"/>
    <cellStyle name="Процентный 5 3 3 3 3 2 3" xfId="36423"/>
    <cellStyle name="Процентный 5 3 3 3 3 2 4" xfId="45351"/>
    <cellStyle name="Процентный 5 3 3 3 3 2 5" xfId="54271"/>
    <cellStyle name="Процентный 5 3 3 3 3 3" xfId="14440"/>
    <cellStyle name="Процентный 5 3 3 3 3 4" xfId="18300"/>
    <cellStyle name="Процентный 5 3 3 3 3 5" xfId="23362"/>
    <cellStyle name="Процентный 5 3 3 3 3 6" xfId="32567"/>
    <cellStyle name="Процентный 5 3 3 3 3 7" xfId="41491"/>
    <cellStyle name="Процентный 5 3 3 3 3 8" xfId="50411"/>
    <cellStyle name="Процентный 5 3 3 3 4" xfId="7830"/>
    <cellStyle name="Процентный 5 3 3 3 4 2" xfId="30353"/>
    <cellStyle name="Процентный 5 3 3 3 4 3" xfId="39549"/>
    <cellStyle name="Процентный 5 3 3 3 4 4" xfId="48477"/>
    <cellStyle name="Процентный 5 3 3 3 4 5" xfId="57397"/>
    <cellStyle name="Процентный 5 3 3 3 5" xfId="7831"/>
    <cellStyle name="Процентный 5 3 3 3 5 2" xfId="26492"/>
    <cellStyle name="Процентный 5 3 3 3 5 3" xfId="35689"/>
    <cellStyle name="Процентный 5 3 3 3 5 4" xfId="44617"/>
    <cellStyle name="Процентный 5 3 3 3 5 5" xfId="53537"/>
    <cellStyle name="Процентный 5 3 3 3 6" xfId="13707"/>
    <cellStyle name="Процентный 5 3 3 3 7" xfId="17566"/>
    <cellStyle name="Процентный 5 3 3 3 8" xfId="21426"/>
    <cellStyle name="Процентный 5 3 3 3 9" xfId="10531"/>
    <cellStyle name="Процентный 5 3 3 4" xfId="7832"/>
    <cellStyle name="Процентный 5 3 3 4 10" xfId="51009"/>
    <cellStyle name="Процентный 5 3 3 4 2" xfId="7833"/>
    <cellStyle name="Процентный 5 3 3 4 2 2" xfId="7834"/>
    <cellStyle name="Процентный 5 3 3 4 2 2 2" xfId="29156"/>
    <cellStyle name="Процентный 5 3 3 4 2 2 3" xfId="38352"/>
    <cellStyle name="Процентный 5 3 3 4 2 2 4" xfId="47280"/>
    <cellStyle name="Процентный 5 3 3 4 2 2 5" xfId="56200"/>
    <cellStyle name="Процентный 5 3 3 4 2 3" xfId="12510"/>
    <cellStyle name="Процентный 5 3 3 4 2 4" xfId="16369"/>
    <cellStyle name="Процентный 5 3 3 4 2 5" xfId="20229"/>
    <cellStyle name="Процентный 5 3 3 4 2 6" xfId="25291"/>
    <cellStyle name="Процентный 5 3 3 4 2 7" xfId="34492"/>
    <cellStyle name="Процентный 5 3 3 4 2 8" xfId="43420"/>
    <cellStyle name="Процентный 5 3 3 4 2 9" xfId="52340"/>
    <cellStyle name="Процентный 5 3 3 4 3" xfId="7835"/>
    <cellStyle name="Процентный 5 3 3 4 3 2" xfId="27825"/>
    <cellStyle name="Процентный 5 3 3 4 3 3" xfId="37021"/>
    <cellStyle name="Процентный 5 3 3 4 3 4" xfId="45949"/>
    <cellStyle name="Процентный 5 3 3 4 3 5" xfId="54869"/>
    <cellStyle name="Процентный 5 3 3 4 4" xfId="11530"/>
    <cellStyle name="Процентный 5 3 3 4 5" xfId="15038"/>
    <cellStyle name="Процентный 5 3 3 4 6" xfId="18898"/>
    <cellStyle name="Процентный 5 3 3 4 7" xfId="23960"/>
    <cellStyle name="Процентный 5 3 3 4 8" xfId="33163"/>
    <cellStyle name="Процентный 5 3 3 4 9" xfId="42089"/>
    <cellStyle name="Процентный 5 3 3 5" xfId="7836"/>
    <cellStyle name="Процентный 5 3 3 5 2" xfId="7837"/>
    <cellStyle name="Процентный 5 3 3 5 2 2" xfId="28275"/>
    <cellStyle name="Процентный 5 3 3 5 2 3" xfId="37471"/>
    <cellStyle name="Процентный 5 3 3 5 2 4" xfId="46399"/>
    <cellStyle name="Процентный 5 3 3 5 2 5" xfId="55319"/>
    <cellStyle name="Процентный 5 3 3 5 3" xfId="11629"/>
    <cellStyle name="Процентный 5 3 3 5 4" xfId="15488"/>
    <cellStyle name="Процентный 5 3 3 5 5" xfId="19348"/>
    <cellStyle name="Процентный 5 3 3 5 6" xfId="24410"/>
    <cellStyle name="Процентный 5 3 3 5 7" xfId="33612"/>
    <cellStyle name="Процентный 5 3 3 5 8" xfId="42539"/>
    <cellStyle name="Процентный 5 3 3 5 9" xfId="51459"/>
    <cellStyle name="Процентный 5 3 3 6" xfId="7838"/>
    <cellStyle name="Процентный 5 3 3 6 2" xfId="7839"/>
    <cellStyle name="Процентный 5 3 3 6 2 2" xfId="26943"/>
    <cellStyle name="Процентный 5 3 3 6 2 3" xfId="36140"/>
    <cellStyle name="Процентный 5 3 3 6 2 4" xfId="45068"/>
    <cellStyle name="Процентный 5 3 3 6 2 5" xfId="53988"/>
    <cellStyle name="Процентный 5 3 3 6 3" xfId="14157"/>
    <cellStyle name="Процентный 5 3 3 6 4" xfId="18017"/>
    <cellStyle name="Процентный 5 3 3 6 5" xfId="23079"/>
    <cellStyle name="Процентный 5 3 3 6 6" xfId="32306"/>
    <cellStyle name="Процентный 5 3 3 6 7" xfId="41208"/>
    <cellStyle name="Процентный 5 3 3 6 8" xfId="50128"/>
    <cellStyle name="Процентный 5 3 3 7" xfId="7840"/>
    <cellStyle name="Процентный 5 3 3 7 2" xfId="29754"/>
    <cellStyle name="Процентный 5 3 3 7 3" xfId="38950"/>
    <cellStyle name="Процентный 5 3 3 7 4" xfId="47878"/>
    <cellStyle name="Процентный 5 3 3 7 5" xfId="56798"/>
    <cellStyle name="Процентный 5 3 3 8" xfId="7841"/>
    <cellStyle name="Процентный 5 3 3 8 2" xfId="25889"/>
    <cellStyle name="Процентный 5 3 3 8 3" xfId="35090"/>
    <cellStyle name="Процентный 5 3 3 8 4" xfId="44018"/>
    <cellStyle name="Процентный 5 3 3 8 5" xfId="52938"/>
    <cellStyle name="Процентный 5 3 3 9" xfId="13108"/>
    <cellStyle name="Процентный 5 3 4" xfId="7842"/>
    <cellStyle name="Процентный 5 3 4 10" xfId="16968"/>
    <cellStyle name="Процентный 5 3 4 11" xfId="20828"/>
    <cellStyle name="Процентный 5 3 4 12" xfId="10310"/>
    <cellStyle name="Процентный 5 3 4 13" xfId="22029"/>
    <cellStyle name="Процентный 5 3 4 14" xfId="31938"/>
    <cellStyle name="Процентный 5 3 4 15" xfId="40159"/>
    <cellStyle name="Процентный 5 3 4 16" xfId="49079"/>
    <cellStyle name="Процентный 5 3 4 2" xfId="7843"/>
    <cellStyle name="Процентный 5 3 4 2 10" xfId="10833"/>
    <cellStyle name="Процентный 5 3 4 2 11" xfId="22328"/>
    <cellStyle name="Процентный 5 3 4 2 12" xfId="31939"/>
    <cellStyle name="Процентный 5 3 4 2 13" xfId="40458"/>
    <cellStyle name="Процентный 5 3 4 2 14" xfId="49378"/>
    <cellStyle name="Процентный 5 3 4 2 2" xfId="7844"/>
    <cellStyle name="Процентный 5 3 4 2 2 10" xfId="22928"/>
    <cellStyle name="Процентный 5 3 4 2 2 11" xfId="31940"/>
    <cellStyle name="Процентный 5 3 4 2 2 12" xfId="41057"/>
    <cellStyle name="Процентный 5 3 4 2 2 13" xfId="49977"/>
    <cellStyle name="Процентный 5 3 4 2 2 2" xfId="7845"/>
    <cellStyle name="Процентный 5 3 4 2 2 2 2" xfId="7846"/>
    <cellStyle name="Процентный 5 3 4 2 2 2 2 2" xfId="29456"/>
    <cellStyle name="Процентный 5 3 4 2 2 2 2 3" xfId="38652"/>
    <cellStyle name="Процентный 5 3 4 2 2 2 2 4" xfId="47580"/>
    <cellStyle name="Процентный 5 3 4 2 2 2 2 5" xfId="56500"/>
    <cellStyle name="Процентный 5 3 4 2 2 2 3" xfId="12810"/>
    <cellStyle name="Процентный 5 3 4 2 2 2 4" xfId="16669"/>
    <cellStyle name="Процентный 5 3 4 2 2 2 5" xfId="20529"/>
    <cellStyle name="Процентный 5 3 4 2 2 2 6" xfId="25591"/>
    <cellStyle name="Процентный 5 3 4 2 2 2 7" xfId="34792"/>
    <cellStyle name="Процентный 5 3 4 2 2 2 8" xfId="43720"/>
    <cellStyle name="Процентный 5 3 4 2 2 2 9" xfId="52640"/>
    <cellStyle name="Процентный 5 3 4 2 2 3" xfId="7847"/>
    <cellStyle name="Процентный 5 3 4 2 2 3 2" xfId="7848"/>
    <cellStyle name="Процентный 5 3 4 2 2 3 2 2" xfId="28125"/>
    <cellStyle name="Процентный 5 3 4 2 2 3 2 3" xfId="37321"/>
    <cellStyle name="Процентный 5 3 4 2 2 3 2 4" xfId="46249"/>
    <cellStyle name="Процентный 5 3 4 2 2 3 2 5" xfId="55169"/>
    <cellStyle name="Процентный 5 3 4 2 2 3 3" xfId="15338"/>
    <cellStyle name="Процентный 5 3 4 2 2 3 4" xfId="19198"/>
    <cellStyle name="Процентный 5 3 4 2 2 3 5" xfId="24260"/>
    <cellStyle name="Процентный 5 3 4 2 2 3 6" xfId="33463"/>
    <cellStyle name="Процентный 5 3 4 2 2 3 7" xfId="42389"/>
    <cellStyle name="Процентный 5 3 4 2 2 3 8" xfId="51309"/>
    <cellStyle name="Процентный 5 3 4 2 2 4" xfId="7849"/>
    <cellStyle name="Процентный 5 3 4 2 2 4 2" xfId="30653"/>
    <cellStyle name="Процентный 5 3 4 2 2 4 3" xfId="39849"/>
    <cellStyle name="Процентный 5 3 4 2 2 4 4" xfId="48777"/>
    <cellStyle name="Процентный 5 3 4 2 2 4 5" xfId="57697"/>
    <cellStyle name="Процентный 5 3 4 2 2 5" xfId="7850"/>
    <cellStyle name="Процентный 5 3 4 2 2 5 2" xfId="26792"/>
    <cellStyle name="Процентный 5 3 4 2 2 5 3" xfId="35989"/>
    <cellStyle name="Процентный 5 3 4 2 2 5 4" xfId="44917"/>
    <cellStyle name="Процентный 5 3 4 2 2 5 5" xfId="53837"/>
    <cellStyle name="Процентный 5 3 4 2 2 6" xfId="14007"/>
    <cellStyle name="Процентный 5 3 4 2 2 7" xfId="17866"/>
    <cellStyle name="Процентный 5 3 4 2 2 8" xfId="21726"/>
    <cellStyle name="Процентный 5 3 4 2 2 9" xfId="11354"/>
    <cellStyle name="Процентный 5 3 4 2 3" xfId="7851"/>
    <cellStyle name="Процентный 5 3 4 2 3 2" xfId="7852"/>
    <cellStyle name="Процентный 5 3 4 2 3 2 2" xfId="28858"/>
    <cellStyle name="Процентный 5 3 4 2 3 2 3" xfId="38054"/>
    <cellStyle name="Процентный 5 3 4 2 3 2 4" xfId="46982"/>
    <cellStyle name="Процентный 5 3 4 2 3 2 5" xfId="55902"/>
    <cellStyle name="Процентный 5 3 4 2 3 3" xfId="12212"/>
    <cellStyle name="Процентный 5 3 4 2 3 4" xfId="16071"/>
    <cellStyle name="Процентный 5 3 4 2 3 5" xfId="19931"/>
    <cellStyle name="Процентный 5 3 4 2 3 6" xfId="24993"/>
    <cellStyle name="Процентный 5 3 4 2 3 7" xfId="34194"/>
    <cellStyle name="Процентный 5 3 4 2 3 8" xfId="43122"/>
    <cellStyle name="Процентный 5 3 4 2 3 9" xfId="52042"/>
    <cellStyle name="Процентный 5 3 4 2 4" xfId="7853"/>
    <cellStyle name="Процентный 5 3 4 2 4 2" xfId="7854"/>
    <cellStyle name="Процентный 5 3 4 2 4 2 2" xfId="27527"/>
    <cellStyle name="Процентный 5 3 4 2 4 2 3" xfId="36723"/>
    <cellStyle name="Процентный 5 3 4 2 4 2 4" xfId="45651"/>
    <cellStyle name="Процентный 5 3 4 2 4 2 5" xfId="54571"/>
    <cellStyle name="Процентный 5 3 4 2 4 3" xfId="14740"/>
    <cellStyle name="Процентный 5 3 4 2 4 4" xfId="18600"/>
    <cellStyle name="Процентный 5 3 4 2 4 5" xfId="23662"/>
    <cellStyle name="Процентный 5 3 4 2 4 6" xfId="32866"/>
    <cellStyle name="Процентный 5 3 4 2 4 7" xfId="41791"/>
    <cellStyle name="Процентный 5 3 4 2 4 8" xfId="50711"/>
    <cellStyle name="Процентный 5 3 4 2 5" xfId="7855"/>
    <cellStyle name="Процентный 5 3 4 2 5 2" xfId="30054"/>
    <cellStyle name="Процентный 5 3 4 2 5 3" xfId="39250"/>
    <cellStyle name="Процентный 5 3 4 2 5 4" xfId="48178"/>
    <cellStyle name="Процентный 5 3 4 2 5 5" xfId="57098"/>
    <cellStyle name="Процентный 5 3 4 2 6" xfId="7856"/>
    <cellStyle name="Процентный 5 3 4 2 6 2" xfId="26193"/>
    <cellStyle name="Процентный 5 3 4 2 6 3" xfId="35390"/>
    <cellStyle name="Процентный 5 3 4 2 6 4" xfId="44318"/>
    <cellStyle name="Процентный 5 3 4 2 6 5" xfId="53238"/>
    <cellStyle name="Процентный 5 3 4 2 7" xfId="13408"/>
    <cellStyle name="Процентный 5 3 4 2 8" xfId="17267"/>
    <cellStyle name="Процентный 5 3 4 2 9" xfId="21127"/>
    <cellStyle name="Процентный 5 3 4 3" xfId="7857"/>
    <cellStyle name="Процентный 5 3 4 3 10" xfId="22629"/>
    <cellStyle name="Процентный 5 3 4 3 11" xfId="31941"/>
    <cellStyle name="Процентный 5 3 4 3 12" xfId="40758"/>
    <cellStyle name="Процентный 5 3 4 3 13" xfId="49678"/>
    <cellStyle name="Процентный 5 3 4 3 2" xfId="7858"/>
    <cellStyle name="Процентный 5 3 4 3 2 2" xfId="7859"/>
    <cellStyle name="Процентный 5 3 4 3 2 2 2" xfId="28559"/>
    <cellStyle name="Процентный 5 3 4 3 2 2 3" xfId="37755"/>
    <cellStyle name="Процентный 5 3 4 3 2 2 4" xfId="46683"/>
    <cellStyle name="Процентный 5 3 4 3 2 2 5" xfId="55603"/>
    <cellStyle name="Процентный 5 3 4 3 2 3" xfId="11913"/>
    <cellStyle name="Процентный 5 3 4 3 2 4" xfId="15772"/>
    <cellStyle name="Процентный 5 3 4 3 2 5" xfId="19632"/>
    <cellStyle name="Процентный 5 3 4 3 2 6" xfId="24694"/>
    <cellStyle name="Процентный 5 3 4 3 2 7" xfId="33896"/>
    <cellStyle name="Процентный 5 3 4 3 2 8" xfId="42823"/>
    <cellStyle name="Процентный 5 3 4 3 2 9" xfId="51743"/>
    <cellStyle name="Процентный 5 3 4 3 3" xfId="7860"/>
    <cellStyle name="Процентный 5 3 4 3 3 2" xfId="7861"/>
    <cellStyle name="Процентный 5 3 4 3 3 2 2" xfId="27227"/>
    <cellStyle name="Процентный 5 3 4 3 3 2 3" xfId="36424"/>
    <cellStyle name="Процентный 5 3 4 3 3 2 4" xfId="45352"/>
    <cellStyle name="Процентный 5 3 4 3 3 2 5" xfId="54272"/>
    <cellStyle name="Процентный 5 3 4 3 3 3" xfId="14441"/>
    <cellStyle name="Процентный 5 3 4 3 3 4" xfId="18301"/>
    <cellStyle name="Процентный 5 3 4 3 3 5" xfId="23363"/>
    <cellStyle name="Процентный 5 3 4 3 3 6" xfId="32568"/>
    <cellStyle name="Процентный 5 3 4 3 3 7" xfId="41492"/>
    <cellStyle name="Процентный 5 3 4 3 3 8" xfId="50412"/>
    <cellStyle name="Процентный 5 3 4 3 4" xfId="7862"/>
    <cellStyle name="Процентный 5 3 4 3 4 2" xfId="30354"/>
    <cellStyle name="Процентный 5 3 4 3 4 3" xfId="39550"/>
    <cellStyle name="Процентный 5 3 4 3 4 4" xfId="48478"/>
    <cellStyle name="Процентный 5 3 4 3 4 5" xfId="57398"/>
    <cellStyle name="Процентный 5 3 4 3 5" xfId="7863"/>
    <cellStyle name="Процентный 5 3 4 3 5 2" xfId="26493"/>
    <cellStyle name="Процентный 5 3 4 3 5 3" xfId="35690"/>
    <cellStyle name="Процентный 5 3 4 3 5 4" xfId="44618"/>
    <cellStyle name="Процентный 5 3 4 3 5 5" xfId="53538"/>
    <cellStyle name="Процентный 5 3 4 3 6" xfId="13708"/>
    <cellStyle name="Процентный 5 3 4 3 7" xfId="17567"/>
    <cellStyle name="Процентный 5 3 4 3 8" xfId="21427"/>
    <cellStyle name="Процентный 5 3 4 3 9" xfId="10532"/>
    <cellStyle name="Процентный 5 3 4 4" xfId="7864"/>
    <cellStyle name="Процентный 5 3 4 4 10" xfId="51010"/>
    <cellStyle name="Процентный 5 3 4 4 2" xfId="7865"/>
    <cellStyle name="Процентный 5 3 4 4 2 2" xfId="7866"/>
    <cellStyle name="Процентный 5 3 4 4 2 2 2" xfId="29157"/>
    <cellStyle name="Процентный 5 3 4 4 2 2 3" xfId="38353"/>
    <cellStyle name="Процентный 5 3 4 4 2 2 4" xfId="47281"/>
    <cellStyle name="Процентный 5 3 4 4 2 2 5" xfId="56201"/>
    <cellStyle name="Процентный 5 3 4 4 2 3" xfId="12511"/>
    <cellStyle name="Процентный 5 3 4 4 2 4" xfId="16370"/>
    <cellStyle name="Процентный 5 3 4 4 2 5" xfId="20230"/>
    <cellStyle name="Процентный 5 3 4 4 2 6" xfId="25292"/>
    <cellStyle name="Процентный 5 3 4 4 2 7" xfId="34493"/>
    <cellStyle name="Процентный 5 3 4 4 2 8" xfId="43421"/>
    <cellStyle name="Процентный 5 3 4 4 2 9" xfId="52341"/>
    <cellStyle name="Процентный 5 3 4 4 3" xfId="7867"/>
    <cellStyle name="Процентный 5 3 4 4 3 2" xfId="27826"/>
    <cellStyle name="Процентный 5 3 4 4 3 3" xfId="37022"/>
    <cellStyle name="Процентный 5 3 4 4 3 4" xfId="45950"/>
    <cellStyle name="Процентный 5 3 4 4 3 5" xfId="54870"/>
    <cellStyle name="Процентный 5 3 4 4 4" xfId="11531"/>
    <cellStyle name="Процентный 5 3 4 4 5" xfId="15039"/>
    <cellStyle name="Процентный 5 3 4 4 6" xfId="18899"/>
    <cellStyle name="Процентный 5 3 4 4 7" xfId="23961"/>
    <cellStyle name="Процентный 5 3 4 4 8" xfId="33164"/>
    <cellStyle name="Процентный 5 3 4 4 9" xfId="42090"/>
    <cellStyle name="Процентный 5 3 4 5" xfId="7868"/>
    <cellStyle name="Процентный 5 3 4 5 2" xfId="7869"/>
    <cellStyle name="Процентный 5 3 4 5 2 2" xfId="28326"/>
    <cellStyle name="Процентный 5 3 4 5 2 3" xfId="37522"/>
    <cellStyle name="Процентный 5 3 4 5 2 4" xfId="46450"/>
    <cellStyle name="Процентный 5 3 4 5 2 5" xfId="55370"/>
    <cellStyle name="Процентный 5 3 4 5 3" xfId="11680"/>
    <cellStyle name="Процентный 5 3 4 5 4" xfId="15539"/>
    <cellStyle name="Процентный 5 3 4 5 5" xfId="19399"/>
    <cellStyle name="Процентный 5 3 4 5 6" xfId="24461"/>
    <cellStyle name="Процентный 5 3 4 5 7" xfId="33663"/>
    <cellStyle name="Процентный 5 3 4 5 8" xfId="42590"/>
    <cellStyle name="Процентный 5 3 4 5 9" xfId="51510"/>
    <cellStyle name="Процентный 5 3 4 6" xfId="7870"/>
    <cellStyle name="Процентный 5 3 4 6 2" xfId="7871"/>
    <cellStyle name="Процентный 5 3 4 6 2 2" xfId="26994"/>
    <cellStyle name="Процентный 5 3 4 6 2 3" xfId="36191"/>
    <cellStyle name="Процентный 5 3 4 6 2 4" xfId="45119"/>
    <cellStyle name="Процентный 5 3 4 6 2 5" xfId="54039"/>
    <cellStyle name="Процентный 5 3 4 6 3" xfId="14208"/>
    <cellStyle name="Процентный 5 3 4 6 4" xfId="18068"/>
    <cellStyle name="Процентный 5 3 4 6 5" xfId="23130"/>
    <cellStyle name="Процентный 5 3 4 6 6" xfId="31742"/>
    <cellStyle name="Процентный 5 3 4 6 7" xfId="41259"/>
    <cellStyle name="Процентный 5 3 4 6 8" xfId="50179"/>
    <cellStyle name="Процентный 5 3 4 7" xfId="7872"/>
    <cellStyle name="Процентный 5 3 4 7 2" xfId="29755"/>
    <cellStyle name="Процентный 5 3 4 7 3" xfId="38951"/>
    <cellStyle name="Процентный 5 3 4 7 4" xfId="47879"/>
    <cellStyle name="Процентный 5 3 4 7 5" xfId="56799"/>
    <cellStyle name="Процентный 5 3 4 8" xfId="7873"/>
    <cellStyle name="Процентный 5 3 4 8 2" xfId="25890"/>
    <cellStyle name="Процентный 5 3 4 8 3" xfId="35091"/>
    <cellStyle name="Процентный 5 3 4 8 4" xfId="44019"/>
    <cellStyle name="Процентный 5 3 4 8 5" xfId="52939"/>
    <cellStyle name="Процентный 5 3 4 9" xfId="13109"/>
    <cellStyle name="Процентный 5 3 5" xfId="7874"/>
    <cellStyle name="Процентный 5 3 5 10" xfId="20829"/>
    <cellStyle name="Процентный 5 3 5 11" xfId="10533"/>
    <cellStyle name="Процентный 5 3 5 12" xfId="22030"/>
    <cellStyle name="Процентный 5 3 5 13" xfId="31942"/>
    <cellStyle name="Процентный 5 3 5 14" xfId="40160"/>
    <cellStyle name="Процентный 5 3 5 15" xfId="49080"/>
    <cellStyle name="Процентный 5 3 5 2" xfId="7875"/>
    <cellStyle name="Процентный 5 3 5 2 10" xfId="10834"/>
    <cellStyle name="Процентный 5 3 5 2 11" xfId="22329"/>
    <cellStyle name="Процентный 5 3 5 2 12" xfId="31943"/>
    <cellStyle name="Процентный 5 3 5 2 13" xfId="40459"/>
    <cellStyle name="Процентный 5 3 5 2 14" xfId="49379"/>
    <cellStyle name="Процентный 5 3 5 2 2" xfId="7876"/>
    <cellStyle name="Процентный 5 3 5 2 2 10" xfId="22929"/>
    <cellStyle name="Процентный 5 3 5 2 2 11" xfId="31944"/>
    <cellStyle name="Процентный 5 3 5 2 2 12" xfId="41058"/>
    <cellStyle name="Процентный 5 3 5 2 2 13" xfId="49978"/>
    <cellStyle name="Процентный 5 3 5 2 2 2" xfId="7877"/>
    <cellStyle name="Процентный 5 3 5 2 2 2 2" xfId="7878"/>
    <cellStyle name="Процентный 5 3 5 2 2 2 2 2" xfId="29457"/>
    <cellStyle name="Процентный 5 3 5 2 2 2 2 3" xfId="38653"/>
    <cellStyle name="Процентный 5 3 5 2 2 2 2 4" xfId="47581"/>
    <cellStyle name="Процентный 5 3 5 2 2 2 2 5" xfId="56501"/>
    <cellStyle name="Процентный 5 3 5 2 2 2 3" xfId="12811"/>
    <cellStyle name="Процентный 5 3 5 2 2 2 4" xfId="16670"/>
    <cellStyle name="Процентный 5 3 5 2 2 2 5" xfId="20530"/>
    <cellStyle name="Процентный 5 3 5 2 2 2 6" xfId="25592"/>
    <cellStyle name="Процентный 5 3 5 2 2 2 7" xfId="34793"/>
    <cellStyle name="Процентный 5 3 5 2 2 2 8" xfId="43721"/>
    <cellStyle name="Процентный 5 3 5 2 2 2 9" xfId="52641"/>
    <cellStyle name="Процентный 5 3 5 2 2 3" xfId="7879"/>
    <cellStyle name="Процентный 5 3 5 2 2 3 2" xfId="7880"/>
    <cellStyle name="Процентный 5 3 5 2 2 3 2 2" xfId="28126"/>
    <cellStyle name="Процентный 5 3 5 2 2 3 2 3" xfId="37322"/>
    <cellStyle name="Процентный 5 3 5 2 2 3 2 4" xfId="46250"/>
    <cellStyle name="Процентный 5 3 5 2 2 3 2 5" xfId="55170"/>
    <cellStyle name="Процентный 5 3 5 2 2 3 3" xfId="15339"/>
    <cellStyle name="Процентный 5 3 5 2 2 3 4" xfId="19199"/>
    <cellStyle name="Процентный 5 3 5 2 2 3 5" xfId="24261"/>
    <cellStyle name="Процентный 5 3 5 2 2 3 6" xfId="33464"/>
    <cellStyle name="Процентный 5 3 5 2 2 3 7" xfId="42390"/>
    <cellStyle name="Процентный 5 3 5 2 2 3 8" xfId="51310"/>
    <cellStyle name="Процентный 5 3 5 2 2 4" xfId="7881"/>
    <cellStyle name="Процентный 5 3 5 2 2 4 2" xfId="30654"/>
    <cellStyle name="Процентный 5 3 5 2 2 4 3" xfId="39850"/>
    <cellStyle name="Процентный 5 3 5 2 2 4 4" xfId="48778"/>
    <cellStyle name="Процентный 5 3 5 2 2 4 5" xfId="57698"/>
    <cellStyle name="Процентный 5 3 5 2 2 5" xfId="7882"/>
    <cellStyle name="Процентный 5 3 5 2 2 5 2" xfId="26793"/>
    <cellStyle name="Процентный 5 3 5 2 2 5 3" xfId="35990"/>
    <cellStyle name="Процентный 5 3 5 2 2 5 4" xfId="44918"/>
    <cellStyle name="Процентный 5 3 5 2 2 5 5" xfId="53838"/>
    <cellStyle name="Процентный 5 3 5 2 2 6" xfId="14008"/>
    <cellStyle name="Процентный 5 3 5 2 2 7" xfId="17867"/>
    <cellStyle name="Процентный 5 3 5 2 2 8" xfId="21727"/>
    <cellStyle name="Процентный 5 3 5 2 2 9" xfId="11355"/>
    <cellStyle name="Процентный 5 3 5 2 3" xfId="7883"/>
    <cellStyle name="Процентный 5 3 5 2 3 2" xfId="7884"/>
    <cellStyle name="Процентный 5 3 5 2 3 2 2" xfId="28859"/>
    <cellStyle name="Процентный 5 3 5 2 3 2 3" xfId="38055"/>
    <cellStyle name="Процентный 5 3 5 2 3 2 4" xfId="46983"/>
    <cellStyle name="Процентный 5 3 5 2 3 2 5" xfId="55903"/>
    <cellStyle name="Процентный 5 3 5 2 3 3" xfId="12213"/>
    <cellStyle name="Процентный 5 3 5 2 3 4" xfId="16072"/>
    <cellStyle name="Процентный 5 3 5 2 3 5" xfId="19932"/>
    <cellStyle name="Процентный 5 3 5 2 3 6" xfId="24994"/>
    <cellStyle name="Процентный 5 3 5 2 3 7" xfId="34195"/>
    <cellStyle name="Процентный 5 3 5 2 3 8" xfId="43123"/>
    <cellStyle name="Процентный 5 3 5 2 3 9" xfId="52043"/>
    <cellStyle name="Процентный 5 3 5 2 4" xfId="7885"/>
    <cellStyle name="Процентный 5 3 5 2 4 2" xfId="7886"/>
    <cellStyle name="Процентный 5 3 5 2 4 2 2" xfId="27528"/>
    <cellStyle name="Процентный 5 3 5 2 4 2 3" xfId="36724"/>
    <cellStyle name="Процентный 5 3 5 2 4 2 4" xfId="45652"/>
    <cellStyle name="Процентный 5 3 5 2 4 2 5" xfId="54572"/>
    <cellStyle name="Процентный 5 3 5 2 4 3" xfId="14741"/>
    <cellStyle name="Процентный 5 3 5 2 4 4" xfId="18601"/>
    <cellStyle name="Процентный 5 3 5 2 4 5" xfId="23663"/>
    <cellStyle name="Процентный 5 3 5 2 4 6" xfId="32867"/>
    <cellStyle name="Процентный 5 3 5 2 4 7" xfId="41792"/>
    <cellStyle name="Процентный 5 3 5 2 4 8" xfId="50712"/>
    <cellStyle name="Процентный 5 3 5 2 5" xfId="7887"/>
    <cellStyle name="Процентный 5 3 5 2 5 2" xfId="30055"/>
    <cellStyle name="Процентный 5 3 5 2 5 3" xfId="39251"/>
    <cellStyle name="Процентный 5 3 5 2 5 4" xfId="48179"/>
    <cellStyle name="Процентный 5 3 5 2 5 5" xfId="57099"/>
    <cellStyle name="Процентный 5 3 5 2 6" xfId="7888"/>
    <cellStyle name="Процентный 5 3 5 2 6 2" xfId="26194"/>
    <cellStyle name="Процентный 5 3 5 2 6 3" xfId="35391"/>
    <cellStyle name="Процентный 5 3 5 2 6 4" xfId="44319"/>
    <cellStyle name="Процентный 5 3 5 2 6 5" xfId="53239"/>
    <cellStyle name="Процентный 5 3 5 2 7" xfId="13409"/>
    <cellStyle name="Процентный 5 3 5 2 8" xfId="17268"/>
    <cellStyle name="Процентный 5 3 5 2 9" xfId="21128"/>
    <cellStyle name="Процентный 5 3 5 3" xfId="7889"/>
    <cellStyle name="Процентный 5 3 5 3 10" xfId="22630"/>
    <cellStyle name="Процентный 5 3 5 3 11" xfId="31945"/>
    <cellStyle name="Процентный 5 3 5 3 12" xfId="40759"/>
    <cellStyle name="Процентный 5 3 5 3 13" xfId="49679"/>
    <cellStyle name="Процентный 5 3 5 3 2" xfId="7890"/>
    <cellStyle name="Процентный 5 3 5 3 2 2" xfId="7891"/>
    <cellStyle name="Процентный 5 3 5 3 2 2 2" xfId="29158"/>
    <cellStyle name="Процентный 5 3 5 3 2 2 3" xfId="38354"/>
    <cellStyle name="Процентный 5 3 5 3 2 2 4" xfId="47282"/>
    <cellStyle name="Процентный 5 3 5 3 2 2 5" xfId="56202"/>
    <cellStyle name="Процентный 5 3 5 3 2 3" xfId="12512"/>
    <cellStyle name="Процентный 5 3 5 3 2 4" xfId="16371"/>
    <cellStyle name="Процентный 5 3 5 3 2 5" xfId="20231"/>
    <cellStyle name="Процентный 5 3 5 3 2 6" xfId="25293"/>
    <cellStyle name="Процентный 5 3 5 3 2 7" xfId="34494"/>
    <cellStyle name="Процентный 5 3 5 3 2 8" xfId="43422"/>
    <cellStyle name="Процентный 5 3 5 3 2 9" xfId="52342"/>
    <cellStyle name="Процентный 5 3 5 3 3" xfId="7892"/>
    <cellStyle name="Процентный 5 3 5 3 3 2" xfId="7893"/>
    <cellStyle name="Процентный 5 3 5 3 3 2 2" xfId="27827"/>
    <cellStyle name="Процентный 5 3 5 3 3 2 3" xfId="37023"/>
    <cellStyle name="Процентный 5 3 5 3 3 2 4" xfId="45951"/>
    <cellStyle name="Процентный 5 3 5 3 3 2 5" xfId="54871"/>
    <cellStyle name="Процентный 5 3 5 3 3 3" xfId="15040"/>
    <cellStyle name="Процентный 5 3 5 3 3 4" xfId="18900"/>
    <cellStyle name="Процентный 5 3 5 3 3 5" xfId="23962"/>
    <cellStyle name="Процентный 5 3 5 3 3 6" xfId="33165"/>
    <cellStyle name="Процентный 5 3 5 3 3 7" xfId="42091"/>
    <cellStyle name="Процентный 5 3 5 3 3 8" xfId="51011"/>
    <cellStyle name="Процентный 5 3 5 3 4" xfId="7894"/>
    <cellStyle name="Процентный 5 3 5 3 4 2" xfId="30355"/>
    <cellStyle name="Процентный 5 3 5 3 4 3" xfId="39551"/>
    <cellStyle name="Процентный 5 3 5 3 4 4" xfId="48479"/>
    <cellStyle name="Процентный 5 3 5 3 4 5" xfId="57399"/>
    <cellStyle name="Процентный 5 3 5 3 5" xfId="7895"/>
    <cellStyle name="Процентный 5 3 5 3 5 2" xfId="26494"/>
    <cellStyle name="Процентный 5 3 5 3 5 3" xfId="35691"/>
    <cellStyle name="Процентный 5 3 5 3 5 4" xfId="44619"/>
    <cellStyle name="Процентный 5 3 5 3 5 5" xfId="53539"/>
    <cellStyle name="Процентный 5 3 5 3 6" xfId="13709"/>
    <cellStyle name="Процентный 5 3 5 3 7" xfId="17568"/>
    <cellStyle name="Процентный 5 3 5 3 8" xfId="21428"/>
    <cellStyle name="Процентный 5 3 5 3 9" xfId="11070"/>
    <cellStyle name="Процентный 5 3 5 4" xfId="7896"/>
    <cellStyle name="Процентный 5 3 5 4 2" xfId="7897"/>
    <cellStyle name="Процентный 5 3 5 4 2 2" xfId="28560"/>
    <cellStyle name="Процентный 5 3 5 4 2 3" xfId="37756"/>
    <cellStyle name="Процентный 5 3 5 4 2 4" xfId="46684"/>
    <cellStyle name="Процентный 5 3 5 4 2 5" xfId="55604"/>
    <cellStyle name="Процентный 5 3 5 4 3" xfId="11914"/>
    <cellStyle name="Процентный 5 3 5 4 4" xfId="15773"/>
    <cellStyle name="Процентный 5 3 5 4 5" xfId="19633"/>
    <cellStyle name="Процентный 5 3 5 4 6" xfId="24695"/>
    <cellStyle name="Процентный 5 3 5 4 7" xfId="33897"/>
    <cellStyle name="Процентный 5 3 5 4 8" xfId="42824"/>
    <cellStyle name="Процентный 5 3 5 4 9" xfId="51744"/>
    <cellStyle name="Процентный 5 3 5 5" xfId="7898"/>
    <cellStyle name="Процентный 5 3 5 5 2" xfId="7899"/>
    <cellStyle name="Процентный 5 3 5 5 2 2" xfId="27228"/>
    <cellStyle name="Процентный 5 3 5 5 2 3" xfId="36425"/>
    <cellStyle name="Процентный 5 3 5 5 2 4" xfId="45353"/>
    <cellStyle name="Процентный 5 3 5 5 2 5" xfId="54273"/>
    <cellStyle name="Процентный 5 3 5 5 3" xfId="14442"/>
    <cellStyle name="Процентный 5 3 5 5 4" xfId="18302"/>
    <cellStyle name="Процентный 5 3 5 5 5" xfId="23364"/>
    <cellStyle name="Процентный 5 3 5 5 6" xfId="32569"/>
    <cellStyle name="Процентный 5 3 5 5 7" xfId="41493"/>
    <cellStyle name="Процентный 5 3 5 5 8" xfId="50413"/>
    <cellStyle name="Процентный 5 3 5 6" xfId="7900"/>
    <cellStyle name="Процентный 5 3 5 6 2" xfId="29756"/>
    <cellStyle name="Процентный 5 3 5 6 3" xfId="38952"/>
    <cellStyle name="Процентный 5 3 5 6 4" xfId="47880"/>
    <cellStyle name="Процентный 5 3 5 6 5" xfId="56800"/>
    <cellStyle name="Процентный 5 3 5 7" xfId="7901"/>
    <cellStyle name="Процентный 5 3 5 7 2" xfId="25891"/>
    <cellStyle name="Процентный 5 3 5 7 3" xfId="35092"/>
    <cellStyle name="Процентный 5 3 5 7 4" xfId="44020"/>
    <cellStyle name="Процентный 5 3 5 7 5" xfId="52940"/>
    <cellStyle name="Процентный 5 3 5 8" xfId="13110"/>
    <cellStyle name="Процентный 5 3 5 9" xfId="16969"/>
    <cellStyle name="Процентный 5 3 6" xfId="7902"/>
    <cellStyle name="Процентный 5 3 6 10" xfId="20830"/>
    <cellStyle name="Процентный 5 3 6 11" xfId="10534"/>
    <cellStyle name="Процентный 5 3 6 12" xfId="22031"/>
    <cellStyle name="Процентный 5 3 6 13" xfId="31946"/>
    <cellStyle name="Процентный 5 3 6 14" xfId="40161"/>
    <cellStyle name="Процентный 5 3 6 15" xfId="49081"/>
    <cellStyle name="Процентный 5 3 6 2" xfId="7903"/>
    <cellStyle name="Процентный 5 3 6 2 10" xfId="10835"/>
    <cellStyle name="Процентный 5 3 6 2 11" xfId="22330"/>
    <cellStyle name="Процентный 5 3 6 2 12" xfId="31947"/>
    <cellStyle name="Процентный 5 3 6 2 13" xfId="40460"/>
    <cellStyle name="Процентный 5 3 6 2 14" xfId="49380"/>
    <cellStyle name="Процентный 5 3 6 2 2" xfId="7904"/>
    <cellStyle name="Процентный 5 3 6 2 2 10" xfId="22930"/>
    <cellStyle name="Процентный 5 3 6 2 2 11" xfId="31948"/>
    <cellStyle name="Процентный 5 3 6 2 2 12" xfId="41059"/>
    <cellStyle name="Процентный 5 3 6 2 2 13" xfId="49979"/>
    <cellStyle name="Процентный 5 3 6 2 2 2" xfId="7905"/>
    <cellStyle name="Процентный 5 3 6 2 2 2 2" xfId="7906"/>
    <cellStyle name="Процентный 5 3 6 2 2 2 2 2" xfId="29458"/>
    <cellStyle name="Процентный 5 3 6 2 2 2 2 3" xfId="38654"/>
    <cellStyle name="Процентный 5 3 6 2 2 2 2 4" xfId="47582"/>
    <cellStyle name="Процентный 5 3 6 2 2 2 2 5" xfId="56502"/>
    <cellStyle name="Процентный 5 3 6 2 2 2 3" xfId="12812"/>
    <cellStyle name="Процентный 5 3 6 2 2 2 4" xfId="16671"/>
    <cellStyle name="Процентный 5 3 6 2 2 2 5" xfId="20531"/>
    <cellStyle name="Процентный 5 3 6 2 2 2 6" xfId="25593"/>
    <cellStyle name="Процентный 5 3 6 2 2 2 7" xfId="34794"/>
    <cellStyle name="Процентный 5 3 6 2 2 2 8" xfId="43722"/>
    <cellStyle name="Процентный 5 3 6 2 2 2 9" xfId="52642"/>
    <cellStyle name="Процентный 5 3 6 2 2 3" xfId="7907"/>
    <cellStyle name="Процентный 5 3 6 2 2 3 2" xfId="7908"/>
    <cellStyle name="Процентный 5 3 6 2 2 3 2 2" xfId="28127"/>
    <cellStyle name="Процентный 5 3 6 2 2 3 2 3" xfId="37323"/>
    <cellStyle name="Процентный 5 3 6 2 2 3 2 4" xfId="46251"/>
    <cellStyle name="Процентный 5 3 6 2 2 3 2 5" xfId="55171"/>
    <cellStyle name="Процентный 5 3 6 2 2 3 3" xfId="15340"/>
    <cellStyle name="Процентный 5 3 6 2 2 3 4" xfId="19200"/>
    <cellStyle name="Процентный 5 3 6 2 2 3 5" xfId="24262"/>
    <cellStyle name="Процентный 5 3 6 2 2 3 6" xfId="33465"/>
    <cellStyle name="Процентный 5 3 6 2 2 3 7" xfId="42391"/>
    <cellStyle name="Процентный 5 3 6 2 2 3 8" xfId="51311"/>
    <cellStyle name="Процентный 5 3 6 2 2 4" xfId="7909"/>
    <cellStyle name="Процентный 5 3 6 2 2 4 2" xfId="30655"/>
    <cellStyle name="Процентный 5 3 6 2 2 4 3" xfId="39851"/>
    <cellStyle name="Процентный 5 3 6 2 2 4 4" xfId="48779"/>
    <cellStyle name="Процентный 5 3 6 2 2 4 5" xfId="57699"/>
    <cellStyle name="Процентный 5 3 6 2 2 5" xfId="7910"/>
    <cellStyle name="Процентный 5 3 6 2 2 5 2" xfId="26794"/>
    <cellStyle name="Процентный 5 3 6 2 2 5 3" xfId="35991"/>
    <cellStyle name="Процентный 5 3 6 2 2 5 4" xfId="44919"/>
    <cellStyle name="Процентный 5 3 6 2 2 5 5" xfId="53839"/>
    <cellStyle name="Процентный 5 3 6 2 2 6" xfId="14009"/>
    <cellStyle name="Процентный 5 3 6 2 2 7" xfId="17868"/>
    <cellStyle name="Процентный 5 3 6 2 2 8" xfId="21728"/>
    <cellStyle name="Процентный 5 3 6 2 2 9" xfId="11356"/>
    <cellStyle name="Процентный 5 3 6 2 3" xfId="7911"/>
    <cellStyle name="Процентный 5 3 6 2 3 2" xfId="7912"/>
    <cellStyle name="Процентный 5 3 6 2 3 2 2" xfId="28860"/>
    <cellStyle name="Процентный 5 3 6 2 3 2 3" xfId="38056"/>
    <cellStyle name="Процентный 5 3 6 2 3 2 4" xfId="46984"/>
    <cellStyle name="Процентный 5 3 6 2 3 2 5" xfId="55904"/>
    <cellStyle name="Процентный 5 3 6 2 3 3" xfId="12214"/>
    <cellStyle name="Процентный 5 3 6 2 3 4" xfId="16073"/>
    <cellStyle name="Процентный 5 3 6 2 3 5" xfId="19933"/>
    <cellStyle name="Процентный 5 3 6 2 3 6" xfId="24995"/>
    <cellStyle name="Процентный 5 3 6 2 3 7" xfId="34196"/>
    <cellStyle name="Процентный 5 3 6 2 3 8" xfId="43124"/>
    <cellStyle name="Процентный 5 3 6 2 3 9" xfId="52044"/>
    <cellStyle name="Процентный 5 3 6 2 4" xfId="7913"/>
    <cellStyle name="Процентный 5 3 6 2 4 2" xfId="7914"/>
    <cellStyle name="Процентный 5 3 6 2 4 2 2" xfId="27529"/>
    <cellStyle name="Процентный 5 3 6 2 4 2 3" xfId="36725"/>
    <cellStyle name="Процентный 5 3 6 2 4 2 4" xfId="45653"/>
    <cellStyle name="Процентный 5 3 6 2 4 2 5" xfId="54573"/>
    <cellStyle name="Процентный 5 3 6 2 4 3" xfId="14742"/>
    <cellStyle name="Процентный 5 3 6 2 4 4" xfId="18602"/>
    <cellStyle name="Процентный 5 3 6 2 4 5" xfId="23664"/>
    <cellStyle name="Процентный 5 3 6 2 4 6" xfId="32868"/>
    <cellStyle name="Процентный 5 3 6 2 4 7" xfId="41793"/>
    <cellStyle name="Процентный 5 3 6 2 4 8" xfId="50713"/>
    <cellStyle name="Процентный 5 3 6 2 5" xfId="7915"/>
    <cellStyle name="Процентный 5 3 6 2 5 2" xfId="30056"/>
    <cellStyle name="Процентный 5 3 6 2 5 3" xfId="39252"/>
    <cellStyle name="Процентный 5 3 6 2 5 4" xfId="48180"/>
    <cellStyle name="Процентный 5 3 6 2 5 5" xfId="57100"/>
    <cellStyle name="Процентный 5 3 6 2 6" xfId="7916"/>
    <cellStyle name="Процентный 5 3 6 2 6 2" xfId="26195"/>
    <cellStyle name="Процентный 5 3 6 2 6 3" xfId="35392"/>
    <cellStyle name="Процентный 5 3 6 2 6 4" xfId="44320"/>
    <cellStyle name="Процентный 5 3 6 2 6 5" xfId="53240"/>
    <cellStyle name="Процентный 5 3 6 2 7" xfId="13410"/>
    <cellStyle name="Процентный 5 3 6 2 8" xfId="17269"/>
    <cellStyle name="Процентный 5 3 6 2 9" xfId="21129"/>
    <cellStyle name="Процентный 5 3 6 3" xfId="7917"/>
    <cellStyle name="Процентный 5 3 6 3 10" xfId="22631"/>
    <cellStyle name="Процентный 5 3 6 3 11" xfId="31949"/>
    <cellStyle name="Процентный 5 3 6 3 12" xfId="40760"/>
    <cellStyle name="Процентный 5 3 6 3 13" xfId="49680"/>
    <cellStyle name="Процентный 5 3 6 3 2" xfId="7918"/>
    <cellStyle name="Процентный 5 3 6 3 2 2" xfId="7919"/>
    <cellStyle name="Процентный 5 3 6 3 2 2 2" xfId="29159"/>
    <cellStyle name="Процентный 5 3 6 3 2 2 3" xfId="38355"/>
    <cellStyle name="Процентный 5 3 6 3 2 2 4" xfId="47283"/>
    <cellStyle name="Процентный 5 3 6 3 2 2 5" xfId="56203"/>
    <cellStyle name="Процентный 5 3 6 3 2 3" xfId="12513"/>
    <cellStyle name="Процентный 5 3 6 3 2 4" xfId="16372"/>
    <cellStyle name="Процентный 5 3 6 3 2 5" xfId="20232"/>
    <cellStyle name="Процентный 5 3 6 3 2 6" xfId="25294"/>
    <cellStyle name="Процентный 5 3 6 3 2 7" xfId="34495"/>
    <cellStyle name="Процентный 5 3 6 3 2 8" xfId="43423"/>
    <cellStyle name="Процентный 5 3 6 3 2 9" xfId="52343"/>
    <cellStyle name="Процентный 5 3 6 3 3" xfId="7920"/>
    <cellStyle name="Процентный 5 3 6 3 3 2" xfId="7921"/>
    <cellStyle name="Процентный 5 3 6 3 3 2 2" xfId="27828"/>
    <cellStyle name="Процентный 5 3 6 3 3 2 3" xfId="37024"/>
    <cellStyle name="Процентный 5 3 6 3 3 2 4" xfId="45952"/>
    <cellStyle name="Процентный 5 3 6 3 3 2 5" xfId="54872"/>
    <cellStyle name="Процентный 5 3 6 3 3 3" xfId="15041"/>
    <cellStyle name="Процентный 5 3 6 3 3 4" xfId="18901"/>
    <cellStyle name="Процентный 5 3 6 3 3 5" xfId="23963"/>
    <cellStyle name="Процентный 5 3 6 3 3 6" xfId="33166"/>
    <cellStyle name="Процентный 5 3 6 3 3 7" xfId="42092"/>
    <cellStyle name="Процентный 5 3 6 3 3 8" xfId="51012"/>
    <cellStyle name="Процентный 5 3 6 3 4" xfId="7922"/>
    <cellStyle name="Процентный 5 3 6 3 4 2" xfId="30356"/>
    <cellStyle name="Процентный 5 3 6 3 4 3" xfId="39552"/>
    <cellStyle name="Процентный 5 3 6 3 4 4" xfId="48480"/>
    <cellStyle name="Процентный 5 3 6 3 4 5" xfId="57400"/>
    <cellStyle name="Процентный 5 3 6 3 5" xfId="7923"/>
    <cellStyle name="Процентный 5 3 6 3 5 2" xfId="26495"/>
    <cellStyle name="Процентный 5 3 6 3 5 3" xfId="35692"/>
    <cellStyle name="Процентный 5 3 6 3 5 4" xfId="44620"/>
    <cellStyle name="Процентный 5 3 6 3 5 5" xfId="53540"/>
    <cellStyle name="Процентный 5 3 6 3 6" xfId="13710"/>
    <cellStyle name="Процентный 5 3 6 3 7" xfId="17569"/>
    <cellStyle name="Процентный 5 3 6 3 8" xfId="21429"/>
    <cellStyle name="Процентный 5 3 6 3 9" xfId="11071"/>
    <cellStyle name="Процентный 5 3 6 4" xfId="7924"/>
    <cellStyle name="Процентный 5 3 6 4 2" xfId="7925"/>
    <cellStyle name="Процентный 5 3 6 4 2 2" xfId="28561"/>
    <cellStyle name="Процентный 5 3 6 4 2 3" xfId="37757"/>
    <cellStyle name="Процентный 5 3 6 4 2 4" xfId="46685"/>
    <cellStyle name="Процентный 5 3 6 4 2 5" xfId="55605"/>
    <cellStyle name="Процентный 5 3 6 4 3" xfId="11915"/>
    <cellStyle name="Процентный 5 3 6 4 4" xfId="15774"/>
    <cellStyle name="Процентный 5 3 6 4 5" xfId="19634"/>
    <cellStyle name="Процентный 5 3 6 4 6" xfId="24696"/>
    <cellStyle name="Процентный 5 3 6 4 7" xfId="33898"/>
    <cellStyle name="Процентный 5 3 6 4 8" xfId="42825"/>
    <cellStyle name="Процентный 5 3 6 4 9" xfId="51745"/>
    <cellStyle name="Процентный 5 3 6 5" xfId="7926"/>
    <cellStyle name="Процентный 5 3 6 5 2" xfId="7927"/>
    <cellStyle name="Процентный 5 3 6 5 2 2" xfId="27229"/>
    <cellStyle name="Процентный 5 3 6 5 2 3" xfId="36426"/>
    <cellStyle name="Процентный 5 3 6 5 2 4" xfId="45354"/>
    <cellStyle name="Процентный 5 3 6 5 2 5" xfId="54274"/>
    <cellStyle name="Процентный 5 3 6 5 3" xfId="14443"/>
    <cellStyle name="Процентный 5 3 6 5 4" xfId="18303"/>
    <cellStyle name="Процентный 5 3 6 5 5" xfId="23365"/>
    <cellStyle name="Процентный 5 3 6 5 6" xfId="32570"/>
    <cellStyle name="Процентный 5 3 6 5 7" xfId="41494"/>
    <cellStyle name="Процентный 5 3 6 5 8" xfId="50414"/>
    <cellStyle name="Процентный 5 3 6 6" xfId="7928"/>
    <cellStyle name="Процентный 5 3 6 6 2" xfId="29757"/>
    <cellStyle name="Процентный 5 3 6 6 3" xfId="38953"/>
    <cellStyle name="Процентный 5 3 6 6 4" xfId="47881"/>
    <cellStyle name="Процентный 5 3 6 6 5" xfId="56801"/>
    <cellStyle name="Процентный 5 3 6 7" xfId="7929"/>
    <cellStyle name="Процентный 5 3 6 7 2" xfId="25892"/>
    <cellStyle name="Процентный 5 3 6 7 3" xfId="35093"/>
    <cellStyle name="Процентный 5 3 6 7 4" xfId="44021"/>
    <cellStyle name="Процентный 5 3 6 7 5" xfId="52941"/>
    <cellStyle name="Процентный 5 3 6 8" xfId="13111"/>
    <cellStyle name="Процентный 5 3 6 9" xfId="16970"/>
    <cellStyle name="Процентный 5 3 7" xfId="7930"/>
    <cellStyle name="Процентный 5 3 7 10" xfId="20831"/>
    <cellStyle name="Процентный 5 3 7 11" xfId="10535"/>
    <cellStyle name="Процентный 5 3 7 12" xfId="22032"/>
    <cellStyle name="Процентный 5 3 7 13" xfId="31950"/>
    <cellStyle name="Процентный 5 3 7 14" xfId="40162"/>
    <cellStyle name="Процентный 5 3 7 15" xfId="49082"/>
    <cellStyle name="Процентный 5 3 7 2" xfId="7931"/>
    <cellStyle name="Процентный 5 3 7 2 10" xfId="10836"/>
    <cellStyle name="Процентный 5 3 7 2 11" xfId="22331"/>
    <cellStyle name="Процентный 5 3 7 2 12" xfId="31951"/>
    <cellStyle name="Процентный 5 3 7 2 13" xfId="40461"/>
    <cellStyle name="Процентный 5 3 7 2 14" xfId="49381"/>
    <cellStyle name="Процентный 5 3 7 2 2" xfId="7932"/>
    <cellStyle name="Процентный 5 3 7 2 2 10" xfId="22931"/>
    <cellStyle name="Процентный 5 3 7 2 2 11" xfId="31952"/>
    <cellStyle name="Процентный 5 3 7 2 2 12" xfId="41060"/>
    <cellStyle name="Процентный 5 3 7 2 2 13" xfId="49980"/>
    <cellStyle name="Процентный 5 3 7 2 2 2" xfId="7933"/>
    <cellStyle name="Процентный 5 3 7 2 2 2 2" xfId="7934"/>
    <cellStyle name="Процентный 5 3 7 2 2 2 2 2" xfId="29459"/>
    <cellStyle name="Процентный 5 3 7 2 2 2 2 3" xfId="38655"/>
    <cellStyle name="Процентный 5 3 7 2 2 2 2 4" xfId="47583"/>
    <cellStyle name="Процентный 5 3 7 2 2 2 2 5" xfId="56503"/>
    <cellStyle name="Процентный 5 3 7 2 2 2 3" xfId="12813"/>
    <cellStyle name="Процентный 5 3 7 2 2 2 4" xfId="16672"/>
    <cellStyle name="Процентный 5 3 7 2 2 2 5" xfId="20532"/>
    <cellStyle name="Процентный 5 3 7 2 2 2 6" xfId="25594"/>
    <cellStyle name="Процентный 5 3 7 2 2 2 7" xfId="34795"/>
    <cellStyle name="Процентный 5 3 7 2 2 2 8" xfId="43723"/>
    <cellStyle name="Процентный 5 3 7 2 2 2 9" xfId="52643"/>
    <cellStyle name="Процентный 5 3 7 2 2 3" xfId="7935"/>
    <cellStyle name="Процентный 5 3 7 2 2 3 2" xfId="7936"/>
    <cellStyle name="Процентный 5 3 7 2 2 3 2 2" xfId="28128"/>
    <cellStyle name="Процентный 5 3 7 2 2 3 2 3" xfId="37324"/>
    <cellStyle name="Процентный 5 3 7 2 2 3 2 4" xfId="46252"/>
    <cellStyle name="Процентный 5 3 7 2 2 3 2 5" xfId="55172"/>
    <cellStyle name="Процентный 5 3 7 2 2 3 3" xfId="15341"/>
    <cellStyle name="Процентный 5 3 7 2 2 3 4" xfId="19201"/>
    <cellStyle name="Процентный 5 3 7 2 2 3 5" xfId="24263"/>
    <cellStyle name="Процентный 5 3 7 2 2 3 6" xfId="33466"/>
    <cellStyle name="Процентный 5 3 7 2 2 3 7" xfId="42392"/>
    <cellStyle name="Процентный 5 3 7 2 2 3 8" xfId="51312"/>
    <cellStyle name="Процентный 5 3 7 2 2 4" xfId="7937"/>
    <cellStyle name="Процентный 5 3 7 2 2 4 2" xfId="30656"/>
    <cellStyle name="Процентный 5 3 7 2 2 4 3" xfId="39852"/>
    <cellStyle name="Процентный 5 3 7 2 2 4 4" xfId="48780"/>
    <cellStyle name="Процентный 5 3 7 2 2 4 5" xfId="57700"/>
    <cellStyle name="Процентный 5 3 7 2 2 5" xfId="7938"/>
    <cellStyle name="Процентный 5 3 7 2 2 5 2" xfId="26795"/>
    <cellStyle name="Процентный 5 3 7 2 2 5 3" xfId="35992"/>
    <cellStyle name="Процентный 5 3 7 2 2 5 4" xfId="44920"/>
    <cellStyle name="Процентный 5 3 7 2 2 5 5" xfId="53840"/>
    <cellStyle name="Процентный 5 3 7 2 2 6" xfId="14010"/>
    <cellStyle name="Процентный 5 3 7 2 2 7" xfId="17869"/>
    <cellStyle name="Процентный 5 3 7 2 2 8" xfId="21729"/>
    <cellStyle name="Процентный 5 3 7 2 2 9" xfId="11357"/>
    <cellStyle name="Процентный 5 3 7 2 3" xfId="7939"/>
    <cellStyle name="Процентный 5 3 7 2 3 2" xfId="7940"/>
    <cellStyle name="Процентный 5 3 7 2 3 2 2" xfId="28861"/>
    <cellStyle name="Процентный 5 3 7 2 3 2 3" xfId="38057"/>
    <cellStyle name="Процентный 5 3 7 2 3 2 4" xfId="46985"/>
    <cellStyle name="Процентный 5 3 7 2 3 2 5" xfId="55905"/>
    <cellStyle name="Процентный 5 3 7 2 3 3" xfId="12215"/>
    <cellStyle name="Процентный 5 3 7 2 3 4" xfId="16074"/>
    <cellStyle name="Процентный 5 3 7 2 3 5" xfId="19934"/>
    <cellStyle name="Процентный 5 3 7 2 3 6" xfId="24996"/>
    <cellStyle name="Процентный 5 3 7 2 3 7" xfId="34197"/>
    <cellStyle name="Процентный 5 3 7 2 3 8" xfId="43125"/>
    <cellStyle name="Процентный 5 3 7 2 3 9" xfId="52045"/>
    <cellStyle name="Процентный 5 3 7 2 4" xfId="7941"/>
    <cellStyle name="Процентный 5 3 7 2 4 2" xfId="7942"/>
    <cellStyle name="Процентный 5 3 7 2 4 2 2" xfId="27530"/>
    <cellStyle name="Процентный 5 3 7 2 4 2 3" xfId="36726"/>
    <cellStyle name="Процентный 5 3 7 2 4 2 4" xfId="45654"/>
    <cellStyle name="Процентный 5 3 7 2 4 2 5" xfId="54574"/>
    <cellStyle name="Процентный 5 3 7 2 4 3" xfId="14743"/>
    <cellStyle name="Процентный 5 3 7 2 4 4" xfId="18603"/>
    <cellStyle name="Процентный 5 3 7 2 4 5" xfId="23665"/>
    <cellStyle name="Процентный 5 3 7 2 4 6" xfId="32869"/>
    <cellStyle name="Процентный 5 3 7 2 4 7" xfId="41794"/>
    <cellStyle name="Процентный 5 3 7 2 4 8" xfId="50714"/>
    <cellStyle name="Процентный 5 3 7 2 5" xfId="7943"/>
    <cellStyle name="Процентный 5 3 7 2 5 2" xfId="30057"/>
    <cellStyle name="Процентный 5 3 7 2 5 3" xfId="39253"/>
    <cellStyle name="Процентный 5 3 7 2 5 4" xfId="48181"/>
    <cellStyle name="Процентный 5 3 7 2 5 5" xfId="57101"/>
    <cellStyle name="Процентный 5 3 7 2 6" xfId="7944"/>
    <cellStyle name="Процентный 5 3 7 2 6 2" xfId="26196"/>
    <cellStyle name="Процентный 5 3 7 2 6 3" xfId="35393"/>
    <cellStyle name="Процентный 5 3 7 2 6 4" xfId="44321"/>
    <cellStyle name="Процентный 5 3 7 2 6 5" xfId="53241"/>
    <cellStyle name="Процентный 5 3 7 2 7" xfId="13411"/>
    <cellStyle name="Процентный 5 3 7 2 8" xfId="17270"/>
    <cellStyle name="Процентный 5 3 7 2 9" xfId="21130"/>
    <cellStyle name="Процентный 5 3 7 3" xfId="7945"/>
    <cellStyle name="Процентный 5 3 7 3 10" xfId="22632"/>
    <cellStyle name="Процентный 5 3 7 3 11" xfId="31953"/>
    <cellStyle name="Процентный 5 3 7 3 12" xfId="40761"/>
    <cellStyle name="Процентный 5 3 7 3 13" xfId="49681"/>
    <cellStyle name="Процентный 5 3 7 3 2" xfId="7946"/>
    <cellStyle name="Процентный 5 3 7 3 2 2" xfId="7947"/>
    <cellStyle name="Процентный 5 3 7 3 2 2 2" xfId="29160"/>
    <cellStyle name="Процентный 5 3 7 3 2 2 3" xfId="38356"/>
    <cellStyle name="Процентный 5 3 7 3 2 2 4" xfId="47284"/>
    <cellStyle name="Процентный 5 3 7 3 2 2 5" xfId="56204"/>
    <cellStyle name="Процентный 5 3 7 3 2 3" xfId="12514"/>
    <cellStyle name="Процентный 5 3 7 3 2 4" xfId="16373"/>
    <cellStyle name="Процентный 5 3 7 3 2 5" xfId="20233"/>
    <cellStyle name="Процентный 5 3 7 3 2 6" xfId="25295"/>
    <cellStyle name="Процентный 5 3 7 3 2 7" xfId="34496"/>
    <cellStyle name="Процентный 5 3 7 3 2 8" xfId="43424"/>
    <cellStyle name="Процентный 5 3 7 3 2 9" xfId="52344"/>
    <cellStyle name="Процентный 5 3 7 3 3" xfId="7948"/>
    <cellStyle name="Процентный 5 3 7 3 3 2" xfId="7949"/>
    <cellStyle name="Процентный 5 3 7 3 3 2 2" xfId="27829"/>
    <cellStyle name="Процентный 5 3 7 3 3 2 3" xfId="37025"/>
    <cellStyle name="Процентный 5 3 7 3 3 2 4" xfId="45953"/>
    <cellStyle name="Процентный 5 3 7 3 3 2 5" xfId="54873"/>
    <cellStyle name="Процентный 5 3 7 3 3 3" xfId="15042"/>
    <cellStyle name="Процентный 5 3 7 3 3 4" xfId="18902"/>
    <cellStyle name="Процентный 5 3 7 3 3 5" xfId="23964"/>
    <cellStyle name="Процентный 5 3 7 3 3 6" xfId="33167"/>
    <cellStyle name="Процентный 5 3 7 3 3 7" xfId="42093"/>
    <cellStyle name="Процентный 5 3 7 3 3 8" xfId="51013"/>
    <cellStyle name="Процентный 5 3 7 3 4" xfId="7950"/>
    <cellStyle name="Процентный 5 3 7 3 4 2" xfId="30357"/>
    <cellStyle name="Процентный 5 3 7 3 4 3" xfId="39553"/>
    <cellStyle name="Процентный 5 3 7 3 4 4" xfId="48481"/>
    <cellStyle name="Процентный 5 3 7 3 4 5" xfId="57401"/>
    <cellStyle name="Процентный 5 3 7 3 5" xfId="7951"/>
    <cellStyle name="Процентный 5 3 7 3 5 2" xfId="26496"/>
    <cellStyle name="Процентный 5 3 7 3 5 3" xfId="35693"/>
    <cellStyle name="Процентный 5 3 7 3 5 4" xfId="44621"/>
    <cellStyle name="Процентный 5 3 7 3 5 5" xfId="53541"/>
    <cellStyle name="Процентный 5 3 7 3 6" xfId="13711"/>
    <cellStyle name="Процентный 5 3 7 3 7" xfId="17570"/>
    <cellStyle name="Процентный 5 3 7 3 8" xfId="21430"/>
    <cellStyle name="Процентный 5 3 7 3 9" xfId="11072"/>
    <cellStyle name="Процентный 5 3 7 4" xfId="7952"/>
    <cellStyle name="Процентный 5 3 7 4 2" xfId="7953"/>
    <cellStyle name="Процентный 5 3 7 4 2 2" xfId="28562"/>
    <cellStyle name="Процентный 5 3 7 4 2 3" xfId="37758"/>
    <cellStyle name="Процентный 5 3 7 4 2 4" xfId="46686"/>
    <cellStyle name="Процентный 5 3 7 4 2 5" xfId="55606"/>
    <cellStyle name="Процентный 5 3 7 4 3" xfId="11916"/>
    <cellStyle name="Процентный 5 3 7 4 4" xfId="15775"/>
    <cellStyle name="Процентный 5 3 7 4 5" xfId="19635"/>
    <cellStyle name="Процентный 5 3 7 4 6" xfId="24697"/>
    <cellStyle name="Процентный 5 3 7 4 7" xfId="33899"/>
    <cellStyle name="Процентный 5 3 7 4 8" xfId="42826"/>
    <cellStyle name="Процентный 5 3 7 4 9" xfId="51746"/>
    <cellStyle name="Процентный 5 3 7 5" xfId="7954"/>
    <cellStyle name="Процентный 5 3 7 5 2" xfId="7955"/>
    <cellStyle name="Процентный 5 3 7 5 2 2" xfId="27230"/>
    <cellStyle name="Процентный 5 3 7 5 2 3" xfId="36427"/>
    <cellStyle name="Процентный 5 3 7 5 2 4" xfId="45355"/>
    <cellStyle name="Процентный 5 3 7 5 2 5" xfId="54275"/>
    <cellStyle name="Процентный 5 3 7 5 3" xfId="14444"/>
    <cellStyle name="Процентный 5 3 7 5 4" xfId="18304"/>
    <cellStyle name="Процентный 5 3 7 5 5" xfId="23366"/>
    <cellStyle name="Процентный 5 3 7 5 6" xfId="32571"/>
    <cellStyle name="Процентный 5 3 7 5 7" xfId="41495"/>
    <cellStyle name="Процентный 5 3 7 5 8" xfId="50415"/>
    <cellStyle name="Процентный 5 3 7 6" xfId="7956"/>
    <cellStyle name="Процентный 5 3 7 6 2" xfId="29758"/>
    <cellStyle name="Процентный 5 3 7 6 3" xfId="38954"/>
    <cellStyle name="Процентный 5 3 7 6 4" xfId="47882"/>
    <cellStyle name="Процентный 5 3 7 6 5" xfId="56802"/>
    <cellStyle name="Процентный 5 3 7 7" xfId="7957"/>
    <cellStyle name="Процентный 5 3 7 7 2" xfId="25893"/>
    <cellStyle name="Процентный 5 3 7 7 3" xfId="35094"/>
    <cellStyle name="Процентный 5 3 7 7 4" xfId="44022"/>
    <cellStyle name="Процентный 5 3 7 7 5" xfId="52942"/>
    <cellStyle name="Процентный 5 3 7 8" xfId="13112"/>
    <cellStyle name="Процентный 5 3 7 9" xfId="16971"/>
    <cellStyle name="Процентный 5 3 8" xfId="7958"/>
    <cellStyle name="Процентный 5 3 8 10" xfId="20832"/>
    <cellStyle name="Процентный 5 3 8 11" xfId="10536"/>
    <cellStyle name="Процентный 5 3 8 12" xfId="22033"/>
    <cellStyle name="Процентный 5 3 8 13" xfId="31954"/>
    <cellStyle name="Процентный 5 3 8 14" xfId="40163"/>
    <cellStyle name="Процентный 5 3 8 15" xfId="49083"/>
    <cellStyle name="Процентный 5 3 8 2" xfId="7959"/>
    <cellStyle name="Процентный 5 3 8 2 10" xfId="10837"/>
    <cellStyle name="Процентный 5 3 8 2 11" xfId="22332"/>
    <cellStyle name="Процентный 5 3 8 2 12" xfId="31955"/>
    <cellStyle name="Процентный 5 3 8 2 13" xfId="40462"/>
    <cellStyle name="Процентный 5 3 8 2 14" xfId="49382"/>
    <cellStyle name="Процентный 5 3 8 2 2" xfId="7960"/>
    <cellStyle name="Процентный 5 3 8 2 2 10" xfId="22932"/>
    <cellStyle name="Процентный 5 3 8 2 2 11" xfId="31956"/>
    <cellStyle name="Процентный 5 3 8 2 2 12" xfId="41061"/>
    <cellStyle name="Процентный 5 3 8 2 2 13" xfId="49981"/>
    <cellStyle name="Процентный 5 3 8 2 2 2" xfId="7961"/>
    <cellStyle name="Процентный 5 3 8 2 2 2 2" xfId="7962"/>
    <cellStyle name="Процентный 5 3 8 2 2 2 2 2" xfId="29460"/>
    <cellStyle name="Процентный 5 3 8 2 2 2 2 3" xfId="38656"/>
    <cellStyle name="Процентный 5 3 8 2 2 2 2 4" xfId="47584"/>
    <cellStyle name="Процентный 5 3 8 2 2 2 2 5" xfId="56504"/>
    <cellStyle name="Процентный 5 3 8 2 2 2 3" xfId="12814"/>
    <cellStyle name="Процентный 5 3 8 2 2 2 4" xfId="16673"/>
    <cellStyle name="Процентный 5 3 8 2 2 2 5" xfId="20533"/>
    <cellStyle name="Процентный 5 3 8 2 2 2 6" xfId="25595"/>
    <cellStyle name="Процентный 5 3 8 2 2 2 7" xfId="34796"/>
    <cellStyle name="Процентный 5 3 8 2 2 2 8" xfId="43724"/>
    <cellStyle name="Процентный 5 3 8 2 2 2 9" xfId="52644"/>
    <cellStyle name="Процентный 5 3 8 2 2 3" xfId="7963"/>
    <cellStyle name="Процентный 5 3 8 2 2 3 2" xfId="7964"/>
    <cellStyle name="Процентный 5 3 8 2 2 3 2 2" xfId="28129"/>
    <cellStyle name="Процентный 5 3 8 2 2 3 2 3" xfId="37325"/>
    <cellStyle name="Процентный 5 3 8 2 2 3 2 4" xfId="46253"/>
    <cellStyle name="Процентный 5 3 8 2 2 3 2 5" xfId="55173"/>
    <cellStyle name="Процентный 5 3 8 2 2 3 3" xfId="15342"/>
    <cellStyle name="Процентный 5 3 8 2 2 3 4" xfId="19202"/>
    <cellStyle name="Процентный 5 3 8 2 2 3 5" xfId="24264"/>
    <cellStyle name="Процентный 5 3 8 2 2 3 6" xfId="33467"/>
    <cellStyle name="Процентный 5 3 8 2 2 3 7" xfId="42393"/>
    <cellStyle name="Процентный 5 3 8 2 2 3 8" xfId="51313"/>
    <cellStyle name="Процентный 5 3 8 2 2 4" xfId="7965"/>
    <cellStyle name="Процентный 5 3 8 2 2 4 2" xfId="30657"/>
    <cellStyle name="Процентный 5 3 8 2 2 4 3" xfId="39853"/>
    <cellStyle name="Процентный 5 3 8 2 2 4 4" xfId="48781"/>
    <cellStyle name="Процентный 5 3 8 2 2 4 5" xfId="57701"/>
    <cellStyle name="Процентный 5 3 8 2 2 5" xfId="7966"/>
    <cellStyle name="Процентный 5 3 8 2 2 5 2" xfId="26796"/>
    <cellStyle name="Процентный 5 3 8 2 2 5 3" xfId="35993"/>
    <cellStyle name="Процентный 5 3 8 2 2 5 4" xfId="44921"/>
    <cellStyle name="Процентный 5 3 8 2 2 5 5" xfId="53841"/>
    <cellStyle name="Процентный 5 3 8 2 2 6" xfId="14011"/>
    <cellStyle name="Процентный 5 3 8 2 2 7" xfId="17870"/>
    <cellStyle name="Процентный 5 3 8 2 2 8" xfId="21730"/>
    <cellStyle name="Процентный 5 3 8 2 2 9" xfId="11358"/>
    <cellStyle name="Процентный 5 3 8 2 3" xfId="7967"/>
    <cellStyle name="Процентный 5 3 8 2 3 2" xfId="7968"/>
    <cellStyle name="Процентный 5 3 8 2 3 2 2" xfId="28862"/>
    <cellStyle name="Процентный 5 3 8 2 3 2 3" xfId="38058"/>
    <cellStyle name="Процентный 5 3 8 2 3 2 4" xfId="46986"/>
    <cellStyle name="Процентный 5 3 8 2 3 2 5" xfId="55906"/>
    <cellStyle name="Процентный 5 3 8 2 3 3" xfId="12216"/>
    <cellStyle name="Процентный 5 3 8 2 3 4" xfId="16075"/>
    <cellStyle name="Процентный 5 3 8 2 3 5" xfId="19935"/>
    <cellStyle name="Процентный 5 3 8 2 3 6" xfId="24997"/>
    <cellStyle name="Процентный 5 3 8 2 3 7" xfId="34198"/>
    <cellStyle name="Процентный 5 3 8 2 3 8" xfId="43126"/>
    <cellStyle name="Процентный 5 3 8 2 3 9" xfId="52046"/>
    <cellStyle name="Процентный 5 3 8 2 4" xfId="7969"/>
    <cellStyle name="Процентный 5 3 8 2 4 2" xfId="7970"/>
    <cellStyle name="Процентный 5 3 8 2 4 2 2" xfId="27531"/>
    <cellStyle name="Процентный 5 3 8 2 4 2 3" xfId="36727"/>
    <cellStyle name="Процентный 5 3 8 2 4 2 4" xfId="45655"/>
    <cellStyle name="Процентный 5 3 8 2 4 2 5" xfId="54575"/>
    <cellStyle name="Процентный 5 3 8 2 4 3" xfId="14744"/>
    <cellStyle name="Процентный 5 3 8 2 4 4" xfId="18604"/>
    <cellStyle name="Процентный 5 3 8 2 4 5" xfId="23666"/>
    <cellStyle name="Процентный 5 3 8 2 4 6" xfId="32870"/>
    <cellStyle name="Процентный 5 3 8 2 4 7" xfId="41795"/>
    <cellStyle name="Процентный 5 3 8 2 4 8" xfId="50715"/>
    <cellStyle name="Процентный 5 3 8 2 5" xfId="7971"/>
    <cellStyle name="Процентный 5 3 8 2 5 2" xfId="30058"/>
    <cellStyle name="Процентный 5 3 8 2 5 3" xfId="39254"/>
    <cellStyle name="Процентный 5 3 8 2 5 4" xfId="48182"/>
    <cellStyle name="Процентный 5 3 8 2 5 5" xfId="57102"/>
    <cellStyle name="Процентный 5 3 8 2 6" xfId="7972"/>
    <cellStyle name="Процентный 5 3 8 2 6 2" xfId="26197"/>
    <cellStyle name="Процентный 5 3 8 2 6 3" xfId="35394"/>
    <cellStyle name="Процентный 5 3 8 2 6 4" xfId="44322"/>
    <cellStyle name="Процентный 5 3 8 2 6 5" xfId="53242"/>
    <cellStyle name="Процентный 5 3 8 2 7" xfId="13412"/>
    <cellStyle name="Процентный 5 3 8 2 8" xfId="17271"/>
    <cellStyle name="Процентный 5 3 8 2 9" xfId="21131"/>
    <cellStyle name="Процентный 5 3 8 3" xfId="7973"/>
    <cellStyle name="Процентный 5 3 8 3 10" xfId="22633"/>
    <cellStyle name="Процентный 5 3 8 3 11" xfId="31957"/>
    <cellStyle name="Процентный 5 3 8 3 12" xfId="40762"/>
    <cellStyle name="Процентный 5 3 8 3 13" xfId="49682"/>
    <cellStyle name="Процентный 5 3 8 3 2" xfId="7974"/>
    <cellStyle name="Процентный 5 3 8 3 2 2" xfId="7975"/>
    <cellStyle name="Процентный 5 3 8 3 2 2 2" xfId="29161"/>
    <cellStyle name="Процентный 5 3 8 3 2 2 3" xfId="38357"/>
    <cellStyle name="Процентный 5 3 8 3 2 2 4" xfId="47285"/>
    <cellStyle name="Процентный 5 3 8 3 2 2 5" xfId="56205"/>
    <cellStyle name="Процентный 5 3 8 3 2 3" xfId="12515"/>
    <cellStyle name="Процентный 5 3 8 3 2 4" xfId="16374"/>
    <cellStyle name="Процентный 5 3 8 3 2 5" xfId="20234"/>
    <cellStyle name="Процентный 5 3 8 3 2 6" xfId="25296"/>
    <cellStyle name="Процентный 5 3 8 3 2 7" xfId="34497"/>
    <cellStyle name="Процентный 5 3 8 3 2 8" xfId="43425"/>
    <cellStyle name="Процентный 5 3 8 3 2 9" xfId="52345"/>
    <cellStyle name="Процентный 5 3 8 3 3" xfId="7976"/>
    <cellStyle name="Процентный 5 3 8 3 3 2" xfId="7977"/>
    <cellStyle name="Процентный 5 3 8 3 3 2 2" xfId="27830"/>
    <cellStyle name="Процентный 5 3 8 3 3 2 3" xfId="37026"/>
    <cellStyle name="Процентный 5 3 8 3 3 2 4" xfId="45954"/>
    <cellStyle name="Процентный 5 3 8 3 3 2 5" xfId="54874"/>
    <cellStyle name="Процентный 5 3 8 3 3 3" xfId="15043"/>
    <cellStyle name="Процентный 5 3 8 3 3 4" xfId="18903"/>
    <cellStyle name="Процентный 5 3 8 3 3 5" xfId="23965"/>
    <cellStyle name="Процентный 5 3 8 3 3 6" xfId="33168"/>
    <cellStyle name="Процентный 5 3 8 3 3 7" xfId="42094"/>
    <cellStyle name="Процентный 5 3 8 3 3 8" xfId="51014"/>
    <cellStyle name="Процентный 5 3 8 3 4" xfId="7978"/>
    <cellStyle name="Процентный 5 3 8 3 4 2" xfId="30358"/>
    <cellStyle name="Процентный 5 3 8 3 4 3" xfId="39554"/>
    <cellStyle name="Процентный 5 3 8 3 4 4" xfId="48482"/>
    <cellStyle name="Процентный 5 3 8 3 4 5" xfId="57402"/>
    <cellStyle name="Процентный 5 3 8 3 5" xfId="7979"/>
    <cellStyle name="Процентный 5 3 8 3 5 2" xfId="26497"/>
    <cellStyle name="Процентный 5 3 8 3 5 3" xfId="35694"/>
    <cellStyle name="Процентный 5 3 8 3 5 4" xfId="44622"/>
    <cellStyle name="Процентный 5 3 8 3 5 5" xfId="53542"/>
    <cellStyle name="Процентный 5 3 8 3 6" xfId="13712"/>
    <cellStyle name="Процентный 5 3 8 3 7" xfId="17571"/>
    <cellStyle name="Процентный 5 3 8 3 8" xfId="21431"/>
    <cellStyle name="Процентный 5 3 8 3 9" xfId="11073"/>
    <cellStyle name="Процентный 5 3 8 4" xfId="7980"/>
    <cellStyle name="Процентный 5 3 8 4 2" xfId="7981"/>
    <cellStyle name="Процентный 5 3 8 4 2 2" xfId="28563"/>
    <cellStyle name="Процентный 5 3 8 4 2 3" xfId="37759"/>
    <cellStyle name="Процентный 5 3 8 4 2 4" xfId="46687"/>
    <cellStyle name="Процентный 5 3 8 4 2 5" xfId="55607"/>
    <cellStyle name="Процентный 5 3 8 4 3" xfId="11917"/>
    <cellStyle name="Процентный 5 3 8 4 4" xfId="15776"/>
    <cellStyle name="Процентный 5 3 8 4 5" xfId="19636"/>
    <cellStyle name="Процентный 5 3 8 4 6" xfId="24698"/>
    <cellStyle name="Процентный 5 3 8 4 7" xfId="33900"/>
    <cellStyle name="Процентный 5 3 8 4 8" xfId="42827"/>
    <cellStyle name="Процентный 5 3 8 4 9" xfId="51747"/>
    <cellStyle name="Процентный 5 3 8 5" xfId="7982"/>
    <cellStyle name="Процентный 5 3 8 5 2" xfId="7983"/>
    <cellStyle name="Процентный 5 3 8 5 2 2" xfId="27231"/>
    <cellStyle name="Процентный 5 3 8 5 2 3" xfId="36428"/>
    <cellStyle name="Процентный 5 3 8 5 2 4" xfId="45356"/>
    <cellStyle name="Процентный 5 3 8 5 2 5" xfId="54276"/>
    <cellStyle name="Процентный 5 3 8 5 3" xfId="14445"/>
    <cellStyle name="Процентный 5 3 8 5 4" xfId="18305"/>
    <cellStyle name="Процентный 5 3 8 5 5" xfId="23367"/>
    <cellStyle name="Процентный 5 3 8 5 6" xfId="32572"/>
    <cellStyle name="Процентный 5 3 8 5 7" xfId="41496"/>
    <cellStyle name="Процентный 5 3 8 5 8" xfId="50416"/>
    <cellStyle name="Процентный 5 3 8 6" xfId="7984"/>
    <cellStyle name="Процентный 5 3 8 6 2" xfId="29759"/>
    <cellStyle name="Процентный 5 3 8 6 3" xfId="38955"/>
    <cellStyle name="Процентный 5 3 8 6 4" xfId="47883"/>
    <cellStyle name="Процентный 5 3 8 6 5" xfId="56803"/>
    <cellStyle name="Процентный 5 3 8 7" xfId="7985"/>
    <cellStyle name="Процентный 5 3 8 7 2" xfId="25894"/>
    <cellStyle name="Процентный 5 3 8 7 3" xfId="35095"/>
    <cellStyle name="Процентный 5 3 8 7 4" xfId="44023"/>
    <cellStyle name="Процентный 5 3 8 7 5" xfId="52943"/>
    <cellStyle name="Процентный 5 3 8 8" xfId="13113"/>
    <cellStyle name="Процентный 5 3 8 9" xfId="16972"/>
    <cellStyle name="Процентный 5 3 9" xfId="7986"/>
    <cellStyle name="Процентный 5 3 9 10" xfId="20833"/>
    <cellStyle name="Процентный 5 3 9 11" xfId="10537"/>
    <cellStyle name="Процентный 5 3 9 12" xfId="22034"/>
    <cellStyle name="Процентный 5 3 9 13" xfId="31958"/>
    <cellStyle name="Процентный 5 3 9 14" xfId="40164"/>
    <cellStyle name="Процентный 5 3 9 15" xfId="49084"/>
    <cellStyle name="Процентный 5 3 9 2" xfId="7987"/>
    <cellStyle name="Процентный 5 3 9 2 10" xfId="10838"/>
    <cellStyle name="Процентный 5 3 9 2 11" xfId="22333"/>
    <cellStyle name="Процентный 5 3 9 2 12" xfId="31959"/>
    <cellStyle name="Процентный 5 3 9 2 13" xfId="40463"/>
    <cellStyle name="Процентный 5 3 9 2 14" xfId="49383"/>
    <cellStyle name="Процентный 5 3 9 2 2" xfId="7988"/>
    <cellStyle name="Процентный 5 3 9 2 2 10" xfId="22933"/>
    <cellStyle name="Процентный 5 3 9 2 2 11" xfId="31960"/>
    <cellStyle name="Процентный 5 3 9 2 2 12" xfId="41062"/>
    <cellStyle name="Процентный 5 3 9 2 2 13" xfId="49982"/>
    <cellStyle name="Процентный 5 3 9 2 2 2" xfId="7989"/>
    <cellStyle name="Процентный 5 3 9 2 2 2 2" xfId="7990"/>
    <cellStyle name="Процентный 5 3 9 2 2 2 2 2" xfId="29461"/>
    <cellStyle name="Процентный 5 3 9 2 2 2 2 3" xfId="38657"/>
    <cellStyle name="Процентный 5 3 9 2 2 2 2 4" xfId="47585"/>
    <cellStyle name="Процентный 5 3 9 2 2 2 2 5" xfId="56505"/>
    <cellStyle name="Процентный 5 3 9 2 2 2 3" xfId="12815"/>
    <cellStyle name="Процентный 5 3 9 2 2 2 4" xfId="16674"/>
    <cellStyle name="Процентный 5 3 9 2 2 2 5" xfId="20534"/>
    <cellStyle name="Процентный 5 3 9 2 2 2 6" xfId="25596"/>
    <cellStyle name="Процентный 5 3 9 2 2 2 7" xfId="34797"/>
    <cellStyle name="Процентный 5 3 9 2 2 2 8" xfId="43725"/>
    <cellStyle name="Процентный 5 3 9 2 2 2 9" xfId="52645"/>
    <cellStyle name="Процентный 5 3 9 2 2 3" xfId="7991"/>
    <cellStyle name="Процентный 5 3 9 2 2 3 2" xfId="7992"/>
    <cellStyle name="Процентный 5 3 9 2 2 3 2 2" xfId="28130"/>
    <cellStyle name="Процентный 5 3 9 2 2 3 2 3" xfId="37326"/>
    <cellStyle name="Процентный 5 3 9 2 2 3 2 4" xfId="46254"/>
    <cellStyle name="Процентный 5 3 9 2 2 3 2 5" xfId="55174"/>
    <cellStyle name="Процентный 5 3 9 2 2 3 3" xfId="15343"/>
    <cellStyle name="Процентный 5 3 9 2 2 3 4" xfId="19203"/>
    <cellStyle name="Процентный 5 3 9 2 2 3 5" xfId="24265"/>
    <cellStyle name="Процентный 5 3 9 2 2 3 6" xfId="33468"/>
    <cellStyle name="Процентный 5 3 9 2 2 3 7" xfId="42394"/>
    <cellStyle name="Процентный 5 3 9 2 2 3 8" xfId="51314"/>
    <cellStyle name="Процентный 5 3 9 2 2 4" xfId="7993"/>
    <cellStyle name="Процентный 5 3 9 2 2 4 2" xfId="30658"/>
    <cellStyle name="Процентный 5 3 9 2 2 4 3" xfId="39854"/>
    <cellStyle name="Процентный 5 3 9 2 2 4 4" xfId="48782"/>
    <cellStyle name="Процентный 5 3 9 2 2 4 5" xfId="57702"/>
    <cellStyle name="Процентный 5 3 9 2 2 5" xfId="7994"/>
    <cellStyle name="Процентный 5 3 9 2 2 5 2" xfId="26797"/>
    <cellStyle name="Процентный 5 3 9 2 2 5 3" xfId="35994"/>
    <cellStyle name="Процентный 5 3 9 2 2 5 4" xfId="44922"/>
    <cellStyle name="Процентный 5 3 9 2 2 5 5" xfId="53842"/>
    <cellStyle name="Процентный 5 3 9 2 2 6" xfId="14012"/>
    <cellStyle name="Процентный 5 3 9 2 2 7" xfId="17871"/>
    <cellStyle name="Процентный 5 3 9 2 2 8" xfId="21731"/>
    <cellStyle name="Процентный 5 3 9 2 2 9" xfId="11359"/>
    <cellStyle name="Процентный 5 3 9 2 3" xfId="7995"/>
    <cellStyle name="Процентный 5 3 9 2 3 2" xfId="7996"/>
    <cellStyle name="Процентный 5 3 9 2 3 2 2" xfId="28863"/>
    <cellStyle name="Процентный 5 3 9 2 3 2 3" xfId="38059"/>
    <cellStyle name="Процентный 5 3 9 2 3 2 4" xfId="46987"/>
    <cellStyle name="Процентный 5 3 9 2 3 2 5" xfId="55907"/>
    <cellStyle name="Процентный 5 3 9 2 3 3" xfId="12217"/>
    <cellStyle name="Процентный 5 3 9 2 3 4" xfId="16076"/>
    <cellStyle name="Процентный 5 3 9 2 3 5" xfId="19936"/>
    <cellStyle name="Процентный 5 3 9 2 3 6" xfId="24998"/>
    <cellStyle name="Процентный 5 3 9 2 3 7" xfId="34199"/>
    <cellStyle name="Процентный 5 3 9 2 3 8" xfId="43127"/>
    <cellStyle name="Процентный 5 3 9 2 3 9" xfId="52047"/>
    <cellStyle name="Процентный 5 3 9 2 4" xfId="7997"/>
    <cellStyle name="Процентный 5 3 9 2 4 2" xfId="7998"/>
    <cellStyle name="Процентный 5 3 9 2 4 2 2" xfId="27532"/>
    <cellStyle name="Процентный 5 3 9 2 4 2 3" xfId="36728"/>
    <cellStyle name="Процентный 5 3 9 2 4 2 4" xfId="45656"/>
    <cellStyle name="Процентный 5 3 9 2 4 2 5" xfId="54576"/>
    <cellStyle name="Процентный 5 3 9 2 4 3" xfId="14745"/>
    <cellStyle name="Процентный 5 3 9 2 4 4" xfId="18605"/>
    <cellStyle name="Процентный 5 3 9 2 4 5" xfId="23667"/>
    <cellStyle name="Процентный 5 3 9 2 4 6" xfId="32871"/>
    <cellStyle name="Процентный 5 3 9 2 4 7" xfId="41796"/>
    <cellStyle name="Процентный 5 3 9 2 4 8" xfId="50716"/>
    <cellStyle name="Процентный 5 3 9 2 5" xfId="7999"/>
    <cellStyle name="Процентный 5 3 9 2 5 2" xfId="30059"/>
    <cellStyle name="Процентный 5 3 9 2 5 3" xfId="39255"/>
    <cellStyle name="Процентный 5 3 9 2 5 4" xfId="48183"/>
    <cellStyle name="Процентный 5 3 9 2 5 5" xfId="57103"/>
    <cellStyle name="Процентный 5 3 9 2 6" xfId="8000"/>
    <cellStyle name="Процентный 5 3 9 2 6 2" xfId="26198"/>
    <cellStyle name="Процентный 5 3 9 2 6 3" xfId="35395"/>
    <cellStyle name="Процентный 5 3 9 2 6 4" xfId="44323"/>
    <cellStyle name="Процентный 5 3 9 2 6 5" xfId="53243"/>
    <cellStyle name="Процентный 5 3 9 2 7" xfId="13413"/>
    <cellStyle name="Процентный 5 3 9 2 8" xfId="17272"/>
    <cellStyle name="Процентный 5 3 9 2 9" xfId="21132"/>
    <cellStyle name="Процентный 5 3 9 3" xfId="8001"/>
    <cellStyle name="Процентный 5 3 9 3 10" xfId="22634"/>
    <cellStyle name="Процентный 5 3 9 3 11" xfId="31961"/>
    <cellStyle name="Процентный 5 3 9 3 12" xfId="40763"/>
    <cellStyle name="Процентный 5 3 9 3 13" xfId="49683"/>
    <cellStyle name="Процентный 5 3 9 3 2" xfId="8002"/>
    <cellStyle name="Процентный 5 3 9 3 2 2" xfId="8003"/>
    <cellStyle name="Процентный 5 3 9 3 2 2 2" xfId="29162"/>
    <cellStyle name="Процентный 5 3 9 3 2 2 3" xfId="38358"/>
    <cellStyle name="Процентный 5 3 9 3 2 2 4" xfId="47286"/>
    <cellStyle name="Процентный 5 3 9 3 2 2 5" xfId="56206"/>
    <cellStyle name="Процентный 5 3 9 3 2 3" xfId="12516"/>
    <cellStyle name="Процентный 5 3 9 3 2 4" xfId="16375"/>
    <cellStyle name="Процентный 5 3 9 3 2 5" xfId="20235"/>
    <cellStyle name="Процентный 5 3 9 3 2 6" xfId="25297"/>
    <cellStyle name="Процентный 5 3 9 3 2 7" xfId="34498"/>
    <cellStyle name="Процентный 5 3 9 3 2 8" xfId="43426"/>
    <cellStyle name="Процентный 5 3 9 3 2 9" xfId="52346"/>
    <cellStyle name="Процентный 5 3 9 3 3" xfId="8004"/>
    <cellStyle name="Процентный 5 3 9 3 3 2" xfId="8005"/>
    <cellStyle name="Процентный 5 3 9 3 3 2 2" xfId="27831"/>
    <cellStyle name="Процентный 5 3 9 3 3 2 3" xfId="37027"/>
    <cellStyle name="Процентный 5 3 9 3 3 2 4" xfId="45955"/>
    <cellStyle name="Процентный 5 3 9 3 3 2 5" xfId="54875"/>
    <cellStyle name="Процентный 5 3 9 3 3 3" xfId="15044"/>
    <cellStyle name="Процентный 5 3 9 3 3 4" xfId="18904"/>
    <cellStyle name="Процентный 5 3 9 3 3 5" xfId="23966"/>
    <cellStyle name="Процентный 5 3 9 3 3 6" xfId="33169"/>
    <cellStyle name="Процентный 5 3 9 3 3 7" xfId="42095"/>
    <cellStyle name="Процентный 5 3 9 3 3 8" xfId="51015"/>
    <cellStyle name="Процентный 5 3 9 3 4" xfId="8006"/>
    <cellStyle name="Процентный 5 3 9 3 4 2" xfId="30359"/>
    <cellStyle name="Процентный 5 3 9 3 4 3" xfId="39555"/>
    <cellStyle name="Процентный 5 3 9 3 4 4" xfId="48483"/>
    <cellStyle name="Процентный 5 3 9 3 4 5" xfId="57403"/>
    <cellStyle name="Процентный 5 3 9 3 5" xfId="8007"/>
    <cellStyle name="Процентный 5 3 9 3 5 2" xfId="26498"/>
    <cellStyle name="Процентный 5 3 9 3 5 3" xfId="35695"/>
    <cellStyle name="Процентный 5 3 9 3 5 4" xfId="44623"/>
    <cellStyle name="Процентный 5 3 9 3 5 5" xfId="53543"/>
    <cellStyle name="Процентный 5 3 9 3 6" xfId="13713"/>
    <cellStyle name="Процентный 5 3 9 3 7" xfId="17572"/>
    <cellStyle name="Процентный 5 3 9 3 8" xfId="21432"/>
    <cellStyle name="Процентный 5 3 9 3 9" xfId="11074"/>
    <cellStyle name="Процентный 5 3 9 4" xfId="8008"/>
    <cellStyle name="Процентный 5 3 9 4 2" xfId="8009"/>
    <cellStyle name="Процентный 5 3 9 4 2 2" xfId="28564"/>
    <cellStyle name="Процентный 5 3 9 4 2 3" xfId="37760"/>
    <cellStyle name="Процентный 5 3 9 4 2 4" xfId="46688"/>
    <cellStyle name="Процентный 5 3 9 4 2 5" xfId="55608"/>
    <cellStyle name="Процентный 5 3 9 4 3" xfId="11918"/>
    <cellStyle name="Процентный 5 3 9 4 4" xfId="15777"/>
    <cellStyle name="Процентный 5 3 9 4 5" xfId="19637"/>
    <cellStyle name="Процентный 5 3 9 4 6" xfId="24699"/>
    <cellStyle name="Процентный 5 3 9 4 7" xfId="33901"/>
    <cellStyle name="Процентный 5 3 9 4 8" xfId="42828"/>
    <cellStyle name="Процентный 5 3 9 4 9" xfId="51748"/>
    <cellStyle name="Процентный 5 3 9 5" xfId="8010"/>
    <cellStyle name="Процентный 5 3 9 5 2" xfId="8011"/>
    <cellStyle name="Процентный 5 3 9 5 2 2" xfId="27232"/>
    <cellStyle name="Процентный 5 3 9 5 2 3" xfId="36429"/>
    <cellStyle name="Процентный 5 3 9 5 2 4" xfId="45357"/>
    <cellStyle name="Процентный 5 3 9 5 2 5" xfId="54277"/>
    <cellStyle name="Процентный 5 3 9 5 3" xfId="14446"/>
    <cellStyle name="Процентный 5 3 9 5 4" xfId="18306"/>
    <cellStyle name="Процентный 5 3 9 5 5" xfId="23368"/>
    <cellStyle name="Процентный 5 3 9 5 6" xfId="32573"/>
    <cellStyle name="Процентный 5 3 9 5 7" xfId="41497"/>
    <cellStyle name="Процентный 5 3 9 5 8" xfId="50417"/>
    <cellStyle name="Процентный 5 3 9 6" xfId="8012"/>
    <cellStyle name="Процентный 5 3 9 6 2" xfId="29760"/>
    <cellStyle name="Процентный 5 3 9 6 3" xfId="38956"/>
    <cellStyle name="Процентный 5 3 9 6 4" xfId="47884"/>
    <cellStyle name="Процентный 5 3 9 6 5" xfId="56804"/>
    <cellStyle name="Процентный 5 3 9 7" xfId="8013"/>
    <cellStyle name="Процентный 5 3 9 7 2" xfId="25895"/>
    <cellStyle name="Процентный 5 3 9 7 3" xfId="35096"/>
    <cellStyle name="Процентный 5 3 9 7 4" xfId="44024"/>
    <cellStyle name="Процентный 5 3 9 7 5" xfId="52944"/>
    <cellStyle name="Процентный 5 3 9 8" xfId="13114"/>
    <cellStyle name="Процентный 5 3 9 9" xfId="16973"/>
    <cellStyle name="Процентный 5 30" xfId="48881"/>
    <cellStyle name="Процентный 5 4" xfId="8014"/>
    <cellStyle name="Процентный 5 4 2" xfId="8015"/>
    <cellStyle name="Процентный 5 4 2 10" xfId="17047"/>
    <cellStyle name="Процентный 5 4 2 11" xfId="20907"/>
    <cellStyle name="Процентный 5 4 2 12" xfId="10613"/>
    <cellStyle name="Процентный 5 4 2 13" xfId="22108"/>
    <cellStyle name="Процентный 5 4 2 14" xfId="31962"/>
    <cellStyle name="Процентный 5 4 2 15" xfId="40238"/>
    <cellStyle name="Процентный 5 4 2 16" xfId="49158"/>
    <cellStyle name="Процентный 5 4 2 2" xfId="8016"/>
    <cellStyle name="Процентный 5 4 2 2 10" xfId="10912"/>
    <cellStyle name="Процентный 5 4 2 2 11" xfId="22408"/>
    <cellStyle name="Процентный 5 4 2 2 12" xfId="31963"/>
    <cellStyle name="Процентный 5 4 2 2 13" xfId="40537"/>
    <cellStyle name="Процентный 5 4 2 2 14" xfId="49457"/>
    <cellStyle name="Процентный 5 4 2 2 2" xfId="8017"/>
    <cellStyle name="Процентный 5 4 2 2 2 10" xfId="23007"/>
    <cellStyle name="Процентный 5 4 2 2 2 11" xfId="31964"/>
    <cellStyle name="Процентный 5 4 2 2 2 12" xfId="41136"/>
    <cellStyle name="Процентный 5 4 2 2 2 13" xfId="50056"/>
    <cellStyle name="Процентный 5 4 2 2 2 2" xfId="8018"/>
    <cellStyle name="Процентный 5 4 2 2 2 2 2" xfId="8019"/>
    <cellStyle name="Процентный 5 4 2 2 2 2 2 2" xfId="29535"/>
    <cellStyle name="Процентный 5 4 2 2 2 2 2 3" xfId="38731"/>
    <cellStyle name="Процентный 5 4 2 2 2 2 2 4" xfId="47659"/>
    <cellStyle name="Процентный 5 4 2 2 2 2 2 5" xfId="56579"/>
    <cellStyle name="Процентный 5 4 2 2 2 2 3" xfId="12889"/>
    <cellStyle name="Процентный 5 4 2 2 2 2 4" xfId="16748"/>
    <cellStyle name="Процентный 5 4 2 2 2 2 5" xfId="20608"/>
    <cellStyle name="Процентный 5 4 2 2 2 2 6" xfId="25670"/>
    <cellStyle name="Процентный 5 4 2 2 2 2 7" xfId="34871"/>
    <cellStyle name="Процентный 5 4 2 2 2 2 8" xfId="43799"/>
    <cellStyle name="Процентный 5 4 2 2 2 2 9" xfId="52719"/>
    <cellStyle name="Процентный 5 4 2 2 2 3" xfId="8020"/>
    <cellStyle name="Процентный 5 4 2 2 2 3 2" xfId="8021"/>
    <cellStyle name="Процентный 5 4 2 2 2 3 2 2" xfId="28204"/>
    <cellStyle name="Процентный 5 4 2 2 2 3 2 3" xfId="37400"/>
    <cellStyle name="Процентный 5 4 2 2 2 3 2 4" xfId="46328"/>
    <cellStyle name="Процентный 5 4 2 2 2 3 2 5" xfId="55248"/>
    <cellStyle name="Процентный 5 4 2 2 2 3 3" xfId="15417"/>
    <cellStyle name="Процентный 5 4 2 2 2 3 4" xfId="19277"/>
    <cellStyle name="Процентный 5 4 2 2 2 3 5" xfId="24339"/>
    <cellStyle name="Процентный 5 4 2 2 2 3 6" xfId="33542"/>
    <cellStyle name="Процентный 5 4 2 2 2 3 7" xfId="42468"/>
    <cellStyle name="Процентный 5 4 2 2 2 3 8" xfId="51388"/>
    <cellStyle name="Процентный 5 4 2 2 2 4" xfId="8022"/>
    <cellStyle name="Процентный 5 4 2 2 2 4 2" xfId="30732"/>
    <cellStyle name="Процентный 5 4 2 2 2 4 3" xfId="39928"/>
    <cellStyle name="Процентный 5 4 2 2 2 4 4" xfId="48856"/>
    <cellStyle name="Процентный 5 4 2 2 2 4 5" xfId="57776"/>
    <cellStyle name="Процентный 5 4 2 2 2 5" xfId="8023"/>
    <cellStyle name="Процентный 5 4 2 2 2 5 2" xfId="26871"/>
    <cellStyle name="Процентный 5 4 2 2 2 5 3" xfId="36068"/>
    <cellStyle name="Процентный 5 4 2 2 2 5 4" xfId="44996"/>
    <cellStyle name="Процентный 5 4 2 2 2 5 5" xfId="53916"/>
    <cellStyle name="Процентный 5 4 2 2 2 6" xfId="14086"/>
    <cellStyle name="Процентный 5 4 2 2 2 7" xfId="17945"/>
    <cellStyle name="Процентный 5 4 2 2 2 8" xfId="21805"/>
    <cellStyle name="Процентный 5 4 2 2 2 9" xfId="11433"/>
    <cellStyle name="Процентный 5 4 2 2 3" xfId="8024"/>
    <cellStyle name="Процентный 5 4 2 2 3 2" xfId="8025"/>
    <cellStyle name="Процентный 5 4 2 2 3 2 2" xfId="28937"/>
    <cellStyle name="Процентный 5 4 2 2 3 2 3" xfId="38133"/>
    <cellStyle name="Процентный 5 4 2 2 3 2 4" xfId="47061"/>
    <cellStyle name="Процентный 5 4 2 2 3 2 5" xfId="55981"/>
    <cellStyle name="Процентный 5 4 2 2 3 3" xfId="12291"/>
    <cellStyle name="Процентный 5 4 2 2 3 4" xfId="16150"/>
    <cellStyle name="Процентный 5 4 2 2 3 5" xfId="20010"/>
    <cellStyle name="Процентный 5 4 2 2 3 6" xfId="25072"/>
    <cellStyle name="Процентный 5 4 2 2 3 7" xfId="34273"/>
    <cellStyle name="Процентный 5 4 2 2 3 8" xfId="43201"/>
    <cellStyle name="Процентный 5 4 2 2 3 9" xfId="52121"/>
    <cellStyle name="Процентный 5 4 2 2 4" xfId="8026"/>
    <cellStyle name="Процентный 5 4 2 2 4 2" xfId="8027"/>
    <cellStyle name="Процентный 5 4 2 2 4 2 2" xfId="27606"/>
    <cellStyle name="Процентный 5 4 2 2 4 2 3" xfId="36802"/>
    <cellStyle name="Процентный 5 4 2 2 4 2 4" xfId="45730"/>
    <cellStyle name="Процентный 5 4 2 2 4 2 5" xfId="54650"/>
    <cellStyle name="Процентный 5 4 2 2 4 3" xfId="14819"/>
    <cellStyle name="Процентный 5 4 2 2 4 4" xfId="18679"/>
    <cellStyle name="Процентный 5 4 2 2 4 5" xfId="23741"/>
    <cellStyle name="Процентный 5 4 2 2 4 6" xfId="32945"/>
    <cellStyle name="Процентный 5 4 2 2 4 7" xfId="41870"/>
    <cellStyle name="Процентный 5 4 2 2 4 8" xfId="50790"/>
    <cellStyle name="Процентный 5 4 2 2 5" xfId="8028"/>
    <cellStyle name="Процентный 5 4 2 2 5 2" xfId="30133"/>
    <cellStyle name="Процентный 5 4 2 2 5 3" xfId="39329"/>
    <cellStyle name="Процентный 5 4 2 2 5 4" xfId="48257"/>
    <cellStyle name="Процентный 5 4 2 2 5 5" xfId="57177"/>
    <cellStyle name="Процентный 5 4 2 2 6" xfId="8029"/>
    <cellStyle name="Процентный 5 4 2 2 6 2" xfId="26272"/>
    <cellStyle name="Процентный 5 4 2 2 6 3" xfId="35469"/>
    <cellStyle name="Процентный 5 4 2 2 6 4" xfId="44397"/>
    <cellStyle name="Процентный 5 4 2 2 6 5" xfId="53317"/>
    <cellStyle name="Процентный 5 4 2 2 7" xfId="13487"/>
    <cellStyle name="Процентный 5 4 2 2 8" xfId="17346"/>
    <cellStyle name="Процентный 5 4 2 2 9" xfId="21206"/>
    <cellStyle name="Процентный 5 4 2 3" xfId="8030"/>
    <cellStyle name="Процентный 5 4 2 3 10" xfId="22708"/>
    <cellStyle name="Процентный 5 4 2 3 11" xfId="31965"/>
    <cellStyle name="Процентный 5 4 2 3 12" xfId="40837"/>
    <cellStyle name="Процентный 5 4 2 3 13" xfId="49757"/>
    <cellStyle name="Процентный 5 4 2 3 2" xfId="8031"/>
    <cellStyle name="Процентный 5 4 2 3 2 2" xfId="8032"/>
    <cellStyle name="Процентный 5 4 2 3 2 2 2" xfId="28638"/>
    <cellStyle name="Процентный 5 4 2 3 2 2 3" xfId="37834"/>
    <cellStyle name="Процентный 5 4 2 3 2 2 4" xfId="46762"/>
    <cellStyle name="Процентный 5 4 2 3 2 2 5" xfId="55682"/>
    <cellStyle name="Процентный 5 4 2 3 2 3" xfId="11992"/>
    <cellStyle name="Процентный 5 4 2 3 2 4" xfId="15851"/>
    <cellStyle name="Процентный 5 4 2 3 2 5" xfId="19711"/>
    <cellStyle name="Процентный 5 4 2 3 2 6" xfId="24773"/>
    <cellStyle name="Процентный 5 4 2 3 2 7" xfId="33974"/>
    <cellStyle name="Процентный 5 4 2 3 2 8" xfId="42902"/>
    <cellStyle name="Процентный 5 4 2 3 2 9" xfId="51822"/>
    <cellStyle name="Процентный 5 4 2 3 3" xfId="8033"/>
    <cellStyle name="Процентный 5 4 2 3 3 2" xfId="8034"/>
    <cellStyle name="Процентный 5 4 2 3 3 2 2" xfId="27307"/>
    <cellStyle name="Процентный 5 4 2 3 3 2 3" xfId="36503"/>
    <cellStyle name="Процентный 5 4 2 3 3 2 4" xfId="45431"/>
    <cellStyle name="Процентный 5 4 2 3 3 2 5" xfId="54351"/>
    <cellStyle name="Процентный 5 4 2 3 3 3" xfId="14520"/>
    <cellStyle name="Процентный 5 4 2 3 3 4" xfId="18380"/>
    <cellStyle name="Процентный 5 4 2 3 3 5" xfId="23442"/>
    <cellStyle name="Процентный 5 4 2 3 3 6" xfId="32646"/>
    <cellStyle name="Процентный 5 4 2 3 3 7" xfId="41571"/>
    <cellStyle name="Процентный 5 4 2 3 3 8" xfId="50491"/>
    <cellStyle name="Процентный 5 4 2 3 4" xfId="8035"/>
    <cellStyle name="Процентный 5 4 2 3 4 2" xfId="30433"/>
    <cellStyle name="Процентный 5 4 2 3 4 3" xfId="39629"/>
    <cellStyle name="Процентный 5 4 2 3 4 4" xfId="48557"/>
    <cellStyle name="Процентный 5 4 2 3 4 5" xfId="57477"/>
    <cellStyle name="Процентный 5 4 2 3 5" xfId="8036"/>
    <cellStyle name="Процентный 5 4 2 3 5 2" xfId="26572"/>
    <cellStyle name="Процентный 5 4 2 3 5 3" xfId="35769"/>
    <cellStyle name="Процентный 5 4 2 3 5 4" xfId="44697"/>
    <cellStyle name="Процентный 5 4 2 3 5 5" xfId="53617"/>
    <cellStyle name="Процентный 5 4 2 3 6" xfId="13787"/>
    <cellStyle name="Процентный 5 4 2 3 7" xfId="17646"/>
    <cellStyle name="Процентный 5 4 2 3 8" xfId="21506"/>
    <cellStyle name="Процентный 5 4 2 3 9" xfId="11134"/>
    <cellStyle name="Процентный 5 4 2 4" xfId="8037"/>
    <cellStyle name="Процентный 5 4 2 4 10" xfId="51089"/>
    <cellStyle name="Процентный 5 4 2 4 2" xfId="8038"/>
    <cellStyle name="Процентный 5 4 2 4 2 2" xfId="8039"/>
    <cellStyle name="Процентный 5 4 2 4 2 2 2" xfId="29236"/>
    <cellStyle name="Процентный 5 4 2 4 2 2 3" xfId="38432"/>
    <cellStyle name="Процентный 5 4 2 4 2 2 4" xfId="47360"/>
    <cellStyle name="Процентный 5 4 2 4 2 2 5" xfId="56280"/>
    <cellStyle name="Процентный 5 4 2 4 2 3" xfId="12590"/>
    <cellStyle name="Процентный 5 4 2 4 2 4" xfId="16449"/>
    <cellStyle name="Процентный 5 4 2 4 2 5" xfId="20309"/>
    <cellStyle name="Процентный 5 4 2 4 2 6" xfId="25371"/>
    <cellStyle name="Процентный 5 4 2 4 2 7" xfId="34572"/>
    <cellStyle name="Процентный 5 4 2 4 2 8" xfId="43500"/>
    <cellStyle name="Процентный 5 4 2 4 2 9" xfId="52420"/>
    <cellStyle name="Процентный 5 4 2 4 3" xfId="8040"/>
    <cellStyle name="Процентный 5 4 2 4 3 2" xfId="27905"/>
    <cellStyle name="Процентный 5 4 2 4 3 3" xfId="37101"/>
    <cellStyle name="Процентный 5 4 2 4 3 4" xfId="46029"/>
    <cellStyle name="Процентный 5 4 2 4 3 5" xfId="54949"/>
    <cellStyle name="Процентный 5 4 2 4 4" xfId="11553"/>
    <cellStyle name="Процентный 5 4 2 4 5" xfId="15118"/>
    <cellStyle name="Процентный 5 4 2 4 6" xfId="18978"/>
    <cellStyle name="Процентный 5 4 2 4 7" xfId="24040"/>
    <cellStyle name="Процентный 5 4 2 4 8" xfId="33243"/>
    <cellStyle name="Процентный 5 4 2 4 9" xfId="42169"/>
    <cellStyle name="Процентный 5 4 2 5" xfId="8041"/>
    <cellStyle name="Процентный 5 4 2 5 2" xfId="8042"/>
    <cellStyle name="Процентный 5 4 2 5 2 2" xfId="28293"/>
    <cellStyle name="Процентный 5 4 2 5 2 3" xfId="37489"/>
    <cellStyle name="Процентный 5 4 2 5 2 4" xfId="46417"/>
    <cellStyle name="Процентный 5 4 2 5 2 5" xfId="55337"/>
    <cellStyle name="Процентный 5 4 2 5 3" xfId="11647"/>
    <cellStyle name="Процентный 5 4 2 5 4" xfId="15506"/>
    <cellStyle name="Процентный 5 4 2 5 5" xfId="19366"/>
    <cellStyle name="Процентный 5 4 2 5 6" xfId="24428"/>
    <cellStyle name="Процентный 5 4 2 5 7" xfId="33630"/>
    <cellStyle name="Процентный 5 4 2 5 8" xfId="42557"/>
    <cellStyle name="Процентный 5 4 2 5 9" xfId="51477"/>
    <cellStyle name="Процентный 5 4 2 6" xfId="8043"/>
    <cellStyle name="Процентный 5 4 2 6 2" xfId="8044"/>
    <cellStyle name="Процентный 5 4 2 6 2 2" xfId="26961"/>
    <cellStyle name="Процентный 5 4 2 6 2 3" xfId="36158"/>
    <cellStyle name="Процентный 5 4 2 6 2 4" xfId="45086"/>
    <cellStyle name="Процентный 5 4 2 6 2 5" xfId="54006"/>
    <cellStyle name="Процентный 5 4 2 6 3" xfId="14175"/>
    <cellStyle name="Процентный 5 4 2 6 4" xfId="18035"/>
    <cellStyle name="Процентный 5 4 2 6 5" xfId="23097"/>
    <cellStyle name="Процентный 5 4 2 6 6" xfId="31759"/>
    <cellStyle name="Процентный 5 4 2 6 7" xfId="41226"/>
    <cellStyle name="Процентный 5 4 2 6 8" xfId="50146"/>
    <cellStyle name="Процентный 5 4 2 7" xfId="8045"/>
    <cellStyle name="Процентный 5 4 2 7 2" xfId="29834"/>
    <cellStyle name="Процентный 5 4 2 7 3" xfId="39030"/>
    <cellStyle name="Процентный 5 4 2 7 4" xfId="47958"/>
    <cellStyle name="Процентный 5 4 2 7 5" xfId="56878"/>
    <cellStyle name="Процентный 5 4 2 8" xfId="8046"/>
    <cellStyle name="Процентный 5 4 2 8 2" xfId="25973"/>
    <cellStyle name="Процентный 5 4 2 8 3" xfId="35170"/>
    <cellStyle name="Процентный 5 4 2 8 4" xfId="44098"/>
    <cellStyle name="Процентный 5 4 2 8 5" xfId="53018"/>
    <cellStyle name="Процентный 5 4 2 9" xfId="13188"/>
    <cellStyle name="Процентный 5 4 3" xfId="8047"/>
    <cellStyle name="Процентный 5 4 3 10" xfId="41271"/>
    <cellStyle name="Процентный 5 4 3 11" xfId="50191"/>
    <cellStyle name="Процентный 5 4 3 2" xfId="8048"/>
    <cellStyle name="Процентный 5 4 3 2 2" xfId="8049"/>
    <cellStyle name="Процентный 5 4 3 2 2 2" xfId="28338"/>
    <cellStyle name="Процентный 5 4 3 2 2 3" xfId="37534"/>
    <cellStyle name="Процентный 5 4 3 2 2 4" xfId="46462"/>
    <cellStyle name="Процентный 5 4 3 2 2 5" xfId="55382"/>
    <cellStyle name="Процентный 5 4 3 2 3" xfId="11692"/>
    <cellStyle name="Процентный 5 4 3 2 4" xfId="15551"/>
    <cellStyle name="Процентный 5 4 3 2 5" xfId="19411"/>
    <cellStyle name="Процентный 5 4 3 2 6" xfId="24473"/>
    <cellStyle name="Процентный 5 4 3 2 7" xfId="33675"/>
    <cellStyle name="Процентный 5 4 3 2 8" xfId="42602"/>
    <cellStyle name="Процентный 5 4 3 2 9" xfId="51522"/>
    <cellStyle name="Процентный 5 4 3 3" xfId="8050"/>
    <cellStyle name="Процентный 5 4 3 3 2" xfId="27006"/>
    <cellStyle name="Процентный 5 4 3 3 3" xfId="36203"/>
    <cellStyle name="Процентный 5 4 3 3 4" xfId="45131"/>
    <cellStyle name="Процентный 5 4 3 3 5" xfId="54051"/>
    <cellStyle name="Процентный 5 4 3 4" xfId="11461"/>
    <cellStyle name="Процентный 5 4 3 5" xfId="14220"/>
    <cellStyle name="Процентный 5 4 3 6" xfId="18080"/>
    <cellStyle name="Процентный 5 4 3 7" xfId="10538"/>
    <cellStyle name="Процентный 5 4 3 8" xfId="23142"/>
    <cellStyle name="Процентный 5 4 3 9" xfId="32332"/>
    <cellStyle name="Процентный 5 4 4" xfId="8051"/>
    <cellStyle name="Процентный 5 4 5" xfId="8052"/>
    <cellStyle name="Процентный 5 4 5 2" xfId="8053"/>
    <cellStyle name="Процентный 5 4 5 2 2" xfId="28238"/>
    <cellStyle name="Процентный 5 4 5 2 3" xfId="37434"/>
    <cellStyle name="Процентный 5 4 5 2 4" xfId="46362"/>
    <cellStyle name="Процентный 5 4 5 2 5" xfId="55282"/>
    <cellStyle name="Процентный 5 4 5 3" xfId="11592"/>
    <cellStyle name="Процентный 5 4 5 4" xfId="15451"/>
    <cellStyle name="Процентный 5 4 5 5" xfId="19311"/>
    <cellStyle name="Процентный 5 4 5 6" xfId="24373"/>
    <cellStyle name="Процентный 5 4 5 7" xfId="33575"/>
    <cellStyle name="Процентный 5 4 5 8" xfId="42502"/>
    <cellStyle name="Процентный 5 4 5 9" xfId="51422"/>
    <cellStyle name="Процентный 5 4 6" xfId="8054"/>
    <cellStyle name="Процентный 5 4 6 2" xfId="8055"/>
    <cellStyle name="Процентный 5 4 6 2 2" xfId="26906"/>
    <cellStyle name="Процентный 5 4 6 2 3" xfId="36103"/>
    <cellStyle name="Процентный 5 4 6 2 4" xfId="45031"/>
    <cellStyle name="Процентный 5 4 6 2 5" xfId="53951"/>
    <cellStyle name="Процентный 5 4 6 3" xfId="14120"/>
    <cellStyle name="Процентный 5 4 6 4" xfId="17980"/>
    <cellStyle name="Процентный 5 4 6 5" xfId="23042"/>
    <cellStyle name="Процентный 5 4 6 6" xfId="32287"/>
    <cellStyle name="Процентный 5 4 6 7" xfId="41171"/>
    <cellStyle name="Процентный 5 4 6 8" xfId="50091"/>
    <cellStyle name="Процентный 5 4 7" xfId="10254"/>
    <cellStyle name="Процентный 5 5" xfId="8056"/>
    <cellStyle name="Процентный 5 5 10" xfId="16974"/>
    <cellStyle name="Процентный 5 5 11" xfId="20834"/>
    <cellStyle name="Процентный 5 5 12" xfId="10277"/>
    <cellStyle name="Процентный 5 5 13" xfId="22035"/>
    <cellStyle name="Процентный 5 5 14" xfId="31966"/>
    <cellStyle name="Процентный 5 5 15" xfId="40165"/>
    <cellStyle name="Процентный 5 5 16" xfId="49085"/>
    <cellStyle name="Процентный 5 5 2" xfId="8057"/>
    <cellStyle name="Процентный 5 5 2 10" xfId="10839"/>
    <cellStyle name="Процентный 5 5 2 11" xfId="22334"/>
    <cellStyle name="Процентный 5 5 2 12" xfId="31967"/>
    <cellStyle name="Процентный 5 5 2 13" xfId="40464"/>
    <cellStyle name="Процентный 5 5 2 14" xfId="49384"/>
    <cellStyle name="Процентный 5 5 2 2" xfId="8058"/>
    <cellStyle name="Процентный 5 5 2 2 10" xfId="22934"/>
    <cellStyle name="Процентный 5 5 2 2 11" xfId="31968"/>
    <cellStyle name="Процентный 5 5 2 2 12" xfId="41063"/>
    <cellStyle name="Процентный 5 5 2 2 13" xfId="49983"/>
    <cellStyle name="Процентный 5 5 2 2 2" xfId="8059"/>
    <cellStyle name="Процентный 5 5 2 2 2 2" xfId="8060"/>
    <cellStyle name="Процентный 5 5 2 2 2 2 2" xfId="29462"/>
    <cellStyle name="Процентный 5 5 2 2 2 2 3" xfId="38658"/>
    <cellStyle name="Процентный 5 5 2 2 2 2 4" xfId="47586"/>
    <cellStyle name="Процентный 5 5 2 2 2 2 5" xfId="56506"/>
    <cellStyle name="Процентный 5 5 2 2 2 3" xfId="12816"/>
    <cellStyle name="Процентный 5 5 2 2 2 4" xfId="16675"/>
    <cellStyle name="Процентный 5 5 2 2 2 5" xfId="20535"/>
    <cellStyle name="Процентный 5 5 2 2 2 6" xfId="25597"/>
    <cellStyle name="Процентный 5 5 2 2 2 7" xfId="34798"/>
    <cellStyle name="Процентный 5 5 2 2 2 8" xfId="43726"/>
    <cellStyle name="Процентный 5 5 2 2 2 9" xfId="52646"/>
    <cellStyle name="Процентный 5 5 2 2 3" xfId="8061"/>
    <cellStyle name="Процентный 5 5 2 2 3 2" xfId="8062"/>
    <cellStyle name="Процентный 5 5 2 2 3 2 2" xfId="28131"/>
    <cellStyle name="Процентный 5 5 2 2 3 2 3" xfId="37327"/>
    <cellStyle name="Процентный 5 5 2 2 3 2 4" xfId="46255"/>
    <cellStyle name="Процентный 5 5 2 2 3 2 5" xfId="55175"/>
    <cellStyle name="Процентный 5 5 2 2 3 3" xfId="15344"/>
    <cellStyle name="Процентный 5 5 2 2 3 4" xfId="19204"/>
    <cellStyle name="Процентный 5 5 2 2 3 5" xfId="24266"/>
    <cellStyle name="Процентный 5 5 2 2 3 6" xfId="33469"/>
    <cellStyle name="Процентный 5 5 2 2 3 7" xfId="42395"/>
    <cellStyle name="Процентный 5 5 2 2 3 8" xfId="51315"/>
    <cellStyle name="Процентный 5 5 2 2 4" xfId="8063"/>
    <cellStyle name="Процентный 5 5 2 2 4 2" xfId="30659"/>
    <cellStyle name="Процентный 5 5 2 2 4 3" xfId="39855"/>
    <cellStyle name="Процентный 5 5 2 2 4 4" xfId="48783"/>
    <cellStyle name="Процентный 5 5 2 2 4 5" xfId="57703"/>
    <cellStyle name="Процентный 5 5 2 2 5" xfId="8064"/>
    <cellStyle name="Процентный 5 5 2 2 5 2" xfId="26798"/>
    <cellStyle name="Процентный 5 5 2 2 5 3" xfId="35995"/>
    <cellStyle name="Процентный 5 5 2 2 5 4" xfId="44923"/>
    <cellStyle name="Процентный 5 5 2 2 5 5" xfId="53843"/>
    <cellStyle name="Процентный 5 5 2 2 6" xfId="14013"/>
    <cellStyle name="Процентный 5 5 2 2 7" xfId="17872"/>
    <cellStyle name="Процентный 5 5 2 2 8" xfId="21732"/>
    <cellStyle name="Процентный 5 5 2 2 9" xfId="11360"/>
    <cellStyle name="Процентный 5 5 2 3" xfId="8065"/>
    <cellStyle name="Процентный 5 5 2 3 2" xfId="8066"/>
    <cellStyle name="Процентный 5 5 2 3 2 2" xfId="28864"/>
    <cellStyle name="Процентный 5 5 2 3 2 3" xfId="38060"/>
    <cellStyle name="Процентный 5 5 2 3 2 4" xfId="46988"/>
    <cellStyle name="Процентный 5 5 2 3 2 5" xfId="55908"/>
    <cellStyle name="Процентный 5 5 2 3 3" xfId="12218"/>
    <cellStyle name="Процентный 5 5 2 3 4" xfId="16077"/>
    <cellStyle name="Процентный 5 5 2 3 5" xfId="19937"/>
    <cellStyle name="Процентный 5 5 2 3 6" xfId="24999"/>
    <cellStyle name="Процентный 5 5 2 3 7" xfId="34200"/>
    <cellStyle name="Процентный 5 5 2 3 8" xfId="43128"/>
    <cellStyle name="Процентный 5 5 2 3 9" xfId="52048"/>
    <cellStyle name="Процентный 5 5 2 4" xfId="8067"/>
    <cellStyle name="Процентный 5 5 2 4 2" xfId="8068"/>
    <cellStyle name="Процентный 5 5 2 4 2 2" xfId="27533"/>
    <cellStyle name="Процентный 5 5 2 4 2 3" xfId="36729"/>
    <cellStyle name="Процентный 5 5 2 4 2 4" xfId="45657"/>
    <cellStyle name="Процентный 5 5 2 4 2 5" xfId="54577"/>
    <cellStyle name="Процентный 5 5 2 4 3" xfId="14746"/>
    <cellStyle name="Процентный 5 5 2 4 4" xfId="18606"/>
    <cellStyle name="Процентный 5 5 2 4 5" xfId="23668"/>
    <cellStyle name="Процентный 5 5 2 4 6" xfId="32872"/>
    <cellStyle name="Процентный 5 5 2 4 7" xfId="41797"/>
    <cellStyle name="Процентный 5 5 2 4 8" xfId="50717"/>
    <cellStyle name="Процентный 5 5 2 5" xfId="8069"/>
    <cellStyle name="Процентный 5 5 2 5 2" xfId="30060"/>
    <cellStyle name="Процентный 5 5 2 5 3" xfId="39256"/>
    <cellStyle name="Процентный 5 5 2 5 4" xfId="48184"/>
    <cellStyle name="Процентный 5 5 2 5 5" xfId="57104"/>
    <cellStyle name="Процентный 5 5 2 6" xfId="8070"/>
    <cellStyle name="Процентный 5 5 2 6 2" xfId="26199"/>
    <cellStyle name="Процентный 5 5 2 6 3" xfId="35396"/>
    <cellStyle name="Процентный 5 5 2 6 4" xfId="44324"/>
    <cellStyle name="Процентный 5 5 2 6 5" xfId="53244"/>
    <cellStyle name="Процентный 5 5 2 7" xfId="13414"/>
    <cellStyle name="Процентный 5 5 2 8" xfId="17273"/>
    <cellStyle name="Процентный 5 5 2 9" xfId="21133"/>
    <cellStyle name="Процентный 5 5 3" xfId="8071"/>
    <cellStyle name="Процентный 5 5 3 10" xfId="22635"/>
    <cellStyle name="Процентный 5 5 3 11" xfId="31969"/>
    <cellStyle name="Процентный 5 5 3 12" xfId="40764"/>
    <cellStyle name="Процентный 5 5 3 13" xfId="49684"/>
    <cellStyle name="Процентный 5 5 3 2" xfId="8072"/>
    <cellStyle name="Процентный 5 5 3 2 2" xfId="8073"/>
    <cellStyle name="Процентный 5 5 3 2 2 2" xfId="28565"/>
    <cellStyle name="Процентный 5 5 3 2 2 3" xfId="37761"/>
    <cellStyle name="Процентный 5 5 3 2 2 4" xfId="46689"/>
    <cellStyle name="Процентный 5 5 3 2 2 5" xfId="55609"/>
    <cellStyle name="Процентный 5 5 3 2 3" xfId="11919"/>
    <cellStyle name="Процентный 5 5 3 2 4" xfId="15778"/>
    <cellStyle name="Процентный 5 5 3 2 5" xfId="19638"/>
    <cellStyle name="Процентный 5 5 3 2 6" xfId="24700"/>
    <cellStyle name="Процентный 5 5 3 2 7" xfId="33902"/>
    <cellStyle name="Процентный 5 5 3 2 8" xfId="42829"/>
    <cellStyle name="Процентный 5 5 3 2 9" xfId="51749"/>
    <cellStyle name="Процентный 5 5 3 3" xfId="8074"/>
    <cellStyle name="Процентный 5 5 3 3 2" xfId="8075"/>
    <cellStyle name="Процентный 5 5 3 3 2 2" xfId="27233"/>
    <cellStyle name="Процентный 5 5 3 3 2 3" xfId="36430"/>
    <cellStyle name="Процентный 5 5 3 3 2 4" xfId="45358"/>
    <cellStyle name="Процентный 5 5 3 3 2 5" xfId="54278"/>
    <cellStyle name="Процентный 5 5 3 3 3" xfId="14447"/>
    <cellStyle name="Процентный 5 5 3 3 4" xfId="18307"/>
    <cellStyle name="Процентный 5 5 3 3 5" xfId="23369"/>
    <cellStyle name="Процентный 5 5 3 3 6" xfId="32574"/>
    <cellStyle name="Процентный 5 5 3 3 7" xfId="41498"/>
    <cellStyle name="Процентный 5 5 3 3 8" xfId="50418"/>
    <cellStyle name="Процентный 5 5 3 4" xfId="8076"/>
    <cellStyle name="Процентный 5 5 3 4 2" xfId="30360"/>
    <cellStyle name="Процентный 5 5 3 4 3" xfId="39556"/>
    <cellStyle name="Процентный 5 5 3 4 4" xfId="48484"/>
    <cellStyle name="Процентный 5 5 3 4 5" xfId="57404"/>
    <cellStyle name="Процентный 5 5 3 5" xfId="8077"/>
    <cellStyle name="Процентный 5 5 3 5 2" xfId="26499"/>
    <cellStyle name="Процентный 5 5 3 5 3" xfId="35696"/>
    <cellStyle name="Процентный 5 5 3 5 4" xfId="44624"/>
    <cellStyle name="Процентный 5 5 3 5 5" xfId="53544"/>
    <cellStyle name="Процентный 5 5 3 6" xfId="13714"/>
    <cellStyle name="Процентный 5 5 3 7" xfId="17573"/>
    <cellStyle name="Процентный 5 5 3 8" xfId="21433"/>
    <cellStyle name="Процентный 5 5 3 9" xfId="10539"/>
    <cellStyle name="Процентный 5 5 4" xfId="8078"/>
    <cellStyle name="Процентный 5 5 4 10" xfId="51016"/>
    <cellStyle name="Процентный 5 5 4 2" xfId="8079"/>
    <cellStyle name="Процентный 5 5 4 2 2" xfId="8080"/>
    <cellStyle name="Процентный 5 5 4 2 2 2" xfId="29163"/>
    <cellStyle name="Процентный 5 5 4 2 2 3" xfId="38359"/>
    <cellStyle name="Процентный 5 5 4 2 2 4" xfId="47287"/>
    <cellStyle name="Процентный 5 5 4 2 2 5" xfId="56207"/>
    <cellStyle name="Процентный 5 5 4 2 3" xfId="12517"/>
    <cellStyle name="Процентный 5 5 4 2 4" xfId="16376"/>
    <cellStyle name="Процентный 5 5 4 2 5" xfId="20236"/>
    <cellStyle name="Процентный 5 5 4 2 6" xfId="25298"/>
    <cellStyle name="Процентный 5 5 4 2 7" xfId="34499"/>
    <cellStyle name="Процентный 5 5 4 2 8" xfId="43427"/>
    <cellStyle name="Процентный 5 5 4 2 9" xfId="52347"/>
    <cellStyle name="Процентный 5 5 4 3" xfId="8081"/>
    <cellStyle name="Процентный 5 5 4 3 2" xfId="27832"/>
    <cellStyle name="Процентный 5 5 4 3 3" xfId="37028"/>
    <cellStyle name="Процентный 5 5 4 3 4" xfId="45956"/>
    <cellStyle name="Процентный 5 5 4 3 5" xfId="54876"/>
    <cellStyle name="Процентный 5 5 4 4" xfId="11532"/>
    <cellStyle name="Процентный 5 5 4 5" xfId="15045"/>
    <cellStyle name="Процентный 5 5 4 6" xfId="18905"/>
    <cellStyle name="Процентный 5 5 4 7" xfId="23967"/>
    <cellStyle name="Процентный 5 5 4 8" xfId="33170"/>
    <cellStyle name="Процентный 5 5 4 9" xfId="42096"/>
    <cellStyle name="Процентный 5 5 5" xfId="8082"/>
    <cellStyle name="Процентный 5 5 5 2" xfId="8083"/>
    <cellStyle name="Процентный 5 5 5 2 2" xfId="28282"/>
    <cellStyle name="Процентный 5 5 5 2 3" xfId="37478"/>
    <cellStyle name="Процентный 5 5 5 2 4" xfId="46406"/>
    <cellStyle name="Процентный 5 5 5 2 5" xfId="55326"/>
    <cellStyle name="Процентный 5 5 5 3" xfId="11636"/>
    <cellStyle name="Процентный 5 5 5 4" xfId="15495"/>
    <cellStyle name="Процентный 5 5 5 5" xfId="19355"/>
    <cellStyle name="Процентный 5 5 5 6" xfId="24417"/>
    <cellStyle name="Процентный 5 5 5 7" xfId="33619"/>
    <cellStyle name="Процентный 5 5 5 8" xfId="42546"/>
    <cellStyle name="Процентный 5 5 5 9" xfId="51466"/>
    <cellStyle name="Процентный 5 5 6" xfId="8084"/>
    <cellStyle name="Процентный 5 5 6 2" xfId="8085"/>
    <cellStyle name="Процентный 5 5 6 2 2" xfId="26950"/>
    <cellStyle name="Процентный 5 5 6 2 3" xfId="36147"/>
    <cellStyle name="Процентный 5 5 6 2 4" xfId="45075"/>
    <cellStyle name="Процентный 5 5 6 2 5" xfId="53995"/>
    <cellStyle name="Процентный 5 5 6 3" xfId="14164"/>
    <cellStyle name="Процентный 5 5 6 4" xfId="18024"/>
    <cellStyle name="Процентный 5 5 6 5" xfId="23086"/>
    <cellStyle name="Процентный 5 5 6 6" xfId="32288"/>
    <cellStyle name="Процентный 5 5 6 7" xfId="41215"/>
    <cellStyle name="Процентный 5 5 6 8" xfId="50135"/>
    <cellStyle name="Процентный 5 5 7" xfId="8086"/>
    <cellStyle name="Процентный 5 5 7 2" xfId="29761"/>
    <cellStyle name="Процентный 5 5 7 3" xfId="38957"/>
    <cellStyle name="Процентный 5 5 7 4" xfId="47885"/>
    <cellStyle name="Процентный 5 5 7 5" xfId="56805"/>
    <cellStyle name="Процентный 5 5 8" xfId="8087"/>
    <cellStyle name="Процентный 5 5 8 2" xfId="25896"/>
    <cellStyle name="Процентный 5 5 8 3" xfId="35097"/>
    <cellStyle name="Процентный 5 5 8 4" xfId="44025"/>
    <cellStyle name="Процентный 5 5 8 5" xfId="52945"/>
    <cellStyle name="Процентный 5 5 9" xfId="13115"/>
    <cellStyle name="Процентный 5 6" xfId="8088"/>
    <cellStyle name="Процентный 5 6 10" xfId="16975"/>
    <cellStyle name="Процентный 5 6 11" xfId="20835"/>
    <cellStyle name="Процентный 5 6 12" xfId="10299"/>
    <cellStyle name="Процентный 5 6 13" xfId="22036"/>
    <cellStyle name="Процентный 5 6 14" xfId="31970"/>
    <cellStyle name="Процентный 5 6 15" xfId="40166"/>
    <cellStyle name="Процентный 5 6 16" xfId="49086"/>
    <cellStyle name="Процентный 5 6 2" xfId="8089"/>
    <cellStyle name="Процентный 5 6 2 10" xfId="10840"/>
    <cellStyle name="Процентный 5 6 2 11" xfId="22335"/>
    <cellStyle name="Процентный 5 6 2 12" xfId="31971"/>
    <cellStyle name="Процентный 5 6 2 13" xfId="40465"/>
    <cellStyle name="Процентный 5 6 2 14" xfId="49385"/>
    <cellStyle name="Процентный 5 6 2 2" xfId="8090"/>
    <cellStyle name="Процентный 5 6 2 2 10" xfId="22935"/>
    <cellStyle name="Процентный 5 6 2 2 11" xfId="31972"/>
    <cellStyle name="Процентный 5 6 2 2 12" xfId="41064"/>
    <cellStyle name="Процентный 5 6 2 2 13" xfId="49984"/>
    <cellStyle name="Процентный 5 6 2 2 2" xfId="8091"/>
    <cellStyle name="Процентный 5 6 2 2 2 2" xfId="8092"/>
    <cellStyle name="Процентный 5 6 2 2 2 2 2" xfId="29463"/>
    <cellStyle name="Процентный 5 6 2 2 2 2 3" xfId="38659"/>
    <cellStyle name="Процентный 5 6 2 2 2 2 4" xfId="47587"/>
    <cellStyle name="Процентный 5 6 2 2 2 2 5" xfId="56507"/>
    <cellStyle name="Процентный 5 6 2 2 2 3" xfId="12817"/>
    <cellStyle name="Процентный 5 6 2 2 2 4" xfId="16676"/>
    <cellStyle name="Процентный 5 6 2 2 2 5" xfId="20536"/>
    <cellStyle name="Процентный 5 6 2 2 2 6" xfId="25598"/>
    <cellStyle name="Процентный 5 6 2 2 2 7" xfId="34799"/>
    <cellStyle name="Процентный 5 6 2 2 2 8" xfId="43727"/>
    <cellStyle name="Процентный 5 6 2 2 2 9" xfId="52647"/>
    <cellStyle name="Процентный 5 6 2 2 3" xfId="8093"/>
    <cellStyle name="Процентный 5 6 2 2 3 2" xfId="8094"/>
    <cellStyle name="Процентный 5 6 2 2 3 2 2" xfId="28132"/>
    <cellStyle name="Процентный 5 6 2 2 3 2 3" xfId="37328"/>
    <cellStyle name="Процентный 5 6 2 2 3 2 4" xfId="46256"/>
    <cellStyle name="Процентный 5 6 2 2 3 2 5" xfId="55176"/>
    <cellStyle name="Процентный 5 6 2 2 3 3" xfId="15345"/>
    <cellStyle name="Процентный 5 6 2 2 3 4" xfId="19205"/>
    <cellStyle name="Процентный 5 6 2 2 3 5" xfId="24267"/>
    <cellStyle name="Процентный 5 6 2 2 3 6" xfId="33470"/>
    <cellStyle name="Процентный 5 6 2 2 3 7" xfId="42396"/>
    <cellStyle name="Процентный 5 6 2 2 3 8" xfId="51316"/>
    <cellStyle name="Процентный 5 6 2 2 4" xfId="8095"/>
    <cellStyle name="Процентный 5 6 2 2 4 2" xfId="30660"/>
    <cellStyle name="Процентный 5 6 2 2 4 3" xfId="39856"/>
    <cellStyle name="Процентный 5 6 2 2 4 4" xfId="48784"/>
    <cellStyle name="Процентный 5 6 2 2 4 5" xfId="57704"/>
    <cellStyle name="Процентный 5 6 2 2 5" xfId="8096"/>
    <cellStyle name="Процентный 5 6 2 2 5 2" xfId="26799"/>
    <cellStyle name="Процентный 5 6 2 2 5 3" xfId="35996"/>
    <cellStyle name="Процентный 5 6 2 2 5 4" xfId="44924"/>
    <cellStyle name="Процентный 5 6 2 2 5 5" xfId="53844"/>
    <cellStyle name="Процентный 5 6 2 2 6" xfId="14014"/>
    <cellStyle name="Процентный 5 6 2 2 7" xfId="17873"/>
    <cellStyle name="Процентный 5 6 2 2 8" xfId="21733"/>
    <cellStyle name="Процентный 5 6 2 2 9" xfId="11361"/>
    <cellStyle name="Процентный 5 6 2 3" xfId="8097"/>
    <cellStyle name="Процентный 5 6 2 3 2" xfId="8098"/>
    <cellStyle name="Процентный 5 6 2 3 2 2" xfId="28865"/>
    <cellStyle name="Процентный 5 6 2 3 2 3" xfId="38061"/>
    <cellStyle name="Процентный 5 6 2 3 2 4" xfId="46989"/>
    <cellStyle name="Процентный 5 6 2 3 2 5" xfId="55909"/>
    <cellStyle name="Процентный 5 6 2 3 3" xfId="12219"/>
    <cellStyle name="Процентный 5 6 2 3 4" xfId="16078"/>
    <cellStyle name="Процентный 5 6 2 3 5" xfId="19938"/>
    <cellStyle name="Процентный 5 6 2 3 6" xfId="25000"/>
    <cellStyle name="Процентный 5 6 2 3 7" xfId="34201"/>
    <cellStyle name="Процентный 5 6 2 3 8" xfId="43129"/>
    <cellStyle name="Процентный 5 6 2 3 9" xfId="52049"/>
    <cellStyle name="Процентный 5 6 2 4" xfId="8099"/>
    <cellStyle name="Процентный 5 6 2 4 2" xfId="8100"/>
    <cellStyle name="Процентный 5 6 2 4 2 2" xfId="27534"/>
    <cellStyle name="Процентный 5 6 2 4 2 3" xfId="36730"/>
    <cellStyle name="Процентный 5 6 2 4 2 4" xfId="45658"/>
    <cellStyle name="Процентный 5 6 2 4 2 5" xfId="54578"/>
    <cellStyle name="Процентный 5 6 2 4 3" xfId="14747"/>
    <cellStyle name="Процентный 5 6 2 4 4" xfId="18607"/>
    <cellStyle name="Процентный 5 6 2 4 5" xfId="23669"/>
    <cellStyle name="Процентный 5 6 2 4 6" xfId="32873"/>
    <cellStyle name="Процентный 5 6 2 4 7" xfId="41798"/>
    <cellStyle name="Процентный 5 6 2 4 8" xfId="50718"/>
    <cellStyle name="Процентный 5 6 2 5" xfId="8101"/>
    <cellStyle name="Процентный 5 6 2 5 2" xfId="30061"/>
    <cellStyle name="Процентный 5 6 2 5 3" xfId="39257"/>
    <cellStyle name="Процентный 5 6 2 5 4" xfId="48185"/>
    <cellStyle name="Процентный 5 6 2 5 5" xfId="57105"/>
    <cellStyle name="Процентный 5 6 2 6" xfId="8102"/>
    <cellStyle name="Процентный 5 6 2 6 2" xfId="26200"/>
    <cellStyle name="Процентный 5 6 2 6 3" xfId="35397"/>
    <cellStyle name="Процентный 5 6 2 6 4" xfId="44325"/>
    <cellStyle name="Процентный 5 6 2 6 5" xfId="53245"/>
    <cellStyle name="Процентный 5 6 2 7" xfId="13415"/>
    <cellStyle name="Процентный 5 6 2 8" xfId="17274"/>
    <cellStyle name="Процентный 5 6 2 9" xfId="21134"/>
    <cellStyle name="Процентный 5 6 3" xfId="8103"/>
    <cellStyle name="Процентный 5 6 3 10" xfId="22636"/>
    <cellStyle name="Процентный 5 6 3 11" xfId="31973"/>
    <cellStyle name="Процентный 5 6 3 12" xfId="40765"/>
    <cellStyle name="Процентный 5 6 3 13" xfId="49685"/>
    <cellStyle name="Процентный 5 6 3 2" xfId="8104"/>
    <cellStyle name="Процентный 5 6 3 2 2" xfId="8105"/>
    <cellStyle name="Процентный 5 6 3 2 2 2" xfId="28566"/>
    <cellStyle name="Процентный 5 6 3 2 2 3" xfId="37762"/>
    <cellStyle name="Процентный 5 6 3 2 2 4" xfId="46690"/>
    <cellStyle name="Процентный 5 6 3 2 2 5" xfId="55610"/>
    <cellStyle name="Процентный 5 6 3 2 3" xfId="11920"/>
    <cellStyle name="Процентный 5 6 3 2 4" xfId="15779"/>
    <cellStyle name="Процентный 5 6 3 2 5" xfId="19639"/>
    <cellStyle name="Процентный 5 6 3 2 6" xfId="24701"/>
    <cellStyle name="Процентный 5 6 3 2 7" xfId="33903"/>
    <cellStyle name="Процентный 5 6 3 2 8" xfId="42830"/>
    <cellStyle name="Процентный 5 6 3 2 9" xfId="51750"/>
    <cellStyle name="Процентный 5 6 3 3" xfId="8106"/>
    <cellStyle name="Процентный 5 6 3 3 2" xfId="8107"/>
    <cellStyle name="Процентный 5 6 3 3 2 2" xfId="27234"/>
    <cellStyle name="Процентный 5 6 3 3 2 3" xfId="36431"/>
    <cellStyle name="Процентный 5 6 3 3 2 4" xfId="45359"/>
    <cellStyle name="Процентный 5 6 3 3 2 5" xfId="54279"/>
    <cellStyle name="Процентный 5 6 3 3 3" xfId="14448"/>
    <cellStyle name="Процентный 5 6 3 3 4" xfId="18308"/>
    <cellStyle name="Процентный 5 6 3 3 5" xfId="23370"/>
    <cellStyle name="Процентный 5 6 3 3 6" xfId="32575"/>
    <cellStyle name="Процентный 5 6 3 3 7" xfId="41499"/>
    <cellStyle name="Процентный 5 6 3 3 8" xfId="50419"/>
    <cellStyle name="Процентный 5 6 3 4" xfId="8108"/>
    <cellStyle name="Процентный 5 6 3 4 2" xfId="30361"/>
    <cellStyle name="Процентный 5 6 3 4 3" xfId="39557"/>
    <cellStyle name="Процентный 5 6 3 4 4" xfId="48485"/>
    <cellStyle name="Процентный 5 6 3 4 5" xfId="57405"/>
    <cellStyle name="Процентный 5 6 3 5" xfId="8109"/>
    <cellStyle name="Процентный 5 6 3 5 2" xfId="26500"/>
    <cellStyle name="Процентный 5 6 3 5 3" xfId="35697"/>
    <cellStyle name="Процентный 5 6 3 5 4" xfId="44625"/>
    <cellStyle name="Процентный 5 6 3 5 5" xfId="53545"/>
    <cellStyle name="Процентный 5 6 3 6" xfId="13715"/>
    <cellStyle name="Процентный 5 6 3 7" xfId="17574"/>
    <cellStyle name="Процентный 5 6 3 8" xfId="21434"/>
    <cellStyle name="Процентный 5 6 3 9" xfId="10540"/>
    <cellStyle name="Процентный 5 6 4" xfId="8110"/>
    <cellStyle name="Процентный 5 6 4 10" xfId="51017"/>
    <cellStyle name="Процентный 5 6 4 2" xfId="8111"/>
    <cellStyle name="Процентный 5 6 4 2 2" xfId="8112"/>
    <cellStyle name="Процентный 5 6 4 2 2 2" xfId="29164"/>
    <cellStyle name="Процентный 5 6 4 2 2 3" xfId="38360"/>
    <cellStyle name="Процентный 5 6 4 2 2 4" xfId="47288"/>
    <cellStyle name="Процентный 5 6 4 2 2 5" xfId="56208"/>
    <cellStyle name="Процентный 5 6 4 2 3" xfId="12518"/>
    <cellStyle name="Процентный 5 6 4 2 4" xfId="16377"/>
    <cellStyle name="Процентный 5 6 4 2 5" xfId="20237"/>
    <cellStyle name="Процентный 5 6 4 2 6" xfId="25299"/>
    <cellStyle name="Процентный 5 6 4 2 7" xfId="34500"/>
    <cellStyle name="Процентный 5 6 4 2 8" xfId="43428"/>
    <cellStyle name="Процентный 5 6 4 2 9" xfId="52348"/>
    <cellStyle name="Процентный 5 6 4 3" xfId="8113"/>
    <cellStyle name="Процентный 5 6 4 3 2" xfId="27833"/>
    <cellStyle name="Процентный 5 6 4 3 3" xfId="37029"/>
    <cellStyle name="Процентный 5 6 4 3 4" xfId="45957"/>
    <cellStyle name="Процентный 5 6 4 3 5" xfId="54877"/>
    <cellStyle name="Процентный 5 6 4 4" xfId="11533"/>
    <cellStyle name="Процентный 5 6 4 5" xfId="15046"/>
    <cellStyle name="Процентный 5 6 4 6" xfId="18906"/>
    <cellStyle name="Процентный 5 6 4 7" xfId="23968"/>
    <cellStyle name="Процентный 5 6 4 8" xfId="33171"/>
    <cellStyle name="Процентный 5 6 4 9" xfId="42097"/>
    <cellStyle name="Процентный 5 6 5" xfId="8114"/>
    <cellStyle name="Процентный 5 6 5 2" xfId="8115"/>
    <cellStyle name="Процентный 5 6 5 2 2" xfId="28260"/>
    <cellStyle name="Процентный 5 6 5 2 3" xfId="37456"/>
    <cellStyle name="Процентный 5 6 5 2 4" xfId="46384"/>
    <cellStyle name="Процентный 5 6 5 2 5" xfId="55304"/>
    <cellStyle name="Процентный 5 6 5 3" xfId="11614"/>
    <cellStyle name="Процентный 5 6 5 4" xfId="15473"/>
    <cellStyle name="Процентный 5 6 5 5" xfId="19333"/>
    <cellStyle name="Процентный 5 6 5 6" xfId="24395"/>
    <cellStyle name="Процентный 5 6 5 7" xfId="33597"/>
    <cellStyle name="Процентный 5 6 5 8" xfId="42524"/>
    <cellStyle name="Процентный 5 6 5 9" xfId="51444"/>
    <cellStyle name="Процентный 5 6 6" xfId="8116"/>
    <cellStyle name="Процентный 5 6 6 2" xfId="8117"/>
    <cellStyle name="Процентный 5 6 6 2 2" xfId="26928"/>
    <cellStyle name="Процентный 5 6 6 2 3" xfId="36125"/>
    <cellStyle name="Процентный 5 6 6 2 4" xfId="45053"/>
    <cellStyle name="Процентный 5 6 6 2 5" xfId="53973"/>
    <cellStyle name="Процентный 5 6 6 3" xfId="14142"/>
    <cellStyle name="Процентный 5 6 6 4" xfId="18002"/>
    <cellStyle name="Процентный 5 6 6 5" xfId="23064"/>
    <cellStyle name="Процентный 5 6 6 6" xfId="32326"/>
    <cellStyle name="Процентный 5 6 6 7" xfId="41193"/>
    <cellStyle name="Процентный 5 6 6 8" xfId="50113"/>
    <cellStyle name="Процентный 5 6 7" xfId="8118"/>
    <cellStyle name="Процентный 5 6 7 2" xfId="29762"/>
    <cellStyle name="Процентный 5 6 7 3" xfId="38958"/>
    <cellStyle name="Процентный 5 6 7 4" xfId="47886"/>
    <cellStyle name="Процентный 5 6 7 5" xfId="56806"/>
    <cellStyle name="Процентный 5 6 8" xfId="8119"/>
    <cellStyle name="Процентный 5 6 8 2" xfId="25897"/>
    <cellStyle name="Процентный 5 6 8 3" xfId="35098"/>
    <cellStyle name="Процентный 5 6 8 4" xfId="44026"/>
    <cellStyle name="Процентный 5 6 8 5" xfId="52946"/>
    <cellStyle name="Процентный 5 6 9" xfId="13116"/>
    <cellStyle name="Процентный 5 7" xfId="8120"/>
    <cellStyle name="Процентный 5 7 10" xfId="16976"/>
    <cellStyle name="Процентный 5 7 11" xfId="20836"/>
    <cellStyle name="Процентный 5 7 12" xfId="10541"/>
    <cellStyle name="Процентный 5 7 13" xfId="22037"/>
    <cellStyle name="Процентный 5 7 14" xfId="31974"/>
    <cellStyle name="Процентный 5 7 15" xfId="40167"/>
    <cellStyle name="Процентный 5 7 16" xfId="49087"/>
    <cellStyle name="Процентный 5 7 2" xfId="8121"/>
    <cellStyle name="Процентный 5 7 2 10" xfId="10841"/>
    <cellStyle name="Процентный 5 7 2 11" xfId="22336"/>
    <cellStyle name="Процентный 5 7 2 12" xfId="31975"/>
    <cellStyle name="Процентный 5 7 2 13" xfId="40466"/>
    <cellStyle name="Процентный 5 7 2 14" xfId="49386"/>
    <cellStyle name="Процентный 5 7 2 2" xfId="8122"/>
    <cellStyle name="Процентный 5 7 2 2 10" xfId="22936"/>
    <cellStyle name="Процентный 5 7 2 2 11" xfId="31976"/>
    <cellStyle name="Процентный 5 7 2 2 12" xfId="41065"/>
    <cellStyle name="Процентный 5 7 2 2 13" xfId="49985"/>
    <cellStyle name="Процентный 5 7 2 2 2" xfId="8123"/>
    <cellStyle name="Процентный 5 7 2 2 2 2" xfId="8124"/>
    <cellStyle name="Процентный 5 7 2 2 2 2 2" xfId="29464"/>
    <cellStyle name="Процентный 5 7 2 2 2 2 3" xfId="38660"/>
    <cellStyle name="Процентный 5 7 2 2 2 2 4" xfId="47588"/>
    <cellStyle name="Процентный 5 7 2 2 2 2 5" xfId="56508"/>
    <cellStyle name="Процентный 5 7 2 2 2 3" xfId="12818"/>
    <cellStyle name="Процентный 5 7 2 2 2 4" xfId="16677"/>
    <cellStyle name="Процентный 5 7 2 2 2 5" xfId="20537"/>
    <cellStyle name="Процентный 5 7 2 2 2 6" xfId="25599"/>
    <cellStyle name="Процентный 5 7 2 2 2 7" xfId="34800"/>
    <cellStyle name="Процентный 5 7 2 2 2 8" xfId="43728"/>
    <cellStyle name="Процентный 5 7 2 2 2 9" xfId="52648"/>
    <cellStyle name="Процентный 5 7 2 2 3" xfId="8125"/>
    <cellStyle name="Процентный 5 7 2 2 3 2" xfId="8126"/>
    <cellStyle name="Процентный 5 7 2 2 3 2 2" xfId="28133"/>
    <cellStyle name="Процентный 5 7 2 2 3 2 3" xfId="37329"/>
    <cellStyle name="Процентный 5 7 2 2 3 2 4" xfId="46257"/>
    <cellStyle name="Процентный 5 7 2 2 3 2 5" xfId="55177"/>
    <cellStyle name="Процентный 5 7 2 2 3 3" xfId="15346"/>
    <cellStyle name="Процентный 5 7 2 2 3 4" xfId="19206"/>
    <cellStyle name="Процентный 5 7 2 2 3 5" xfId="24268"/>
    <cellStyle name="Процентный 5 7 2 2 3 6" xfId="33471"/>
    <cellStyle name="Процентный 5 7 2 2 3 7" xfId="42397"/>
    <cellStyle name="Процентный 5 7 2 2 3 8" xfId="51317"/>
    <cellStyle name="Процентный 5 7 2 2 4" xfId="8127"/>
    <cellStyle name="Процентный 5 7 2 2 4 2" xfId="30661"/>
    <cellStyle name="Процентный 5 7 2 2 4 3" xfId="39857"/>
    <cellStyle name="Процентный 5 7 2 2 4 4" xfId="48785"/>
    <cellStyle name="Процентный 5 7 2 2 4 5" xfId="57705"/>
    <cellStyle name="Процентный 5 7 2 2 5" xfId="8128"/>
    <cellStyle name="Процентный 5 7 2 2 5 2" xfId="26800"/>
    <cellStyle name="Процентный 5 7 2 2 5 3" xfId="35997"/>
    <cellStyle name="Процентный 5 7 2 2 5 4" xfId="44925"/>
    <cellStyle name="Процентный 5 7 2 2 5 5" xfId="53845"/>
    <cellStyle name="Процентный 5 7 2 2 6" xfId="14015"/>
    <cellStyle name="Процентный 5 7 2 2 7" xfId="17874"/>
    <cellStyle name="Процентный 5 7 2 2 8" xfId="21734"/>
    <cellStyle name="Процентный 5 7 2 2 9" xfId="11362"/>
    <cellStyle name="Процентный 5 7 2 3" xfId="8129"/>
    <cellStyle name="Процентный 5 7 2 3 2" xfId="8130"/>
    <cellStyle name="Процентный 5 7 2 3 2 2" xfId="28866"/>
    <cellStyle name="Процентный 5 7 2 3 2 3" xfId="38062"/>
    <cellStyle name="Процентный 5 7 2 3 2 4" xfId="46990"/>
    <cellStyle name="Процентный 5 7 2 3 2 5" xfId="55910"/>
    <cellStyle name="Процентный 5 7 2 3 3" xfId="12220"/>
    <cellStyle name="Процентный 5 7 2 3 4" xfId="16079"/>
    <cellStyle name="Процентный 5 7 2 3 5" xfId="19939"/>
    <cellStyle name="Процентный 5 7 2 3 6" xfId="25001"/>
    <cellStyle name="Процентный 5 7 2 3 7" xfId="34202"/>
    <cellStyle name="Процентный 5 7 2 3 8" xfId="43130"/>
    <cellStyle name="Процентный 5 7 2 3 9" xfId="52050"/>
    <cellStyle name="Процентный 5 7 2 4" xfId="8131"/>
    <cellStyle name="Процентный 5 7 2 4 2" xfId="8132"/>
    <cellStyle name="Процентный 5 7 2 4 2 2" xfId="27535"/>
    <cellStyle name="Процентный 5 7 2 4 2 3" xfId="36731"/>
    <cellStyle name="Процентный 5 7 2 4 2 4" xfId="45659"/>
    <cellStyle name="Процентный 5 7 2 4 2 5" xfId="54579"/>
    <cellStyle name="Процентный 5 7 2 4 3" xfId="14748"/>
    <cellStyle name="Процентный 5 7 2 4 4" xfId="18608"/>
    <cellStyle name="Процентный 5 7 2 4 5" xfId="23670"/>
    <cellStyle name="Процентный 5 7 2 4 6" xfId="32874"/>
    <cellStyle name="Процентный 5 7 2 4 7" xfId="41799"/>
    <cellStyle name="Процентный 5 7 2 4 8" xfId="50719"/>
    <cellStyle name="Процентный 5 7 2 5" xfId="8133"/>
    <cellStyle name="Процентный 5 7 2 5 2" xfId="30062"/>
    <cellStyle name="Процентный 5 7 2 5 3" xfId="39258"/>
    <cellStyle name="Процентный 5 7 2 5 4" xfId="48186"/>
    <cellStyle name="Процентный 5 7 2 5 5" xfId="57106"/>
    <cellStyle name="Процентный 5 7 2 6" xfId="8134"/>
    <cellStyle name="Процентный 5 7 2 6 2" xfId="26201"/>
    <cellStyle name="Процентный 5 7 2 6 3" xfId="35398"/>
    <cellStyle name="Процентный 5 7 2 6 4" xfId="44326"/>
    <cellStyle name="Процентный 5 7 2 6 5" xfId="53246"/>
    <cellStyle name="Процентный 5 7 2 7" xfId="13416"/>
    <cellStyle name="Процентный 5 7 2 8" xfId="17275"/>
    <cellStyle name="Процентный 5 7 2 9" xfId="21135"/>
    <cellStyle name="Процентный 5 7 3" xfId="8135"/>
    <cellStyle name="Процентный 5 7 3 10" xfId="22637"/>
    <cellStyle name="Процентный 5 7 3 11" xfId="31977"/>
    <cellStyle name="Процентный 5 7 3 12" xfId="40766"/>
    <cellStyle name="Процентный 5 7 3 13" xfId="49686"/>
    <cellStyle name="Процентный 5 7 3 2" xfId="8136"/>
    <cellStyle name="Процентный 5 7 3 2 2" xfId="8137"/>
    <cellStyle name="Процентный 5 7 3 2 2 2" xfId="28567"/>
    <cellStyle name="Процентный 5 7 3 2 2 3" xfId="37763"/>
    <cellStyle name="Процентный 5 7 3 2 2 4" xfId="46691"/>
    <cellStyle name="Процентный 5 7 3 2 2 5" xfId="55611"/>
    <cellStyle name="Процентный 5 7 3 2 3" xfId="11921"/>
    <cellStyle name="Процентный 5 7 3 2 4" xfId="15780"/>
    <cellStyle name="Процентный 5 7 3 2 5" xfId="19640"/>
    <cellStyle name="Процентный 5 7 3 2 6" xfId="24702"/>
    <cellStyle name="Процентный 5 7 3 2 7" xfId="33904"/>
    <cellStyle name="Процентный 5 7 3 2 8" xfId="42831"/>
    <cellStyle name="Процентный 5 7 3 2 9" xfId="51751"/>
    <cellStyle name="Процентный 5 7 3 3" xfId="8138"/>
    <cellStyle name="Процентный 5 7 3 3 2" xfId="8139"/>
    <cellStyle name="Процентный 5 7 3 3 2 2" xfId="27235"/>
    <cellStyle name="Процентный 5 7 3 3 2 3" xfId="36432"/>
    <cellStyle name="Процентный 5 7 3 3 2 4" xfId="45360"/>
    <cellStyle name="Процентный 5 7 3 3 2 5" xfId="54280"/>
    <cellStyle name="Процентный 5 7 3 3 3" xfId="14449"/>
    <cellStyle name="Процентный 5 7 3 3 4" xfId="18309"/>
    <cellStyle name="Процентный 5 7 3 3 5" xfId="23371"/>
    <cellStyle name="Процентный 5 7 3 3 6" xfId="32576"/>
    <cellStyle name="Процентный 5 7 3 3 7" xfId="41500"/>
    <cellStyle name="Процентный 5 7 3 3 8" xfId="50420"/>
    <cellStyle name="Процентный 5 7 3 4" xfId="8140"/>
    <cellStyle name="Процентный 5 7 3 4 2" xfId="30362"/>
    <cellStyle name="Процентный 5 7 3 4 3" xfId="39558"/>
    <cellStyle name="Процентный 5 7 3 4 4" xfId="48486"/>
    <cellStyle name="Процентный 5 7 3 4 5" xfId="57406"/>
    <cellStyle name="Процентный 5 7 3 5" xfId="8141"/>
    <cellStyle name="Процентный 5 7 3 5 2" xfId="26501"/>
    <cellStyle name="Процентный 5 7 3 5 3" xfId="35698"/>
    <cellStyle name="Процентный 5 7 3 5 4" xfId="44626"/>
    <cellStyle name="Процентный 5 7 3 5 5" xfId="53546"/>
    <cellStyle name="Процентный 5 7 3 6" xfId="13716"/>
    <cellStyle name="Процентный 5 7 3 7" xfId="17575"/>
    <cellStyle name="Процентный 5 7 3 8" xfId="21435"/>
    <cellStyle name="Процентный 5 7 3 9" xfId="11075"/>
    <cellStyle name="Процентный 5 7 4" xfId="8142"/>
    <cellStyle name="Процентный 5 7 4 10" xfId="51018"/>
    <cellStyle name="Процентный 5 7 4 2" xfId="8143"/>
    <cellStyle name="Процентный 5 7 4 2 2" xfId="8144"/>
    <cellStyle name="Процентный 5 7 4 2 2 2" xfId="29165"/>
    <cellStyle name="Процентный 5 7 4 2 2 3" xfId="38361"/>
    <cellStyle name="Процентный 5 7 4 2 2 4" xfId="47289"/>
    <cellStyle name="Процентный 5 7 4 2 2 5" xfId="56209"/>
    <cellStyle name="Процентный 5 7 4 2 3" xfId="12519"/>
    <cellStyle name="Процентный 5 7 4 2 4" xfId="16378"/>
    <cellStyle name="Процентный 5 7 4 2 5" xfId="20238"/>
    <cellStyle name="Процентный 5 7 4 2 6" xfId="25300"/>
    <cellStyle name="Процентный 5 7 4 2 7" xfId="34501"/>
    <cellStyle name="Процентный 5 7 4 2 8" xfId="43429"/>
    <cellStyle name="Процентный 5 7 4 2 9" xfId="52349"/>
    <cellStyle name="Процентный 5 7 4 3" xfId="8145"/>
    <cellStyle name="Процентный 5 7 4 3 2" xfId="27834"/>
    <cellStyle name="Процентный 5 7 4 3 3" xfId="37030"/>
    <cellStyle name="Процентный 5 7 4 3 4" xfId="45958"/>
    <cellStyle name="Процентный 5 7 4 3 5" xfId="54878"/>
    <cellStyle name="Процентный 5 7 4 4" xfId="11534"/>
    <cellStyle name="Процентный 5 7 4 5" xfId="15047"/>
    <cellStyle name="Процентный 5 7 4 6" xfId="18907"/>
    <cellStyle name="Процентный 5 7 4 7" xfId="23969"/>
    <cellStyle name="Процентный 5 7 4 8" xfId="33172"/>
    <cellStyle name="Процентный 5 7 4 9" xfId="42098"/>
    <cellStyle name="Процентный 5 7 5" xfId="8146"/>
    <cellStyle name="Процентный 5 7 5 2" xfId="8147"/>
    <cellStyle name="Процентный 5 7 5 2 2" xfId="28315"/>
    <cellStyle name="Процентный 5 7 5 2 3" xfId="37511"/>
    <cellStyle name="Процентный 5 7 5 2 4" xfId="46439"/>
    <cellStyle name="Процентный 5 7 5 2 5" xfId="55359"/>
    <cellStyle name="Процентный 5 7 5 3" xfId="11669"/>
    <cellStyle name="Процентный 5 7 5 4" xfId="15528"/>
    <cellStyle name="Процентный 5 7 5 5" xfId="19388"/>
    <cellStyle name="Процентный 5 7 5 6" xfId="24450"/>
    <cellStyle name="Процентный 5 7 5 7" xfId="33652"/>
    <cellStyle name="Процентный 5 7 5 8" xfId="42579"/>
    <cellStyle name="Процентный 5 7 5 9" xfId="51499"/>
    <cellStyle name="Процентный 5 7 6" xfId="8148"/>
    <cellStyle name="Процентный 5 7 6 2" xfId="8149"/>
    <cellStyle name="Процентный 5 7 6 2 2" xfId="26983"/>
    <cellStyle name="Процентный 5 7 6 2 3" xfId="36180"/>
    <cellStyle name="Процентный 5 7 6 2 4" xfId="45108"/>
    <cellStyle name="Процентный 5 7 6 2 5" xfId="54028"/>
    <cellStyle name="Процентный 5 7 6 3" xfId="14197"/>
    <cellStyle name="Процентный 5 7 6 4" xfId="18057"/>
    <cellStyle name="Процентный 5 7 6 5" xfId="23119"/>
    <cellStyle name="Процентный 5 7 6 6" xfId="31746"/>
    <cellStyle name="Процентный 5 7 6 7" xfId="41248"/>
    <cellStyle name="Процентный 5 7 6 8" xfId="50168"/>
    <cellStyle name="Процентный 5 7 7" xfId="8150"/>
    <cellStyle name="Процентный 5 7 7 2" xfId="29763"/>
    <cellStyle name="Процентный 5 7 7 3" xfId="38959"/>
    <cellStyle name="Процентный 5 7 7 4" xfId="47887"/>
    <cellStyle name="Процентный 5 7 7 5" xfId="56807"/>
    <cellStyle name="Процентный 5 7 8" xfId="8151"/>
    <cellStyle name="Процентный 5 7 8 2" xfId="25898"/>
    <cellStyle name="Процентный 5 7 8 3" xfId="35099"/>
    <cellStyle name="Процентный 5 7 8 4" xfId="44027"/>
    <cellStyle name="Процентный 5 7 8 5" xfId="52947"/>
    <cellStyle name="Процентный 5 7 9" xfId="13117"/>
    <cellStyle name="Процентный 5 8" xfId="8152"/>
    <cellStyle name="Процентный 5 8 10" xfId="20837"/>
    <cellStyle name="Процентный 5 8 11" xfId="10542"/>
    <cellStyle name="Процентный 5 8 12" xfId="22038"/>
    <cellStyle name="Процентный 5 8 13" xfId="31978"/>
    <cellStyle name="Процентный 5 8 14" xfId="40168"/>
    <cellStyle name="Процентный 5 8 15" xfId="49088"/>
    <cellStyle name="Процентный 5 8 2" xfId="8153"/>
    <cellStyle name="Процентный 5 8 2 10" xfId="10842"/>
    <cellStyle name="Процентный 5 8 2 11" xfId="22337"/>
    <cellStyle name="Процентный 5 8 2 12" xfId="31979"/>
    <cellStyle name="Процентный 5 8 2 13" xfId="40467"/>
    <cellStyle name="Процентный 5 8 2 14" xfId="49387"/>
    <cellStyle name="Процентный 5 8 2 2" xfId="8154"/>
    <cellStyle name="Процентный 5 8 2 2 10" xfId="22937"/>
    <cellStyle name="Процентный 5 8 2 2 11" xfId="31980"/>
    <cellStyle name="Процентный 5 8 2 2 12" xfId="41066"/>
    <cellStyle name="Процентный 5 8 2 2 13" xfId="49986"/>
    <cellStyle name="Процентный 5 8 2 2 2" xfId="8155"/>
    <cellStyle name="Процентный 5 8 2 2 2 2" xfId="8156"/>
    <cellStyle name="Процентный 5 8 2 2 2 2 2" xfId="29465"/>
    <cellStyle name="Процентный 5 8 2 2 2 2 3" xfId="38661"/>
    <cellStyle name="Процентный 5 8 2 2 2 2 4" xfId="47589"/>
    <cellStyle name="Процентный 5 8 2 2 2 2 5" xfId="56509"/>
    <cellStyle name="Процентный 5 8 2 2 2 3" xfId="12819"/>
    <cellStyle name="Процентный 5 8 2 2 2 4" xfId="16678"/>
    <cellStyle name="Процентный 5 8 2 2 2 5" xfId="20538"/>
    <cellStyle name="Процентный 5 8 2 2 2 6" xfId="25600"/>
    <cellStyle name="Процентный 5 8 2 2 2 7" xfId="34801"/>
    <cellStyle name="Процентный 5 8 2 2 2 8" xfId="43729"/>
    <cellStyle name="Процентный 5 8 2 2 2 9" xfId="52649"/>
    <cellStyle name="Процентный 5 8 2 2 3" xfId="8157"/>
    <cellStyle name="Процентный 5 8 2 2 3 2" xfId="8158"/>
    <cellStyle name="Процентный 5 8 2 2 3 2 2" xfId="28134"/>
    <cellStyle name="Процентный 5 8 2 2 3 2 3" xfId="37330"/>
    <cellStyle name="Процентный 5 8 2 2 3 2 4" xfId="46258"/>
    <cellStyle name="Процентный 5 8 2 2 3 2 5" xfId="55178"/>
    <cellStyle name="Процентный 5 8 2 2 3 3" xfId="15347"/>
    <cellStyle name="Процентный 5 8 2 2 3 4" xfId="19207"/>
    <cellStyle name="Процентный 5 8 2 2 3 5" xfId="24269"/>
    <cellStyle name="Процентный 5 8 2 2 3 6" xfId="33472"/>
    <cellStyle name="Процентный 5 8 2 2 3 7" xfId="42398"/>
    <cellStyle name="Процентный 5 8 2 2 3 8" xfId="51318"/>
    <cellStyle name="Процентный 5 8 2 2 4" xfId="8159"/>
    <cellStyle name="Процентный 5 8 2 2 4 2" xfId="30662"/>
    <cellStyle name="Процентный 5 8 2 2 4 3" xfId="39858"/>
    <cellStyle name="Процентный 5 8 2 2 4 4" xfId="48786"/>
    <cellStyle name="Процентный 5 8 2 2 4 5" xfId="57706"/>
    <cellStyle name="Процентный 5 8 2 2 5" xfId="8160"/>
    <cellStyle name="Процентный 5 8 2 2 5 2" xfId="26801"/>
    <cellStyle name="Процентный 5 8 2 2 5 3" xfId="35998"/>
    <cellStyle name="Процентный 5 8 2 2 5 4" xfId="44926"/>
    <cellStyle name="Процентный 5 8 2 2 5 5" xfId="53846"/>
    <cellStyle name="Процентный 5 8 2 2 6" xfId="14016"/>
    <cellStyle name="Процентный 5 8 2 2 7" xfId="17875"/>
    <cellStyle name="Процентный 5 8 2 2 8" xfId="21735"/>
    <cellStyle name="Процентный 5 8 2 2 9" xfId="11363"/>
    <cellStyle name="Процентный 5 8 2 3" xfId="8161"/>
    <cellStyle name="Процентный 5 8 2 3 2" xfId="8162"/>
    <cellStyle name="Процентный 5 8 2 3 2 2" xfId="28867"/>
    <cellStyle name="Процентный 5 8 2 3 2 3" xfId="38063"/>
    <cellStyle name="Процентный 5 8 2 3 2 4" xfId="46991"/>
    <cellStyle name="Процентный 5 8 2 3 2 5" xfId="55911"/>
    <cellStyle name="Процентный 5 8 2 3 3" xfId="12221"/>
    <cellStyle name="Процентный 5 8 2 3 4" xfId="16080"/>
    <cellStyle name="Процентный 5 8 2 3 5" xfId="19940"/>
    <cellStyle name="Процентный 5 8 2 3 6" xfId="25002"/>
    <cellStyle name="Процентный 5 8 2 3 7" xfId="34203"/>
    <cellStyle name="Процентный 5 8 2 3 8" xfId="43131"/>
    <cellStyle name="Процентный 5 8 2 3 9" xfId="52051"/>
    <cellStyle name="Процентный 5 8 2 4" xfId="8163"/>
    <cellStyle name="Процентный 5 8 2 4 2" xfId="8164"/>
    <cellStyle name="Процентный 5 8 2 4 2 2" xfId="27536"/>
    <cellStyle name="Процентный 5 8 2 4 2 3" xfId="36732"/>
    <cellStyle name="Процентный 5 8 2 4 2 4" xfId="45660"/>
    <cellStyle name="Процентный 5 8 2 4 2 5" xfId="54580"/>
    <cellStyle name="Процентный 5 8 2 4 3" xfId="14749"/>
    <cellStyle name="Процентный 5 8 2 4 4" xfId="18609"/>
    <cellStyle name="Процентный 5 8 2 4 5" xfId="23671"/>
    <cellStyle name="Процентный 5 8 2 4 6" xfId="32875"/>
    <cellStyle name="Процентный 5 8 2 4 7" xfId="41800"/>
    <cellStyle name="Процентный 5 8 2 4 8" xfId="50720"/>
    <cellStyle name="Процентный 5 8 2 5" xfId="8165"/>
    <cellStyle name="Процентный 5 8 2 5 2" xfId="30063"/>
    <cellStyle name="Процентный 5 8 2 5 3" xfId="39259"/>
    <cellStyle name="Процентный 5 8 2 5 4" xfId="48187"/>
    <cellStyle name="Процентный 5 8 2 5 5" xfId="57107"/>
    <cellStyle name="Процентный 5 8 2 6" xfId="8166"/>
    <cellStyle name="Процентный 5 8 2 6 2" xfId="26202"/>
    <cellStyle name="Процентный 5 8 2 6 3" xfId="35399"/>
    <cellStyle name="Процентный 5 8 2 6 4" xfId="44327"/>
    <cellStyle name="Процентный 5 8 2 6 5" xfId="53247"/>
    <cellStyle name="Процентный 5 8 2 7" xfId="13417"/>
    <cellStyle name="Процентный 5 8 2 8" xfId="17276"/>
    <cellStyle name="Процентный 5 8 2 9" xfId="21136"/>
    <cellStyle name="Процентный 5 8 3" xfId="8167"/>
    <cellStyle name="Процентный 5 8 3 10" xfId="22638"/>
    <cellStyle name="Процентный 5 8 3 11" xfId="31981"/>
    <cellStyle name="Процентный 5 8 3 12" xfId="40767"/>
    <cellStyle name="Процентный 5 8 3 13" xfId="49687"/>
    <cellStyle name="Процентный 5 8 3 2" xfId="8168"/>
    <cellStyle name="Процентный 5 8 3 2 2" xfId="8169"/>
    <cellStyle name="Процентный 5 8 3 2 2 2" xfId="29166"/>
    <cellStyle name="Процентный 5 8 3 2 2 3" xfId="38362"/>
    <cellStyle name="Процентный 5 8 3 2 2 4" xfId="47290"/>
    <cellStyle name="Процентный 5 8 3 2 2 5" xfId="56210"/>
    <cellStyle name="Процентный 5 8 3 2 3" xfId="12520"/>
    <cellStyle name="Процентный 5 8 3 2 4" xfId="16379"/>
    <cellStyle name="Процентный 5 8 3 2 5" xfId="20239"/>
    <cellStyle name="Процентный 5 8 3 2 6" xfId="25301"/>
    <cellStyle name="Процентный 5 8 3 2 7" xfId="34502"/>
    <cellStyle name="Процентный 5 8 3 2 8" xfId="43430"/>
    <cellStyle name="Процентный 5 8 3 2 9" xfId="52350"/>
    <cellStyle name="Процентный 5 8 3 3" xfId="8170"/>
    <cellStyle name="Процентный 5 8 3 3 2" xfId="8171"/>
    <cellStyle name="Процентный 5 8 3 3 2 2" xfId="27835"/>
    <cellStyle name="Процентный 5 8 3 3 2 3" xfId="37031"/>
    <cellStyle name="Процентный 5 8 3 3 2 4" xfId="45959"/>
    <cellStyle name="Процентный 5 8 3 3 2 5" xfId="54879"/>
    <cellStyle name="Процентный 5 8 3 3 3" xfId="15048"/>
    <cellStyle name="Процентный 5 8 3 3 4" xfId="18908"/>
    <cellStyle name="Процентный 5 8 3 3 5" xfId="23970"/>
    <cellStyle name="Процентный 5 8 3 3 6" xfId="33173"/>
    <cellStyle name="Процентный 5 8 3 3 7" xfId="42099"/>
    <cellStyle name="Процентный 5 8 3 3 8" xfId="51019"/>
    <cellStyle name="Процентный 5 8 3 4" xfId="8172"/>
    <cellStyle name="Процентный 5 8 3 4 2" xfId="30363"/>
    <cellStyle name="Процентный 5 8 3 4 3" xfId="39559"/>
    <cellStyle name="Процентный 5 8 3 4 4" xfId="48487"/>
    <cellStyle name="Процентный 5 8 3 4 5" xfId="57407"/>
    <cellStyle name="Процентный 5 8 3 5" xfId="8173"/>
    <cellStyle name="Процентный 5 8 3 5 2" xfId="26502"/>
    <cellStyle name="Процентный 5 8 3 5 3" xfId="35699"/>
    <cellStyle name="Процентный 5 8 3 5 4" xfId="44627"/>
    <cellStyle name="Процентный 5 8 3 5 5" xfId="53547"/>
    <cellStyle name="Процентный 5 8 3 6" xfId="13717"/>
    <cellStyle name="Процентный 5 8 3 7" xfId="17576"/>
    <cellStyle name="Процентный 5 8 3 8" xfId="21436"/>
    <cellStyle name="Процентный 5 8 3 9" xfId="11076"/>
    <cellStyle name="Процентный 5 8 4" xfId="8174"/>
    <cellStyle name="Процентный 5 8 4 2" xfId="8175"/>
    <cellStyle name="Процентный 5 8 4 2 2" xfId="28568"/>
    <cellStyle name="Процентный 5 8 4 2 3" xfId="37764"/>
    <cellStyle name="Процентный 5 8 4 2 4" xfId="46692"/>
    <cellStyle name="Процентный 5 8 4 2 5" xfId="55612"/>
    <cellStyle name="Процентный 5 8 4 3" xfId="11922"/>
    <cellStyle name="Процентный 5 8 4 4" xfId="15781"/>
    <cellStyle name="Процентный 5 8 4 5" xfId="19641"/>
    <cellStyle name="Процентный 5 8 4 6" xfId="24703"/>
    <cellStyle name="Процентный 5 8 4 7" xfId="33905"/>
    <cellStyle name="Процентный 5 8 4 8" xfId="42832"/>
    <cellStyle name="Процентный 5 8 4 9" xfId="51752"/>
    <cellStyle name="Процентный 5 8 5" xfId="8176"/>
    <cellStyle name="Процентный 5 8 5 2" xfId="8177"/>
    <cellStyle name="Процентный 5 8 5 2 2" xfId="27236"/>
    <cellStyle name="Процентный 5 8 5 2 3" xfId="36433"/>
    <cellStyle name="Процентный 5 8 5 2 4" xfId="45361"/>
    <cellStyle name="Процентный 5 8 5 2 5" xfId="54281"/>
    <cellStyle name="Процентный 5 8 5 3" xfId="14450"/>
    <cellStyle name="Процентный 5 8 5 4" xfId="18310"/>
    <cellStyle name="Процентный 5 8 5 5" xfId="23372"/>
    <cellStyle name="Процентный 5 8 5 6" xfId="32577"/>
    <cellStyle name="Процентный 5 8 5 7" xfId="41501"/>
    <cellStyle name="Процентный 5 8 5 8" xfId="50421"/>
    <cellStyle name="Процентный 5 8 6" xfId="8178"/>
    <cellStyle name="Процентный 5 8 6 2" xfId="29764"/>
    <cellStyle name="Процентный 5 8 6 3" xfId="38960"/>
    <cellStyle name="Процентный 5 8 6 4" xfId="47888"/>
    <cellStyle name="Процентный 5 8 6 5" xfId="56808"/>
    <cellStyle name="Процентный 5 8 7" xfId="8179"/>
    <cellStyle name="Процентный 5 8 7 2" xfId="25899"/>
    <cellStyle name="Процентный 5 8 7 3" xfId="35100"/>
    <cellStyle name="Процентный 5 8 7 4" xfId="44028"/>
    <cellStyle name="Процентный 5 8 7 5" xfId="52948"/>
    <cellStyle name="Процентный 5 8 8" xfId="13118"/>
    <cellStyle name="Процентный 5 8 9" xfId="16977"/>
    <cellStyle name="Процентный 5 9" xfId="8180"/>
    <cellStyle name="Процентный 5 9 10" xfId="20838"/>
    <cellStyle name="Процентный 5 9 11" xfId="10543"/>
    <cellStyle name="Процентный 5 9 12" xfId="22039"/>
    <cellStyle name="Процентный 5 9 13" xfId="31982"/>
    <cellStyle name="Процентный 5 9 14" xfId="40169"/>
    <cellStyle name="Процентный 5 9 15" xfId="49089"/>
    <cellStyle name="Процентный 5 9 2" xfId="8181"/>
    <cellStyle name="Процентный 5 9 2 10" xfId="10843"/>
    <cellStyle name="Процентный 5 9 2 11" xfId="22338"/>
    <cellStyle name="Процентный 5 9 2 12" xfId="31983"/>
    <cellStyle name="Процентный 5 9 2 13" xfId="40468"/>
    <cellStyle name="Процентный 5 9 2 14" xfId="49388"/>
    <cellStyle name="Процентный 5 9 2 2" xfId="8182"/>
    <cellStyle name="Процентный 5 9 2 2 10" xfId="22938"/>
    <cellStyle name="Процентный 5 9 2 2 11" xfId="31984"/>
    <cellStyle name="Процентный 5 9 2 2 12" xfId="41067"/>
    <cellStyle name="Процентный 5 9 2 2 13" xfId="49987"/>
    <cellStyle name="Процентный 5 9 2 2 2" xfId="8183"/>
    <cellStyle name="Процентный 5 9 2 2 2 2" xfId="8184"/>
    <cellStyle name="Процентный 5 9 2 2 2 2 2" xfId="29466"/>
    <cellStyle name="Процентный 5 9 2 2 2 2 3" xfId="38662"/>
    <cellStyle name="Процентный 5 9 2 2 2 2 4" xfId="47590"/>
    <cellStyle name="Процентный 5 9 2 2 2 2 5" xfId="56510"/>
    <cellStyle name="Процентный 5 9 2 2 2 3" xfId="12820"/>
    <cellStyle name="Процентный 5 9 2 2 2 4" xfId="16679"/>
    <cellStyle name="Процентный 5 9 2 2 2 5" xfId="20539"/>
    <cellStyle name="Процентный 5 9 2 2 2 6" xfId="25601"/>
    <cellStyle name="Процентный 5 9 2 2 2 7" xfId="34802"/>
    <cellStyle name="Процентный 5 9 2 2 2 8" xfId="43730"/>
    <cellStyle name="Процентный 5 9 2 2 2 9" xfId="52650"/>
    <cellStyle name="Процентный 5 9 2 2 3" xfId="8185"/>
    <cellStyle name="Процентный 5 9 2 2 3 2" xfId="8186"/>
    <cellStyle name="Процентный 5 9 2 2 3 2 2" xfId="28135"/>
    <cellStyle name="Процентный 5 9 2 2 3 2 3" xfId="37331"/>
    <cellStyle name="Процентный 5 9 2 2 3 2 4" xfId="46259"/>
    <cellStyle name="Процентный 5 9 2 2 3 2 5" xfId="55179"/>
    <cellStyle name="Процентный 5 9 2 2 3 3" xfId="15348"/>
    <cellStyle name="Процентный 5 9 2 2 3 4" xfId="19208"/>
    <cellStyle name="Процентный 5 9 2 2 3 5" xfId="24270"/>
    <cellStyle name="Процентный 5 9 2 2 3 6" xfId="33473"/>
    <cellStyle name="Процентный 5 9 2 2 3 7" xfId="42399"/>
    <cellStyle name="Процентный 5 9 2 2 3 8" xfId="51319"/>
    <cellStyle name="Процентный 5 9 2 2 4" xfId="8187"/>
    <cellStyle name="Процентный 5 9 2 2 4 2" xfId="30663"/>
    <cellStyle name="Процентный 5 9 2 2 4 3" xfId="39859"/>
    <cellStyle name="Процентный 5 9 2 2 4 4" xfId="48787"/>
    <cellStyle name="Процентный 5 9 2 2 4 5" xfId="57707"/>
    <cellStyle name="Процентный 5 9 2 2 5" xfId="8188"/>
    <cellStyle name="Процентный 5 9 2 2 5 2" xfId="26802"/>
    <cellStyle name="Процентный 5 9 2 2 5 3" xfId="35999"/>
    <cellStyle name="Процентный 5 9 2 2 5 4" xfId="44927"/>
    <cellStyle name="Процентный 5 9 2 2 5 5" xfId="53847"/>
    <cellStyle name="Процентный 5 9 2 2 6" xfId="14017"/>
    <cellStyle name="Процентный 5 9 2 2 7" xfId="17876"/>
    <cellStyle name="Процентный 5 9 2 2 8" xfId="21736"/>
    <cellStyle name="Процентный 5 9 2 2 9" xfId="11364"/>
    <cellStyle name="Процентный 5 9 2 3" xfId="8189"/>
    <cellStyle name="Процентный 5 9 2 3 2" xfId="8190"/>
    <cellStyle name="Процентный 5 9 2 3 2 2" xfId="28868"/>
    <cellStyle name="Процентный 5 9 2 3 2 3" xfId="38064"/>
    <cellStyle name="Процентный 5 9 2 3 2 4" xfId="46992"/>
    <cellStyle name="Процентный 5 9 2 3 2 5" xfId="55912"/>
    <cellStyle name="Процентный 5 9 2 3 3" xfId="12222"/>
    <cellStyle name="Процентный 5 9 2 3 4" xfId="16081"/>
    <cellStyle name="Процентный 5 9 2 3 5" xfId="19941"/>
    <cellStyle name="Процентный 5 9 2 3 6" xfId="25003"/>
    <cellStyle name="Процентный 5 9 2 3 7" xfId="34204"/>
    <cellStyle name="Процентный 5 9 2 3 8" xfId="43132"/>
    <cellStyle name="Процентный 5 9 2 3 9" xfId="52052"/>
    <cellStyle name="Процентный 5 9 2 4" xfId="8191"/>
    <cellStyle name="Процентный 5 9 2 4 2" xfId="8192"/>
    <cellStyle name="Процентный 5 9 2 4 2 2" xfId="27537"/>
    <cellStyle name="Процентный 5 9 2 4 2 3" xfId="36733"/>
    <cellStyle name="Процентный 5 9 2 4 2 4" xfId="45661"/>
    <cellStyle name="Процентный 5 9 2 4 2 5" xfId="54581"/>
    <cellStyle name="Процентный 5 9 2 4 3" xfId="14750"/>
    <cellStyle name="Процентный 5 9 2 4 4" xfId="18610"/>
    <cellStyle name="Процентный 5 9 2 4 5" xfId="23672"/>
    <cellStyle name="Процентный 5 9 2 4 6" xfId="32876"/>
    <cellStyle name="Процентный 5 9 2 4 7" xfId="41801"/>
    <cellStyle name="Процентный 5 9 2 4 8" xfId="50721"/>
    <cellStyle name="Процентный 5 9 2 5" xfId="8193"/>
    <cellStyle name="Процентный 5 9 2 5 2" xfId="30064"/>
    <cellStyle name="Процентный 5 9 2 5 3" xfId="39260"/>
    <cellStyle name="Процентный 5 9 2 5 4" xfId="48188"/>
    <cellStyle name="Процентный 5 9 2 5 5" xfId="57108"/>
    <cellStyle name="Процентный 5 9 2 6" xfId="8194"/>
    <cellStyle name="Процентный 5 9 2 6 2" xfId="26203"/>
    <cellStyle name="Процентный 5 9 2 6 3" xfId="35400"/>
    <cellStyle name="Процентный 5 9 2 6 4" xfId="44328"/>
    <cellStyle name="Процентный 5 9 2 6 5" xfId="53248"/>
    <cellStyle name="Процентный 5 9 2 7" xfId="13418"/>
    <cellStyle name="Процентный 5 9 2 8" xfId="17277"/>
    <cellStyle name="Процентный 5 9 2 9" xfId="21137"/>
    <cellStyle name="Процентный 5 9 3" xfId="8195"/>
    <cellStyle name="Процентный 5 9 3 10" xfId="22639"/>
    <cellStyle name="Процентный 5 9 3 11" xfId="31985"/>
    <cellStyle name="Процентный 5 9 3 12" xfId="40768"/>
    <cellStyle name="Процентный 5 9 3 13" xfId="49688"/>
    <cellStyle name="Процентный 5 9 3 2" xfId="8196"/>
    <cellStyle name="Процентный 5 9 3 2 2" xfId="8197"/>
    <cellStyle name="Процентный 5 9 3 2 2 2" xfId="29167"/>
    <cellStyle name="Процентный 5 9 3 2 2 3" xfId="38363"/>
    <cellStyle name="Процентный 5 9 3 2 2 4" xfId="47291"/>
    <cellStyle name="Процентный 5 9 3 2 2 5" xfId="56211"/>
    <cellStyle name="Процентный 5 9 3 2 3" xfId="12521"/>
    <cellStyle name="Процентный 5 9 3 2 4" xfId="16380"/>
    <cellStyle name="Процентный 5 9 3 2 5" xfId="20240"/>
    <cellStyle name="Процентный 5 9 3 2 6" xfId="25302"/>
    <cellStyle name="Процентный 5 9 3 2 7" xfId="34503"/>
    <cellStyle name="Процентный 5 9 3 2 8" xfId="43431"/>
    <cellStyle name="Процентный 5 9 3 2 9" xfId="52351"/>
    <cellStyle name="Процентный 5 9 3 3" xfId="8198"/>
    <cellStyle name="Процентный 5 9 3 3 2" xfId="8199"/>
    <cellStyle name="Процентный 5 9 3 3 2 2" xfId="27836"/>
    <cellStyle name="Процентный 5 9 3 3 2 3" xfId="37032"/>
    <cellStyle name="Процентный 5 9 3 3 2 4" xfId="45960"/>
    <cellStyle name="Процентный 5 9 3 3 2 5" xfId="54880"/>
    <cellStyle name="Процентный 5 9 3 3 3" xfId="15049"/>
    <cellStyle name="Процентный 5 9 3 3 4" xfId="18909"/>
    <cellStyle name="Процентный 5 9 3 3 5" xfId="23971"/>
    <cellStyle name="Процентный 5 9 3 3 6" xfId="33174"/>
    <cellStyle name="Процентный 5 9 3 3 7" xfId="42100"/>
    <cellStyle name="Процентный 5 9 3 3 8" xfId="51020"/>
    <cellStyle name="Процентный 5 9 3 4" xfId="8200"/>
    <cellStyle name="Процентный 5 9 3 4 2" xfId="30364"/>
    <cellStyle name="Процентный 5 9 3 4 3" xfId="39560"/>
    <cellStyle name="Процентный 5 9 3 4 4" xfId="48488"/>
    <cellStyle name="Процентный 5 9 3 4 5" xfId="57408"/>
    <cellStyle name="Процентный 5 9 3 5" xfId="8201"/>
    <cellStyle name="Процентный 5 9 3 5 2" xfId="26503"/>
    <cellStyle name="Процентный 5 9 3 5 3" xfId="35700"/>
    <cellStyle name="Процентный 5 9 3 5 4" xfId="44628"/>
    <cellStyle name="Процентный 5 9 3 5 5" xfId="53548"/>
    <cellStyle name="Процентный 5 9 3 6" xfId="13718"/>
    <cellStyle name="Процентный 5 9 3 7" xfId="17577"/>
    <cellStyle name="Процентный 5 9 3 8" xfId="21437"/>
    <cellStyle name="Процентный 5 9 3 9" xfId="11077"/>
    <cellStyle name="Процентный 5 9 4" xfId="8202"/>
    <cellStyle name="Процентный 5 9 4 2" xfId="8203"/>
    <cellStyle name="Процентный 5 9 4 2 2" xfId="28569"/>
    <cellStyle name="Процентный 5 9 4 2 3" xfId="37765"/>
    <cellStyle name="Процентный 5 9 4 2 4" xfId="46693"/>
    <cellStyle name="Процентный 5 9 4 2 5" xfId="55613"/>
    <cellStyle name="Процентный 5 9 4 3" xfId="11923"/>
    <cellStyle name="Процентный 5 9 4 4" xfId="15782"/>
    <cellStyle name="Процентный 5 9 4 5" xfId="19642"/>
    <cellStyle name="Процентный 5 9 4 6" xfId="24704"/>
    <cellStyle name="Процентный 5 9 4 7" xfId="33906"/>
    <cellStyle name="Процентный 5 9 4 8" xfId="42833"/>
    <cellStyle name="Процентный 5 9 4 9" xfId="51753"/>
    <cellStyle name="Процентный 5 9 5" xfId="8204"/>
    <cellStyle name="Процентный 5 9 5 2" xfId="8205"/>
    <cellStyle name="Процентный 5 9 5 2 2" xfId="27237"/>
    <cellStyle name="Процентный 5 9 5 2 3" xfId="36434"/>
    <cellStyle name="Процентный 5 9 5 2 4" xfId="45362"/>
    <cellStyle name="Процентный 5 9 5 2 5" xfId="54282"/>
    <cellStyle name="Процентный 5 9 5 3" xfId="14451"/>
    <cellStyle name="Процентный 5 9 5 4" xfId="18311"/>
    <cellStyle name="Процентный 5 9 5 5" xfId="23373"/>
    <cellStyle name="Процентный 5 9 5 6" xfId="32578"/>
    <cellStyle name="Процентный 5 9 5 7" xfId="41502"/>
    <cellStyle name="Процентный 5 9 5 8" xfId="50422"/>
    <cellStyle name="Процентный 5 9 6" xfId="8206"/>
    <cellStyle name="Процентный 5 9 6 2" xfId="29765"/>
    <cellStyle name="Процентный 5 9 6 3" xfId="38961"/>
    <cellStyle name="Процентный 5 9 6 4" xfId="47889"/>
    <cellStyle name="Процентный 5 9 6 5" xfId="56809"/>
    <cellStyle name="Процентный 5 9 7" xfId="8207"/>
    <cellStyle name="Процентный 5 9 7 2" xfId="25900"/>
    <cellStyle name="Процентный 5 9 7 3" xfId="35101"/>
    <cellStyle name="Процентный 5 9 7 4" xfId="44029"/>
    <cellStyle name="Процентный 5 9 7 5" xfId="52949"/>
    <cellStyle name="Процентный 5 9 8" xfId="13119"/>
    <cellStyle name="Процентный 5 9 9" xfId="16978"/>
    <cellStyle name="Процентный 6" xfId="8208"/>
    <cellStyle name="Процентный 7" xfId="8209"/>
    <cellStyle name="Связанная ячейка" xfId="41" builtinId="24" customBuiltin="1"/>
    <cellStyle name="Связанная ячейка 2" xfId="99"/>
    <cellStyle name="Связанная ячейка 2 2" xfId="8210"/>
    <cellStyle name="Связанная ячейка 2 3" xfId="8211"/>
    <cellStyle name="Связанная ячейка 2 4" xfId="8212"/>
    <cellStyle name="Связанная ячейка 2 5" xfId="8213"/>
    <cellStyle name="Связанная ячейка 3" xfId="8214"/>
    <cellStyle name="Связанная ячейка 3 2" xfId="30793"/>
    <cellStyle name="Стиль 1" xfId="106"/>
    <cellStyle name="Стиль 1 10" xfId="8215"/>
    <cellStyle name="Стиль 1 11" xfId="8216"/>
    <cellStyle name="Стиль 1 12" xfId="8217"/>
    <cellStyle name="Стиль 1 13" xfId="8218"/>
    <cellStyle name="Стиль 1 14" xfId="8219"/>
    <cellStyle name="Стиль 1 15" xfId="8220"/>
    <cellStyle name="Стиль 1 16" xfId="8221"/>
    <cellStyle name="Стиль 1 17" xfId="8222"/>
    <cellStyle name="Стиль 1 18" xfId="8223"/>
    <cellStyle name="Стиль 1 19" xfId="8224"/>
    <cellStyle name="Стиль 1 2" xfId="8225"/>
    <cellStyle name="Стиль 1 2 2" xfId="8226"/>
    <cellStyle name="Стиль 1 2 2 2" xfId="8227"/>
    <cellStyle name="Стиль 1 2 2 3" xfId="8228"/>
    <cellStyle name="Стиль 1 2 2 4" xfId="10321"/>
    <cellStyle name="Стиль 1 2 3" xfId="8229"/>
    <cellStyle name="Стиль 1 2 4" xfId="8230"/>
    <cellStyle name="Стиль 1 20" xfId="8231"/>
    <cellStyle name="Стиль 1 21" xfId="8232"/>
    <cellStyle name="Стиль 1 3" xfId="8233"/>
    <cellStyle name="Стиль 1 4" xfId="8234"/>
    <cellStyle name="Стиль 1 5" xfId="8235"/>
    <cellStyle name="Стиль 1 6" xfId="8236"/>
    <cellStyle name="Стиль 1 7" xfId="8237"/>
    <cellStyle name="Стиль 1 8" xfId="8238"/>
    <cellStyle name="Стиль 1 9" xfId="8239"/>
    <cellStyle name="Текст предупреждения" xfId="42" builtinId="11" customBuiltin="1"/>
    <cellStyle name="Текст предупреждения 2" xfId="100"/>
    <cellStyle name="Текст предупреждения 2 2" xfId="8240"/>
    <cellStyle name="Текст предупреждения 2 3" xfId="8241"/>
    <cellStyle name="Текст предупреждения 2 4" xfId="8242"/>
    <cellStyle name="Текст предупреждения 2 5" xfId="8243"/>
    <cellStyle name="Текст предупреждения 2 6" xfId="10217"/>
    <cellStyle name="Текст предупреждения 3" xfId="8244"/>
    <cellStyle name="Текст предупреждения 3 2" xfId="30794"/>
    <cellStyle name="Текстовый" xfId="8245"/>
    <cellStyle name="Тысячи [0]_3Com" xfId="8246"/>
    <cellStyle name="Тысячи_3Com" xfId="8247"/>
    <cellStyle name="Финансовый [0] 2" xfId="8248"/>
    <cellStyle name="Финансовый [0] 2 2" xfId="8249"/>
    <cellStyle name="Финансовый [0] 2 3" xfId="31986"/>
    <cellStyle name="Финансовый [0] 3" xfId="31987"/>
    <cellStyle name="Финансовый [0] 4" xfId="31988"/>
    <cellStyle name="Финансовый 10" xfId="274"/>
    <cellStyle name="Финансовый 10 2" xfId="8250"/>
    <cellStyle name="Финансовый 10 2 2" xfId="8251"/>
    <cellStyle name="Финансовый 10 3" xfId="8252"/>
    <cellStyle name="Финансовый 10 3 2" xfId="31990"/>
    <cellStyle name="Финансовый 10 4" xfId="31991"/>
    <cellStyle name="Финансовый 10 5" xfId="31989"/>
    <cellStyle name="Финансовый 11" xfId="8253"/>
    <cellStyle name="Финансовый 11 2" xfId="8254"/>
    <cellStyle name="Финансовый 11 3" xfId="31993"/>
    <cellStyle name="Финансовый 11 4" xfId="31994"/>
    <cellStyle name="Финансовый 11 5" xfId="31992"/>
    <cellStyle name="Финансовый 12" xfId="8255"/>
    <cellStyle name="Финансовый 12 2" xfId="8256"/>
    <cellStyle name="Финансовый 12 3" xfId="31996"/>
    <cellStyle name="Финансовый 12 4" xfId="31997"/>
    <cellStyle name="Финансовый 12 5" xfId="31995"/>
    <cellStyle name="Финансовый 13" xfId="8257"/>
    <cellStyle name="Финансовый 13 2" xfId="8258"/>
    <cellStyle name="Финансовый 13 3" xfId="31999"/>
    <cellStyle name="Финансовый 13 4" xfId="32000"/>
    <cellStyle name="Финансовый 13 5" xfId="31998"/>
    <cellStyle name="Финансовый 14" xfId="8259"/>
    <cellStyle name="Финансовый 14 10" xfId="20839"/>
    <cellStyle name="Финансовый 14 11" xfId="10544"/>
    <cellStyle name="Финансовый 14 12" xfId="22040"/>
    <cellStyle name="Финансовый 14 13" xfId="32001"/>
    <cellStyle name="Финансовый 14 14" xfId="40170"/>
    <cellStyle name="Финансовый 14 15" xfId="49090"/>
    <cellStyle name="Финансовый 14 2" xfId="8260"/>
    <cellStyle name="Финансовый 14 2 10" xfId="10844"/>
    <cellStyle name="Финансовый 14 2 11" xfId="22339"/>
    <cellStyle name="Финансовый 14 2 12" xfId="32002"/>
    <cellStyle name="Финансовый 14 2 13" xfId="40469"/>
    <cellStyle name="Финансовый 14 2 14" xfId="49389"/>
    <cellStyle name="Финансовый 14 2 2" xfId="8261"/>
    <cellStyle name="Финансовый 14 2 2 10" xfId="22939"/>
    <cellStyle name="Финансовый 14 2 2 11" xfId="32003"/>
    <cellStyle name="Финансовый 14 2 2 12" xfId="41068"/>
    <cellStyle name="Финансовый 14 2 2 13" xfId="49988"/>
    <cellStyle name="Финансовый 14 2 2 2" xfId="8262"/>
    <cellStyle name="Финансовый 14 2 2 2 2" xfId="8263"/>
    <cellStyle name="Финансовый 14 2 2 2 2 2" xfId="29467"/>
    <cellStyle name="Финансовый 14 2 2 2 2 3" xfId="38663"/>
    <cellStyle name="Финансовый 14 2 2 2 2 4" xfId="47591"/>
    <cellStyle name="Финансовый 14 2 2 2 2 5" xfId="56511"/>
    <cellStyle name="Финансовый 14 2 2 2 3" xfId="12821"/>
    <cellStyle name="Финансовый 14 2 2 2 4" xfId="16680"/>
    <cellStyle name="Финансовый 14 2 2 2 5" xfId="20540"/>
    <cellStyle name="Финансовый 14 2 2 2 6" xfId="25602"/>
    <cellStyle name="Финансовый 14 2 2 2 7" xfId="34803"/>
    <cellStyle name="Финансовый 14 2 2 2 8" xfId="43731"/>
    <cellStyle name="Финансовый 14 2 2 2 9" xfId="52651"/>
    <cellStyle name="Финансовый 14 2 2 3" xfId="8264"/>
    <cellStyle name="Финансовый 14 2 2 3 2" xfId="8265"/>
    <cellStyle name="Финансовый 14 2 2 3 2 2" xfId="28136"/>
    <cellStyle name="Финансовый 14 2 2 3 2 3" xfId="37332"/>
    <cellStyle name="Финансовый 14 2 2 3 2 4" xfId="46260"/>
    <cellStyle name="Финансовый 14 2 2 3 2 5" xfId="55180"/>
    <cellStyle name="Финансовый 14 2 2 3 3" xfId="15349"/>
    <cellStyle name="Финансовый 14 2 2 3 4" xfId="19209"/>
    <cellStyle name="Финансовый 14 2 2 3 5" xfId="24271"/>
    <cellStyle name="Финансовый 14 2 2 3 6" xfId="33474"/>
    <cellStyle name="Финансовый 14 2 2 3 7" xfId="42400"/>
    <cellStyle name="Финансовый 14 2 2 3 8" xfId="51320"/>
    <cellStyle name="Финансовый 14 2 2 4" xfId="8266"/>
    <cellStyle name="Финансовый 14 2 2 4 2" xfId="30664"/>
    <cellStyle name="Финансовый 14 2 2 4 3" xfId="39860"/>
    <cellStyle name="Финансовый 14 2 2 4 4" xfId="48788"/>
    <cellStyle name="Финансовый 14 2 2 4 5" xfId="57708"/>
    <cellStyle name="Финансовый 14 2 2 5" xfId="8267"/>
    <cellStyle name="Финансовый 14 2 2 5 2" xfId="26803"/>
    <cellStyle name="Финансовый 14 2 2 5 3" xfId="36000"/>
    <cellStyle name="Финансовый 14 2 2 5 4" xfId="44928"/>
    <cellStyle name="Финансовый 14 2 2 5 5" xfId="53848"/>
    <cellStyle name="Финансовый 14 2 2 6" xfId="14018"/>
    <cellStyle name="Финансовый 14 2 2 7" xfId="17877"/>
    <cellStyle name="Финансовый 14 2 2 8" xfId="21737"/>
    <cellStyle name="Финансовый 14 2 2 9" xfId="11365"/>
    <cellStyle name="Финансовый 14 2 3" xfId="8268"/>
    <cellStyle name="Финансовый 14 2 3 2" xfId="8269"/>
    <cellStyle name="Финансовый 14 2 3 2 2" xfId="28869"/>
    <cellStyle name="Финансовый 14 2 3 2 3" xfId="38065"/>
    <cellStyle name="Финансовый 14 2 3 2 4" xfId="46993"/>
    <cellStyle name="Финансовый 14 2 3 2 5" xfId="55913"/>
    <cellStyle name="Финансовый 14 2 3 3" xfId="12223"/>
    <cellStyle name="Финансовый 14 2 3 4" xfId="16082"/>
    <cellStyle name="Финансовый 14 2 3 5" xfId="19942"/>
    <cellStyle name="Финансовый 14 2 3 6" xfId="25004"/>
    <cellStyle name="Финансовый 14 2 3 7" xfId="34205"/>
    <cellStyle name="Финансовый 14 2 3 8" xfId="43133"/>
    <cellStyle name="Финансовый 14 2 3 9" xfId="52053"/>
    <cellStyle name="Финансовый 14 2 4" xfId="8270"/>
    <cellStyle name="Финансовый 14 2 4 2" xfId="8271"/>
    <cellStyle name="Финансовый 14 2 4 2 2" xfId="27538"/>
    <cellStyle name="Финансовый 14 2 4 2 3" xfId="36734"/>
    <cellStyle name="Финансовый 14 2 4 2 4" xfId="45662"/>
    <cellStyle name="Финансовый 14 2 4 2 5" xfId="54582"/>
    <cellStyle name="Финансовый 14 2 4 3" xfId="14751"/>
    <cellStyle name="Финансовый 14 2 4 4" xfId="18611"/>
    <cellStyle name="Финансовый 14 2 4 5" xfId="23673"/>
    <cellStyle name="Финансовый 14 2 4 6" xfId="32877"/>
    <cellStyle name="Финансовый 14 2 4 7" xfId="41802"/>
    <cellStyle name="Финансовый 14 2 4 8" xfId="50722"/>
    <cellStyle name="Финансовый 14 2 5" xfId="8272"/>
    <cellStyle name="Финансовый 14 2 5 2" xfId="30065"/>
    <cellStyle name="Финансовый 14 2 5 3" xfId="39261"/>
    <cellStyle name="Финансовый 14 2 5 4" xfId="48189"/>
    <cellStyle name="Финансовый 14 2 5 5" xfId="57109"/>
    <cellStyle name="Финансовый 14 2 6" xfId="8273"/>
    <cellStyle name="Финансовый 14 2 6 2" xfId="26204"/>
    <cellStyle name="Финансовый 14 2 6 3" xfId="35401"/>
    <cellStyle name="Финансовый 14 2 6 4" xfId="44329"/>
    <cellStyle name="Финансовый 14 2 6 5" xfId="53249"/>
    <cellStyle name="Финансовый 14 2 7" xfId="13419"/>
    <cellStyle name="Финансовый 14 2 8" xfId="17278"/>
    <cellStyle name="Финансовый 14 2 9" xfId="21138"/>
    <cellStyle name="Финансовый 14 3" xfId="8274"/>
    <cellStyle name="Финансовый 14 3 10" xfId="22640"/>
    <cellStyle name="Финансовый 14 3 11" xfId="32004"/>
    <cellStyle name="Финансовый 14 3 12" xfId="40769"/>
    <cellStyle name="Финансовый 14 3 13" xfId="49689"/>
    <cellStyle name="Финансовый 14 3 2" xfId="8275"/>
    <cellStyle name="Финансовый 14 3 2 2" xfId="8276"/>
    <cellStyle name="Финансовый 14 3 2 2 2" xfId="29168"/>
    <cellStyle name="Финансовый 14 3 2 2 3" xfId="38364"/>
    <cellStyle name="Финансовый 14 3 2 2 4" xfId="47292"/>
    <cellStyle name="Финансовый 14 3 2 2 5" xfId="56212"/>
    <cellStyle name="Финансовый 14 3 2 3" xfId="12522"/>
    <cellStyle name="Финансовый 14 3 2 4" xfId="16381"/>
    <cellStyle name="Финансовый 14 3 2 5" xfId="20241"/>
    <cellStyle name="Финансовый 14 3 2 6" xfId="25303"/>
    <cellStyle name="Финансовый 14 3 2 7" xfId="34504"/>
    <cellStyle name="Финансовый 14 3 2 8" xfId="43432"/>
    <cellStyle name="Финансовый 14 3 2 9" xfId="52352"/>
    <cellStyle name="Финансовый 14 3 3" xfId="8277"/>
    <cellStyle name="Финансовый 14 3 3 2" xfId="8278"/>
    <cellStyle name="Финансовый 14 3 3 2 2" xfId="27837"/>
    <cellStyle name="Финансовый 14 3 3 2 3" xfId="37033"/>
    <cellStyle name="Финансовый 14 3 3 2 4" xfId="45961"/>
    <cellStyle name="Финансовый 14 3 3 2 5" xfId="54881"/>
    <cellStyle name="Финансовый 14 3 3 3" xfId="15050"/>
    <cellStyle name="Финансовый 14 3 3 4" xfId="18910"/>
    <cellStyle name="Финансовый 14 3 3 5" xfId="23972"/>
    <cellStyle name="Финансовый 14 3 3 6" xfId="33175"/>
    <cellStyle name="Финансовый 14 3 3 7" xfId="42101"/>
    <cellStyle name="Финансовый 14 3 3 8" xfId="51021"/>
    <cellStyle name="Финансовый 14 3 4" xfId="8279"/>
    <cellStyle name="Финансовый 14 3 4 2" xfId="30365"/>
    <cellStyle name="Финансовый 14 3 4 3" xfId="39561"/>
    <cellStyle name="Финансовый 14 3 4 4" xfId="48489"/>
    <cellStyle name="Финансовый 14 3 4 5" xfId="57409"/>
    <cellStyle name="Финансовый 14 3 5" xfId="8280"/>
    <cellStyle name="Финансовый 14 3 5 2" xfId="26504"/>
    <cellStyle name="Финансовый 14 3 5 3" xfId="35701"/>
    <cellStyle name="Финансовый 14 3 5 4" xfId="44629"/>
    <cellStyle name="Финансовый 14 3 5 5" xfId="53549"/>
    <cellStyle name="Финансовый 14 3 6" xfId="13719"/>
    <cellStyle name="Финансовый 14 3 7" xfId="17578"/>
    <cellStyle name="Финансовый 14 3 8" xfId="21438"/>
    <cellStyle name="Финансовый 14 3 9" xfId="11078"/>
    <cellStyle name="Финансовый 14 4" xfId="8281"/>
    <cellStyle name="Финансовый 14 4 2" xfId="8282"/>
    <cellStyle name="Финансовый 14 4 2 2" xfId="28570"/>
    <cellStyle name="Финансовый 14 4 2 3" xfId="37766"/>
    <cellStyle name="Финансовый 14 4 2 4" xfId="46694"/>
    <cellStyle name="Финансовый 14 4 2 5" xfId="55614"/>
    <cellStyle name="Финансовый 14 4 3" xfId="11924"/>
    <cellStyle name="Финансовый 14 4 4" xfId="15783"/>
    <cellStyle name="Финансовый 14 4 5" xfId="19643"/>
    <cellStyle name="Финансовый 14 4 6" xfId="24705"/>
    <cellStyle name="Финансовый 14 4 7" xfId="32005"/>
    <cellStyle name="Финансовый 14 4 8" xfId="42834"/>
    <cellStyle name="Финансовый 14 4 9" xfId="51754"/>
    <cellStyle name="Финансовый 14 5" xfId="8283"/>
    <cellStyle name="Финансовый 14 5 2" xfId="8284"/>
    <cellStyle name="Финансовый 14 5 2 2" xfId="27238"/>
    <cellStyle name="Финансовый 14 5 2 3" xfId="36435"/>
    <cellStyle name="Финансовый 14 5 2 4" xfId="45363"/>
    <cellStyle name="Финансовый 14 5 2 5" xfId="54283"/>
    <cellStyle name="Финансовый 14 5 3" xfId="14452"/>
    <cellStyle name="Финансовый 14 5 4" xfId="18312"/>
    <cellStyle name="Финансовый 14 5 5" xfId="23374"/>
    <cellStyle name="Финансовый 14 5 6" xfId="32006"/>
    <cellStyle name="Финансовый 14 5 7" xfId="41503"/>
    <cellStyle name="Финансовый 14 5 8" xfId="50423"/>
    <cellStyle name="Финансовый 14 6" xfId="8285"/>
    <cellStyle name="Финансовый 14 6 2" xfId="29766"/>
    <cellStyle name="Финансовый 14 6 3" xfId="38962"/>
    <cellStyle name="Финансовый 14 6 4" xfId="47890"/>
    <cellStyle name="Финансовый 14 6 5" xfId="56810"/>
    <cellStyle name="Финансовый 14 7" xfId="8286"/>
    <cellStyle name="Финансовый 14 7 2" xfId="25901"/>
    <cellStyle name="Финансовый 14 7 3" xfId="35102"/>
    <cellStyle name="Финансовый 14 7 4" xfId="44030"/>
    <cellStyle name="Финансовый 14 7 5" xfId="52950"/>
    <cellStyle name="Финансовый 14 8" xfId="13120"/>
    <cellStyle name="Финансовый 14 9" xfId="16979"/>
    <cellStyle name="Финансовый 15" xfId="8287"/>
    <cellStyle name="Финансовый 15 2" xfId="8288"/>
    <cellStyle name="Финансовый 15 3" xfId="32008"/>
    <cellStyle name="Финансовый 15 4" xfId="32009"/>
    <cellStyle name="Финансовый 15 5" xfId="32007"/>
    <cellStyle name="Финансовый 16" xfId="8289"/>
    <cellStyle name="Финансовый 16 2" xfId="8290"/>
    <cellStyle name="Финансовый 16 3" xfId="32011"/>
    <cellStyle name="Финансовый 16 4" xfId="32012"/>
    <cellStyle name="Финансовый 16 5" xfId="32010"/>
    <cellStyle name="Финансовый 17" xfId="8291"/>
    <cellStyle name="Финансовый 17 2" xfId="8292"/>
    <cellStyle name="Финансовый 17 2 2" xfId="32013"/>
    <cellStyle name="Финансовый 17 3" xfId="32014"/>
    <cellStyle name="Финансовый 18" xfId="8293"/>
    <cellStyle name="Финансовый 18 2" xfId="8294"/>
    <cellStyle name="Финансовый 19" xfId="8295"/>
    <cellStyle name="Финансовый 19 2" xfId="8296"/>
    <cellStyle name="Финансовый 2" xfId="50"/>
    <cellStyle name="Финансовый 2 2" xfId="119"/>
    <cellStyle name="Финансовый 2 2 10" xfId="8297"/>
    <cellStyle name="Финансовый 2 2 10 2" xfId="8298"/>
    <cellStyle name="Финансовый 2 2 11" xfId="8299"/>
    <cellStyle name="Финансовый 2 2 11 2" xfId="8300"/>
    <cellStyle name="Финансовый 2 2 12" xfId="8301"/>
    <cellStyle name="Финансовый 2 2 13" xfId="30818"/>
    <cellStyle name="Финансовый 2 2 2" xfId="240"/>
    <cellStyle name="Финансовый 2 2 2 10" xfId="8302"/>
    <cellStyle name="Финансовый 2 2 2 10 2" xfId="8303"/>
    <cellStyle name="Финансовый 2 2 2 11" xfId="8304"/>
    <cellStyle name="Финансовый 2 2 2 12" xfId="30939"/>
    <cellStyle name="Финансовый 2 2 2 2" xfId="241"/>
    <cellStyle name="Финансовый 2 2 2 2 2" xfId="51"/>
    <cellStyle name="Финансовый 2 2 2 2 2 2" xfId="25902"/>
    <cellStyle name="Финансовый 2 2 2 2 3" xfId="10218"/>
    <cellStyle name="Финансовый 2 2 2 2 4" xfId="30940"/>
    <cellStyle name="Финансовый 2 2 2 3" xfId="242"/>
    <cellStyle name="Финансовый 2 2 2 3 2" xfId="8305"/>
    <cellStyle name="Финансовый 2 2 2 3 3" xfId="30941"/>
    <cellStyle name="Финансовый 2 2 2 4" xfId="8306"/>
    <cellStyle name="Финансовый 2 2 2 4 2" xfId="8307"/>
    <cellStyle name="Финансовый 2 2 2 5" xfId="8308"/>
    <cellStyle name="Финансовый 2 2 2 5 2" xfId="8309"/>
    <cellStyle name="Финансовый 2 2 2 6" xfId="8310"/>
    <cellStyle name="Финансовый 2 2 2 6 2" xfId="8311"/>
    <cellStyle name="Финансовый 2 2 2 7" xfId="8312"/>
    <cellStyle name="Финансовый 2 2 2 7 2" xfId="8313"/>
    <cellStyle name="Финансовый 2 2 2 8" xfId="8314"/>
    <cellStyle name="Финансовый 2 2 2 8 2" xfId="8315"/>
    <cellStyle name="Финансовый 2 2 2 9" xfId="8316"/>
    <cellStyle name="Финансовый 2 2 2 9 2" xfId="8317"/>
    <cellStyle name="Финансовый 2 2 3" xfId="243"/>
    <cellStyle name="Финансовый 2 2 3 2" xfId="8318"/>
    <cellStyle name="Финансовый 2 2 3 3" xfId="8319"/>
    <cellStyle name="Финансовый 2 2 3 3 2" xfId="8320"/>
    <cellStyle name="Финансовый 2 2 3 4" xfId="30942"/>
    <cellStyle name="Финансовый 2 2 4" xfId="244"/>
    <cellStyle name="Финансовый 2 2 4 2" xfId="8321"/>
    <cellStyle name="Финансовый 2 2 4 3" xfId="30943"/>
    <cellStyle name="Финансовый 2 2 5" xfId="8322"/>
    <cellStyle name="Финансовый 2 2 5 2" xfId="8323"/>
    <cellStyle name="Финансовый 2 2 6" xfId="8324"/>
    <cellStyle name="Финансовый 2 2 6 2" xfId="8325"/>
    <cellStyle name="Финансовый 2 2 7" xfId="8326"/>
    <cellStyle name="Финансовый 2 2 7 2" xfId="8327"/>
    <cellStyle name="Финансовый 2 2 8" xfId="8328"/>
    <cellStyle name="Финансовый 2 2 8 2" xfId="8329"/>
    <cellStyle name="Финансовый 2 2 9" xfId="8330"/>
    <cellStyle name="Финансовый 2 2 9 2" xfId="8331"/>
    <cellStyle name="Финансовый 2 3" xfId="112"/>
    <cellStyle name="Финансовый 2 3 2" xfId="245"/>
    <cellStyle name="Финансовый 2 3 2 2" xfId="246"/>
    <cellStyle name="Финансовый 2 3 2 2 2" xfId="30945"/>
    <cellStyle name="Финансовый 2 3 2 3" xfId="247"/>
    <cellStyle name="Финансовый 2 3 2 3 2" xfId="30946"/>
    <cellStyle name="Финансовый 2 3 2 4" xfId="10545"/>
    <cellStyle name="Финансовый 2 3 2 5" xfId="30944"/>
    <cellStyle name="Финансовый 2 3 3" xfId="248"/>
    <cellStyle name="Финансовый 2 3 3 2" xfId="8332"/>
    <cellStyle name="Финансовый 2 3 3 3" xfId="30947"/>
    <cellStyle name="Финансовый 2 3 4" xfId="249"/>
    <cellStyle name="Финансовый 2 3 4 2" xfId="10322"/>
    <cellStyle name="Финансовый 2 3 4 3" xfId="30948"/>
    <cellStyle name="Финансовый 2 3 5" xfId="10219"/>
    <cellStyle name="Финансовый 2 3 6" xfId="30811"/>
    <cellStyle name="Финансовый 2 4" xfId="250"/>
    <cellStyle name="Финансовый 2 4 2" xfId="251"/>
    <cellStyle name="Финансовый 2 4 2 2" xfId="30950"/>
    <cellStyle name="Финансовый 2 4 3" xfId="252"/>
    <cellStyle name="Финансовый 2 4 3 2" xfId="30951"/>
    <cellStyle name="Финансовый 2 4 4" xfId="10220"/>
    <cellStyle name="Финансовый 2 4 5" xfId="30949"/>
    <cellStyle name="Финансовый 2 5" xfId="253"/>
    <cellStyle name="Финансовый 2 5 10" xfId="20840"/>
    <cellStyle name="Финансовый 2 5 11" xfId="10546"/>
    <cellStyle name="Финансовый 2 5 12" xfId="22041"/>
    <cellStyle name="Финансовый 2 5 13" xfId="30952"/>
    <cellStyle name="Финансовый 2 5 14" xfId="40171"/>
    <cellStyle name="Финансовый 2 5 15" xfId="49091"/>
    <cellStyle name="Финансовый 2 5 2" xfId="8333"/>
    <cellStyle name="Финансовый 2 5 2 10" xfId="10845"/>
    <cellStyle name="Финансовый 2 5 2 11" xfId="22340"/>
    <cellStyle name="Финансовый 2 5 2 12" xfId="32015"/>
    <cellStyle name="Финансовый 2 5 2 13" xfId="40470"/>
    <cellStyle name="Финансовый 2 5 2 14" xfId="49390"/>
    <cellStyle name="Финансовый 2 5 2 2" xfId="8334"/>
    <cellStyle name="Финансовый 2 5 2 2 10" xfId="22940"/>
    <cellStyle name="Финансовый 2 5 2 2 11" xfId="32016"/>
    <cellStyle name="Финансовый 2 5 2 2 12" xfId="41069"/>
    <cellStyle name="Финансовый 2 5 2 2 13" xfId="49989"/>
    <cellStyle name="Финансовый 2 5 2 2 2" xfId="8335"/>
    <cellStyle name="Финансовый 2 5 2 2 2 2" xfId="8336"/>
    <cellStyle name="Финансовый 2 5 2 2 2 2 2" xfId="29468"/>
    <cellStyle name="Финансовый 2 5 2 2 2 2 3" xfId="38664"/>
    <cellStyle name="Финансовый 2 5 2 2 2 2 4" xfId="47592"/>
    <cellStyle name="Финансовый 2 5 2 2 2 2 5" xfId="56512"/>
    <cellStyle name="Финансовый 2 5 2 2 2 3" xfId="12822"/>
    <cellStyle name="Финансовый 2 5 2 2 2 4" xfId="16681"/>
    <cellStyle name="Финансовый 2 5 2 2 2 5" xfId="20541"/>
    <cellStyle name="Финансовый 2 5 2 2 2 6" xfId="25603"/>
    <cellStyle name="Финансовый 2 5 2 2 2 7" xfId="34804"/>
    <cellStyle name="Финансовый 2 5 2 2 2 8" xfId="43732"/>
    <cellStyle name="Финансовый 2 5 2 2 2 9" xfId="52652"/>
    <cellStyle name="Финансовый 2 5 2 2 3" xfId="8337"/>
    <cellStyle name="Финансовый 2 5 2 2 3 2" xfId="8338"/>
    <cellStyle name="Финансовый 2 5 2 2 3 2 2" xfId="28137"/>
    <cellStyle name="Финансовый 2 5 2 2 3 2 3" xfId="37333"/>
    <cellStyle name="Финансовый 2 5 2 2 3 2 4" xfId="46261"/>
    <cellStyle name="Финансовый 2 5 2 2 3 2 5" xfId="55181"/>
    <cellStyle name="Финансовый 2 5 2 2 3 3" xfId="15350"/>
    <cellStyle name="Финансовый 2 5 2 2 3 4" xfId="19210"/>
    <cellStyle name="Финансовый 2 5 2 2 3 5" xfId="24272"/>
    <cellStyle name="Финансовый 2 5 2 2 3 6" xfId="33475"/>
    <cellStyle name="Финансовый 2 5 2 2 3 7" xfId="42401"/>
    <cellStyle name="Финансовый 2 5 2 2 3 8" xfId="51321"/>
    <cellStyle name="Финансовый 2 5 2 2 4" xfId="8339"/>
    <cellStyle name="Финансовый 2 5 2 2 4 2" xfId="30665"/>
    <cellStyle name="Финансовый 2 5 2 2 4 3" xfId="39861"/>
    <cellStyle name="Финансовый 2 5 2 2 4 4" xfId="48789"/>
    <cellStyle name="Финансовый 2 5 2 2 4 5" xfId="57709"/>
    <cellStyle name="Финансовый 2 5 2 2 5" xfId="8340"/>
    <cellStyle name="Финансовый 2 5 2 2 5 2" xfId="26804"/>
    <cellStyle name="Финансовый 2 5 2 2 5 3" xfId="36001"/>
    <cellStyle name="Финансовый 2 5 2 2 5 4" xfId="44929"/>
    <cellStyle name="Финансовый 2 5 2 2 5 5" xfId="53849"/>
    <cellStyle name="Финансовый 2 5 2 2 6" xfId="14019"/>
    <cellStyle name="Финансовый 2 5 2 2 7" xfId="17878"/>
    <cellStyle name="Финансовый 2 5 2 2 8" xfId="21738"/>
    <cellStyle name="Финансовый 2 5 2 2 9" xfId="11366"/>
    <cellStyle name="Финансовый 2 5 2 3" xfId="8341"/>
    <cellStyle name="Финансовый 2 5 2 3 2" xfId="8342"/>
    <cellStyle name="Финансовый 2 5 2 3 2 2" xfId="28870"/>
    <cellStyle name="Финансовый 2 5 2 3 2 3" xfId="38066"/>
    <cellStyle name="Финансовый 2 5 2 3 2 4" xfId="46994"/>
    <cellStyle name="Финансовый 2 5 2 3 2 5" xfId="55914"/>
    <cellStyle name="Финансовый 2 5 2 3 3" xfId="12224"/>
    <cellStyle name="Финансовый 2 5 2 3 4" xfId="16083"/>
    <cellStyle name="Финансовый 2 5 2 3 5" xfId="19943"/>
    <cellStyle name="Финансовый 2 5 2 3 6" xfId="25005"/>
    <cellStyle name="Финансовый 2 5 2 3 7" xfId="34206"/>
    <cellStyle name="Финансовый 2 5 2 3 8" xfId="43134"/>
    <cellStyle name="Финансовый 2 5 2 3 9" xfId="52054"/>
    <cellStyle name="Финансовый 2 5 2 4" xfId="8343"/>
    <cellStyle name="Финансовый 2 5 2 4 2" xfId="8344"/>
    <cellStyle name="Финансовый 2 5 2 4 2 2" xfId="27539"/>
    <cellStyle name="Финансовый 2 5 2 4 2 3" xfId="36735"/>
    <cellStyle name="Финансовый 2 5 2 4 2 4" xfId="45663"/>
    <cellStyle name="Финансовый 2 5 2 4 2 5" xfId="54583"/>
    <cellStyle name="Финансовый 2 5 2 4 3" xfId="14752"/>
    <cellStyle name="Финансовый 2 5 2 4 4" xfId="18612"/>
    <cellStyle name="Финансовый 2 5 2 4 5" xfId="23674"/>
    <cellStyle name="Финансовый 2 5 2 4 6" xfId="32878"/>
    <cellStyle name="Финансовый 2 5 2 4 7" xfId="41803"/>
    <cellStyle name="Финансовый 2 5 2 4 8" xfId="50723"/>
    <cellStyle name="Финансовый 2 5 2 5" xfId="8345"/>
    <cellStyle name="Финансовый 2 5 2 5 2" xfId="30066"/>
    <cellStyle name="Финансовый 2 5 2 5 3" xfId="39262"/>
    <cellStyle name="Финансовый 2 5 2 5 4" xfId="48190"/>
    <cellStyle name="Финансовый 2 5 2 5 5" xfId="57110"/>
    <cellStyle name="Финансовый 2 5 2 6" xfId="8346"/>
    <cellStyle name="Финансовый 2 5 2 6 2" xfId="26205"/>
    <cellStyle name="Финансовый 2 5 2 6 3" xfId="35402"/>
    <cellStyle name="Финансовый 2 5 2 6 4" xfId="44330"/>
    <cellStyle name="Финансовый 2 5 2 6 5" xfId="53250"/>
    <cellStyle name="Финансовый 2 5 2 7" xfId="13420"/>
    <cellStyle name="Финансовый 2 5 2 8" xfId="17279"/>
    <cellStyle name="Финансовый 2 5 2 9" xfId="21139"/>
    <cellStyle name="Финансовый 2 5 3" xfId="8347"/>
    <cellStyle name="Финансовый 2 5 3 10" xfId="22641"/>
    <cellStyle name="Финансовый 2 5 3 11" xfId="32017"/>
    <cellStyle name="Финансовый 2 5 3 12" xfId="40770"/>
    <cellStyle name="Финансовый 2 5 3 13" xfId="49690"/>
    <cellStyle name="Финансовый 2 5 3 2" xfId="8348"/>
    <cellStyle name="Финансовый 2 5 3 2 2" xfId="8349"/>
    <cellStyle name="Финансовый 2 5 3 2 2 2" xfId="29169"/>
    <cellStyle name="Финансовый 2 5 3 2 2 3" xfId="38365"/>
    <cellStyle name="Финансовый 2 5 3 2 2 4" xfId="47293"/>
    <cellStyle name="Финансовый 2 5 3 2 2 5" xfId="56213"/>
    <cellStyle name="Финансовый 2 5 3 2 3" xfId="12523"/>
    <cellStyle name="Финансовый 2 5 3 2 4" xfId="16382"/>
    <cellStyle name="Финансовый 2 5 3 2 5" xfId="20242"/>
    <cellStyle name="Финансовый 2 5 3 2 6" xfId="25304"/>
    <cellStyle name="Финансовый 2 5 3 2 7" xfId="34505"/>
    <cellStyle name="Финансовый 2 5 3 2 8" xfId="43433"/>
    <cellStyle name="Финансовый 2 5 3 2 9" xfId="52353"/>
    <cellStyle name="Финансовый 2 5 3 3" xfId="8350"/>
    <cellStyle name="Финансовый 2 5 3 3 2" xfId="8351"/>
    <cellStyle name="Финансовый 2 5 3 3 2 2" xfId="27838"/>
    <cellStyle name="Финансовый 2 5 3 3 2 3" xfId="37034"/>
    <cellStyle name="Финансовый 2 5 3 3 2 4" xfId="45962"/>
    <cellStyle name="Финансовый 2 5 3 3 2 5" xfId="54882"/>
    <cellStyle name="Финансовый 2 5 3 3 3" xfId="15051"/>
    <cellStyle name="Финансовый 2 5 3 3 4" xfId="18911"/>
    <cellStyle name="Финансовый 2 5 3 3 5" xfId="23973"/>
    <cellStyle name="Финансовый 2 5 3 3 6" xfId="33176"/>
    <cellStyle name="Финансовый 2 5 3 3 7" xfId="42102"/>
    <cellStyle name="Финансовый 2 5 3 3 8" xfId="51022"/>
    <cellStyle name="Финансовый 2 5 3 4" xfId="8352"/>
    <cellStyle name="Финансовый 2 5 3 4 2" xfId="30366"/>
    <cellStyle name="Финансовый 2 5 3 4 3" xfId="39562"/>
    <cellStyle name="Финансовый 2 5 3 4 4" xfId="48490"/>
    <cellStyle name="Финансовый 2 5 3 4 5" xfId="57410"/>
    <cellStyle name="Финансовый 2 5 3 5" xfId="8353"/>
    <cellStyle name="Финансовый 2 5 3 5 2" xfId="26505"/>
    <cellStyle name="Финансовый 2 5 3 5 3" xfId="35702"/>
    <cellStyle name="Финансовый 2 5 3 5 4" xfId="44630"/>
    <cellStyle name="Финансовый 2 5 3 5 5" xfId="53550"/>
    <cellStyle name="Финансовый 2 5 3 6" xfId="13720"/>
    <cellStyle name="Финансовый 2 5 3 7" xfId="17579"/>
    <cellStyle name="Финансовый 2 5 3 8" xfId="21439"/>
    <cellStyle name="Финансовый 2 5 3 9" xfId="11079"/>
    <cellStyle name="Финансовый 2 5 4" xfId="8354"/>
    <cellStyle name="Финансовый 2 5 4 2" xfId="8355"/>
    <cellStyle name="Финансовый 2 5 4 2 2" xfId="28571"/>
    <cellStyle name="Финансовый 2 5 4 2 3" xfId="37767"/>
    <cellStyle name="Финансовый 2 5 4 2 4" xfId="46695"/>
    <cellStyle name="Финансовый 2 5 4 2 5" xfId="55615"/>
    <cellStyle name="Финансовый 2 5 4 3" xfId="11925"/>
    <cellStyle name="Финансовый 2 5 4 4" xfId="15784"/>
    <cellStyle name="Финансовый 2 5 4 5" xfId="19644"/>
    <cellStyle name="Финансовый 2 5 4 6" xfId="24706"/>
    <cellStyle name="Финансовый 2 5 4 7" xfId="33907"/>
    <cellStyle name="Финансовый 2 5 4 8" xfId="42835"/>
    <cellStyle name="Финансовый 2 5 4 9" xfId="51755"/>
    <cellStyle name="Финансовый 2 5 5" xfId="8356"/>
    <cellStyle name="Финансовый 2 5 5 2" xfId="8357"/>
    <cellStyle name="Финансовый 2 5 5 2 2" xfId="27239"/>
    <cellStyle name="Финансовый 2 5 5 2 3" xfId="36436"/>
    <cellStyle name="Финансовый 2 5 5 2 4" xfId="45364"/>
    <cellStyle name="Финансовый 2 5 5 2 5" xfId="54284"/>
    <cellStyle name="Финансовый 2 5 5 3" xfId="14453"/>
    <cellStyle name="Финансовый 2 5 5 4" xfId="18313"/>
    <cellStyle name="Финансовый 2 5 5 5" xfId="23375"/>
    <cellStyle name="Финансовый 2 5 5 6" xfId="32579"/>
    <cellStyle name="Финансовый 2 5 5 7" xfId="41504"/>
    <cellStyle name="Финансовый 2 5 5 8" xfId="50424"/>
    <cellStyle name="Финансовый 2 5 6" xfId="8358"/>
    <cellStyle name="Финансовый 2 5 6 2" xfId="29767"/>
    <cellStyle name="Финансовый 2 5 6 3" xfId="38963"/>
    <cellStyle name="Финансовый 2 5 6 4" xfId="47891"/>
    <cellStyle name="Финансовый 2 5 6 5" xfId="56811"/>
    <cellStyle name="Финансовый 2 5 7" xfId="8359"/>
    <cellStyle name="Финансовый 2 5 7 2" xfId="25903"/>
    <cellStyle name="Финансовый 2 5 7 3" xfId="35103"/>
    <cellStyle name="Финансовый 2 5 7 4" xfId="44031"/>
    <cellStyle name="Финансовый 2 5 7 5" xfId="52951"/>
    <cellStyle name="Финансовый 2 5 8" xfId="13121"/>
    <cellStyle name="Финансовый 2 5 9" xfId="16980"/>
    <cellStyle name="Финансовый 2 6" xfId="254"/>
    <cellStyle name="Финансовый 2 6 2" xfId="30953"/>
    <cellStyle name="Финансовый 2 7" xfId="255"/>
    <cellStyle name="Финансовый 2 7 2" xfId="30954"/>
    <cellStyle name="Финансовый 2 8" xfId="10179"/>
    <cellStyle name="Финансовый 2 9" xfId="30797"/>
    <cellStyle name="Финансовый 20" xfId="8360"/>
    <cellStyle name="Финансовый 20 2" xfId="8361"/>
    <cellStyle name="Финансовый 21" xfId="8362"/>
    <cellStyle name="Финансовый 21 2" xfId="8363"/>
    <cellStyle name="Финансовый 22" xfId="8364"/>
    <cellStyle name="Финансовый 22 2" xfId="8365"/>
    <cellStyle name="Финансовый 23" xfId="8366"/>
    <cellStyle name="Финансовый 23 2" xfId="8367"/>
    <cellStyle name="Финансовый 24" xfId="8368"/>
    <cellStyle name="Финансовый 24 2" xfId="8369"/>
    <cellStyle name="Финансовый 25" xfId="8370"/>
    <cellStyle name="Финансовый 25 2" xfId="8371"/>
    <cellStyle name="Финансовый 26" xfId="8372"/>
    <cellStyle name="Финансовый 26 2" xfId="8373"/>
    <cellStyle name="Финансовый 27" xfId="8374"/>
    <cellStyle name="Финансовый 27 2" xfId="8375"/>
    <cellStyle name="Финансовый 28" xfId="8376"/>
    <cellStyle name="Финансовый 28 2" xfId="8377"/>
    <cellStyle name="Финансовый 29" xfId="8378"/>
    <cellStyle name="Финансовый 29 2" xfId="8379"/>
    <cellStyle name="Финансовый 3" xfId="52"/>
    <cellStyle name="Финансовый 3 10" xfId="8380"/>
    <cellStyle name="Финансовый 3 10 2" xfId="8381"/>
    <cellStyle name="Финансовый 3 11" xfId="8382"/>
    <cellStyle name="Финансовый 3 11 2" xfId="8383"/>
    <cellStyle name="Финансовый 3 12" xfId="8384"/>
    <cellStyle name="Финансовый 3 13" xfId="30798"/>
    <cellStyle name="Финансовый 3 2" xfId="120"/>
    <cellStyle name="Финансовый 3 2 10" xfId="8385"/>
    <cellStyle name="Финансовый 3 2 10 2" xfId="8386"/>
    <cellStyle name="Финансовый 3 2 11" xfId="8387"/>
    <cellStyle name="Финансовый 3 2 12" xfId="30819"/>
    <cellStyle name="Финансовый 3 2 2" xfId="256"/>
    <cellStyle name="Финансовый 3 2 2 2" xfId="257"/>
    <cellStyle name="Финансовый 3 2 2 2 2" xfId="25904"/>
    <cellStyle name="Финансовый 3 2 2 2 3" xfId="30956"/>
    <cellStyle name="Финансовый 3 2 2 3" xfId="258"/>
    <cellStyle name="Финансовый 3 2 2 3 2" xfId="30957"/>
    <cellStyle name="Финансовый 3 2 2 4" xfId="10221"/>
    <cellStyle name="Финансовый 3 2 2 5" xfId="30955"/>
    <cellStyle name="Финансовый 3 2 3" xfId="259"/>
    <cellStyle name="Финансовый 3 2 3 2" xfId="8388"/>
    <cellStyle name="Финансовый 3 2 3 3" xfId="30958"/>
    <cellStyle name="Финансовый 3 2 4" xfId="260"/>
    <cellStyle name="Финансовый 3 2 4 2" xfId="8389"/>
    <cellStyle name="Финансовый 3 2 4 3" xfId="30959"/>
    <cellStyle name="Финансовый 3 2 5" xfId="8390"/>
    <cellStyle name="Финансовый 3 2 5 2" xfId="8391"/>
    <cellStyle name="Финансовый 3 2 6" xfId="8392"/>
    <cellStyle name="Финансовый 3 2 6 2" xfId="8393"/>
    <cellStyle name="Финансовый 3 2 7" xfId="8394"/>
    <cellStyle name="Финансовый 3 2 7 2" xfId="8395"/>
    <cellStyle name="Финансовый 3 2 8" xfId="8396"/>
    <cellStyle name="Финансовый 3 2 8 2" xfId="8397"/>
    <cellStyle name="Финансовый 3 2 9" xfId="8398"/>
    <cellStyle name="Финансовый 3 2 9 2" xfId="8399"/>
    <cellStyle name="Финансовый 3 3" xfId="113"/>
    <cellStyle name="Финансовый 3 3 2" xfId="261"/>
    <cellStyle name="Финансовый 3 3 2 2" xfId="262"/>
    <cellStyle name="Финансовый 3 3 2 2 2" xfId="27240"/>
    <cellStyle name="Финансовый 3 3 2 2 3" xfId="30961"/>
    <cellStyle name="Финансовый 3 3 2 3" xfId="263"/>
    <cellStyle name="Финансовый 3 3 2 3 2" xfId="30962"/>
    <cellStyle name="Финансовый 3 3 2 4" xfId="11452"/>
    <cellStyle name="Финансовый 3 3 2 5" xfId="30960"/>
    <cellStyle name="Финансовый 3 3 3" xfId="264"/>
    <cellStyle name="Финансовый 3 3 3 2" xfId="8400"/>
    <cellStyle name="Финансовый 3 3 3 3" xfId="30963"/>
    <cellStyle name="Финансовый 3 3 4" xfId="265"/>
    <cellStyle name="Финансовый 3 3 4 2" xfId="25905"/>
    <cellStyle name="Финансовый 3 3 4 3" xfId="30964"/>
    <cellStyle name="Финансовый 3 3 5" xfId="10222"/>
    <cellStyle name="Финансовый 3 3 6" xfId="30812"/>
    <cellStyle name="Финансовый 3 4" xfId="266"/>
    <cellStyle name="Финансовый 3 4 2" xfId="267"/>
    <cellStyle name="Финансовый 3 4 2 2" xfId="25906"/>
    <cellStyle name="Финансовый 3 4 2 3" xfId="30966"/>
    <cellStyle name="Финансовый 3 4 3" xfId="268"/>
    <cellStyle name="Финансовый 3 4 3 2" xfId="30967"/>
    <cellStyle name="Финансовый 3 4 4" xfId="10223"/>
    <cellStyle name="Финансовый 3 4 5" xfId="30965"/>
    <cellStyle name="Финансовый 3 5" xfId="269"/>
    <cellStyle name="Финансовый 3 5 2" xfId="8401"/>
    <cellStyle name="Финансовый 3 5 3" xfId="30968"/>
    <cellStyle name="Финансовый 3 6" xfId="270"/>
    <cellStyle name="Финансовый 3 6 2" xfId="8402"/>
    <cellStyle name="Финансовый 3 6 3" xfId="30969"/>
    <cellStyle name="Финансовый 3 7" xfId="271"/>
    <cellStyle name="Финансовый 3 7 2" xfId="8403"/>
    <cellStyle name="Финансовый 3 7 3" xfId="30970"/>
    <cellStyle name="Финансовый 3 8" xfId="8404"/>
    <cellStyle name="Финансовый 3 8 2" xfId="8405"/>
    <cellStyle name="Финансовый 3 9" xfId="8406"/>
    <cellStyle name="Финансовый 3 9 2" xfId="8407"/>
    <cellStyle name="Финансовый 30" xfId="8408"/>
    <cellStyle name="Финансовый 30 2" xfId="8409"/>
    <cellStyle name="Финансовый 31" xfId="8410"/>
    <cellStyle name="Финансовый 31 2" xfId="8411"/>
    <cellStyle name="Финансовый 32" xfId="8412"/>
    <cellStyle name="Финансовый 32 2" xfId="8413"/>
    <cellStyle name="Финансовый 33" xfId="8414"/>
    <cellStyle name="Финансовый 33 2" xfId="8415"/>
    <cellStyle name="Финансовый 34" xfId="8416"/>
    <cellStyle name="Финансовый 34 2" xfId="8417"/>
    <cellStyle name="Финансовый 35" xfId="8418"/>
    <cellStyle name="Финансовый 35 2" xfId="8419"/>
    <cellStyle name="Финансовый 36" xfId="8420"/>
    <cellStyle name="Финансовый 36 2" xfId="8421"/>
    <cellStyle name="Финансовый 37" xfId="8422"/>
    <cellStyle name="Финансовый 37 2" xfId="8423"/>
    <cellStyle name="Финансовый 38" xfId="275"/>
    <cellStyle name="Финансовый 39" xfId="10170"/>
    <cellStyle name="Финансовый 4" xfId="8424"/>
    <cellStyle name="Финансовый 4 10" xfId="8425"/>
    <cellStyle name="Финансовый 4 10 2" xfId="8426"/>
    <cellStyle name="Финансовый 4 11" xfId="8427"/>
    <cellStyle name="Финансовый 4 11 2" xfId="8428"/>
    <cellStyle name="Финансовый 4 12" xfId="8429"/>
    <cellStyle name="Финансовый 4 12 2" xfId="8430"/>
    <cellStyle name="Финансовый 4 13" xfId="8431"/>
    <cellStyle name="Финансовый 4 14" xfId="32022"/>
    <cellStyle name="Финансовый 4 2" xfId="8432"/>
    <cellStyle name="Финансовый 4 2 10" xfId="8433"/>
    <cellStyle name="Финансовый 4 2 10 2" xfId="8434"/>
    <cellStyle name="Финансовый 4 2 11" xfId="8435"/>
    <cellStyle name="Финансовый 4 2 2" xfId="8436"/>
    <cellStyle name="Финансовый 4 2 2 2" xfId="8437"/>
    <cellStyle name="Финансовый 4 2 3" xfId="8438"/>
    <cellStyle name="Финансовый 4 2 3 2" xfId="8439"/>
    <cellStyle name="Финансовый 4 2 4" xfId="8440"/>
    <cellStyle name="Финансовый 4 2 4 2" xfId="8441"/>
    <cellStyle name="Финансовый 4 2 5" xfId="8442"/>
    <cellStyle name="Финансовый 4 2 5 2" xfId="8443"/>
    <cellStyle name="Финансовый 4 2 6" xfId="8444"/>
    <cellStyle name="Финансовый 4 2 6 2" xfId="8445"/>
    <cellStyle name="Финансовый 4 2 7" xfId="8446"/>
    <cellStyle name="Финансовый 4 2 7 2" xfId="8447"/>
    <cellStyle name="Финансовый 4 2 8" xfId="8448"/>
    <cellStyle name="Финансовый 4 2 8 2" xfId="8449"/>
    <cellStyle name="Финансовый 4 2 9" xfId="8450"/>
    <cellStyle name="Финансовый 4 2 9 2" xfId="8451"/>
    <cellStyle name="Финансовый 4 3" xfId="8452"/>
    <cellStyle name="Финансовый 4 3 2" xfId="8453"/>
    <cellStyle name="Финансовый 4 3 2 2" xfId="8454"/>
    <cellStyle name="Финансовый 4 3 3" xfId="8455"/>
    <cellStyle name="Финансовый 4 3 3 2" xfId="8456"/>
    <cellStyle name="Финансовый 4 3 4" xfId="8457"/>
    <cellStyle name="Финансовый 4 4" xfId="8458"/>
    <cellStyle name="Финансовый 4 4 2" xfId="8459"/>
    <cellStyle name="Финансовый 4 5" xfId="8460"/>
    <cellStyle name="Финансовый 4 5 2" xfId="8461"/>
    <cellStyle name="Финансовый 4 6" xfId="8462"/>
    <cellStyle name="Финансовый 4 6 2" xfId="8463"/>
    <cellStyle name="Финансовый 4 7" xfId="8464"/>
    <cellStyle name="Финансовый 4 7 2" xfId="8465"/>
    <cellStyle name="Финансовый 4 8" xfId="8466"/>
    <cellStyle name="Финансовый 4 8 2" xfId="8467"/>
    <cellStyle name="Финансовый 4 9" xfId="8468"/>
    <cellStyle name="Финансовый 4 9 2" xfId="8469"/>
    <cellStyle name="Финансовый 40" xfId="10225"/>
    <cellStyle name="Финансовый 41" xfId="21826"/>
    <cellStyle name="Финансовый 42" xfId="22381"/>
    <cellStyle name="Финансовый 43" xfId="32024"/>
    <cellStyle name="Финансовый 44" xfId="32025"/>
    <cellStyle name="Финансовый 45" xfId="32026"/>
    <cellStyle name="Финансовый 46" xfId="32027"/>
    <cellStyle name="Финансовый 47" xfId="32028"/>
    <cellStyle name="Финансовый 48" xfId="32029"/>
    <cellStyle name="Финансовый 49" xfId="32030"/>
    <cellStyle name="Финансовый 5" xfId="8470"/>
    <cellStyle name="Финансовый 5 10" xfId="8471"/>
    <cellStyle name="Финансовый 5 10 2" xfId="8472"/>
    <cellStyle name="Финансовый 5 11" xfId="8473"/>
    <cellStyle name="Финансовый 5 11 2" xfId="8474"/>
    <cellStyle name="Финансовый 5 12" xfId="8475"/>
    <cellStyle name="Финансовый 5 12 2" xfId="8476"/>
    <cellStyle name="Финансовый 5 13" xfId="8477"/>
    <cellStyle name="Финансовый 5 14" xfId="32032"/>
    <cellStyle name="Финансовый 5 15" xfId="32033"/>
    <cellStyle name="Финансовый 5 16" xfId="32031"/>
    <cellStyle name="Финансовый 5 2" xfId="8478"/>
    <cellStyle name="Финансовый 5 2 10" xfId="8479"/>
    <cellStyle name="Финансовый 5 2 10 2" xfId="8480"/>
    <cellStyle name="Финансовый 5 2 11" xfId="8481"/>
    <cellStyle name="Финансовый 5 2 2" xfId="8482"/>
    <cellStyle name="Финансовый 5 2 2 2" xfId="8483"/>
    <cellStyle name="Финансовый 5 2 3" xfId="8484"/>
    <cellStyle name="Финансовый 5 2 3 2" xfId="8485"/>
    <cellStyle name="Финансовый 5 2 4" xfId="8486"/>
    <cellStyle name="Финансовый 5 2 4 2" xfId="8487"/>
    <cellStyle name="Финансовый 5 2 5" xfId="8488"/>
    <cellStyle name="Финансовый 5 2 5 2" xfId="8489"/>
    <cellStyle name="Финансовый 5 2 6" xfId="8490"/>
    <cellStyle name="Финансовый 5 2 6 2" xfId="8491"/>
    <cellStyle name="Финансовый 5 2 7" xfId="8492"/>
    <cellStyle name="Финансовый 5 2 7 2" xfId="8493"/>
    <cellStyle name="Финансовый 5 2 8" xfId="8494"/>
    <cellStyle name="Финансовый 5 2 8 2" xfId="8495"/>
    <cellStyle name="Финансовый 5 2 9" xfId="8496"/>
    <cellStyle name="Финансовый 5 2 9 2" xfId="8497"/>
    <cellStyle name="Финансовый 5 3" xfId="8498"/>
    <cellStyle name="Финансовый 5 3 2" xfId="8499"/>
    <cellStyle name="Финансовый 5 3 2 2" xfId="8500"/>
    <cellStyle name="Финансовый 5 3 3" xfId="8501"/>
    <cellStyle name="Финансовый 5 3 3 2" xfId="8502"/>
    <cellStyle name="Финансовый 5 3 4" xfId="8503"/>
    <cellStyle name="Финансовый 5 4" xfId="8504"/>
    <cellStyle name="Финансовый 5 4 2" xfId="8505"/>
    <cellStyle name="Финансовый 5 5" xfId="8506"/>
    <cellStyle name="Финансовый 5 5 2" xfId="8507"/>
    <cellStyle name="Финансовый 5 6" xfId="8508"/>
    <cellStyle name="Финансовый 5 6 2" xfId="8509"/>
    <cellStyle name="Финансовый 5 7" xfId="8510"/>
    <cellStyle name="Финансовый 5 7 2" xfId="8511"/>
    <cellStyle name="Финансовый 5 8" xfId="8512"/>
    <cellStyle name="Финансовый 5 8 2" xfId="8513"/>
    <cellStyle name="Финансовый 5 9" xfId="8514"/>
    <cellStyle name="Финансовый 5 9 2" xfId="8515"/>
    <cellStyle name="Финансовый 50" xfId="32034"/>
    <cellStyle name="Финансовый 51" xfId="32035"/>
    <cellStyle name="Финансовый 52" xfId="32036"/>
    <cellStyle name="Финансовый 53" xfId="30753"/>
    <cellStyle name="Финансовый 54" xfId="32261"/>
    <cellStyle name="Финансовый 55" xfId="32269"/>
    <cellStyle name="Финансовый 56" xfId="32265"/>
    <cellStyle name="Финансовый 57" xfId="32268"/>
    <cellStyle name="Финансовый 58" xfId="32266"/>
    <cellStyle name="Финансовый 59" xfId="32267"/>
    <cellStyle name="Финансовый 6" xfId="8516"/>
    <cellStyle name="Финансовый 6 10" xfId="8517"/>
    <cellStyle name="Финансовый 6 10 10" xfId="20841"/>
    <cellStyle name="Финансовый 6 10 11" xfId="10547"/>
    <cellStyle name="Финансовый 6 10 12" xfId="22042"/>
    <cellStyle name="Финансовый 6 10 13" xfId="32038"/>
    <cellStyle name="Финансовый 6 10 14" xfId="40172"/>
    <cellStyle name="Финансовый 6 10 15" xfId="49092"/>
    <cellStyle name="Финансовый 6 10 2" xfId="8518"/>
    <cellStyle name="Финансовый 6 10 2 10" xfId="10846"/>
    <cellStyle name="Финансовый 6 10 2 11" xfId="22341"/>
    <cellStyle name="Финансовый 6 10 2 12" xfId="32039"/>
    <cellStyle name="Финансовый 6 10 2 13" xfId="40471"/>
    <cellStyle name="Финансовый 6 10 2 14" xfId="49391"/>
    <cellStyle name="Финансовый 6 10 2 2" xfId="8519"/>
    <cellStyle name="Финансовый 6 10 2 2 10" xfId="22941"/>
    <cellStyle name="Финансовый 6 10 2 2 11" xfId="32040"/>
    <cellStyle name="Финансовый 6 10 2 2 12" xfId="41070"/>
    <cellStyle name="Финансовый 6 10 2 2 13" xfId="49990"/>
    <cellStyle name="Финансовый 6 10 2 2 2" xfId="8520"/>
    <cellStyle name="Финансовый 6 10 2 2 2 2" xfId="8521"/>
    <cellStyle name="Финансовый 6 10 2 2 2 2 2" xfId="29469"/>
    <cellStyle name="Финансовый 6 10 2 2 2 2 3" xfId="38665"/>
    <cellStyle name="Финансовый 6 10 2 2 2 2 4" xfId="47593"/>
    <cellStyle name="Финансовый 6 10 2 2 2 2 5" xfId="56513"/>
    <cellStyle name="Финансовый 6 10 2 2 2 3" xfId="12823"/>
    <cellStyle name="Финансовый 6 10 2 2 2 4" xfId="16682"/>
    <cellStyle name="Финансовый 6 10 2 2 2 5" xfId="20542"/>
    <cellStyle name="Финансовый 6 10 2 2 2 6" xfId="25604"/>
    <cellStyle name="Финансовый 6 10 2 2 2 7" xfId="34805"/>
    <cellStyle name="Финансовый 6 10 2 2 2 8" xfId="43733"/>
    <cellStyle name="Финансовый 6 10 2 2 2 9" xfId="52653"/>
    <cellStyle name="Финансовый 6 10 2 2 3" xfId="8522"/>
    <cellStyle name="Финансовый 6 10 2 2 3 2" xfId="8523"/>
    <cellStyle name="Финансовый 6 10 2 2 3 2 2" xfId="28138"/>
    <cellStyle name="Финансовый 6 10 2 2 3 2 3" xfId="37334"/>
    <cellStyle name="Финансовый 6 10 2 2 3 2 4" xfId="46262"/>
    <cellStyle name="Финансовый 6 10 2 2 3 2 5" xfId="55182"/>
    <cellStyle name="Финансовый 6 10 2 2 3 3" xfId="15351"/>
    <cellStyle name="Финансовый 6 10 2 2 3 4" xfId="19211"/>
    <cellStyle name="Финансовый 6 10 2 2 3 5" xfId="24273"/>
    <cellStyle name="Финансовый 6 10 2 2 3 6" xfId="33476"/>
    <cellStyle name="Финансовый 6 10 2 2 3 7" xfId="42402"/>
    <cellStyle name="Финансовый 6 10 2 2 3 8" xfId="51322"/>
    <cellStyle name="Финансовый 6 10 2 2 4" xfId="8524"/>
    <cellStyle name="Финансовый 6 10 2 2 4 2" xfId="30666"/>
    <cellStyle name="Финансовый 6 10 2 2 4 3" xfId="39862"/>
    <cellStyle name="Финансовый 6 10 2 2 4 4" xfId="48790"/>
    <cellStyle name="Финансовый 6 10 2 2 4 5" xfId="57710"/>
    <cellStyle name="Финансовый 6 10 2 2 5" xfId="8525"/>
    <cellStyle name="Финансовый 6 10 2 2 5 2" xfId="26805"/>
    <cellStyle name="Финансовый 6 10 2 2 5 3" xfId="36002"/>
    <cellStyle name="Финансовый 6 10 2 2 5 4" xfId="44930"/>
    <cellStyle name="Финансовый 6 10 2 2 5 5" xfId="53850"/>
    <cellStyle name="Финансовый 6 10 2 2 6" xfId="14020"/>
    <cellStyle name="Финансовый 6 10 2 2 7" xfId="17879"/>
    <cellStyle name="Финансовый 6 10 2 2 8" xfId="21739"/>
    <cellStyle name="Финансовый 6 10 2 2 9" xfId="11367"/>
    <cellStyle name="Финансовый 6 10 2 3" xfId="8526"/>
    <cellStyle name="Финансовый 6 10 2 3 2" xfId="8527"/>
    <cellStyle name="Финансовый 6 10 2 3 2 2" xfId="28871"/>
    <cellStyle name="Финансовый 6 10 2 3 2 3" xfId="38067"/>
    <cellStyle name="Финансовый 6 10 2 3 2 4" xfId="46995"/>
    <cellStyle name="Финансовый 6 10 2 3 2 5" xfId="55915"/>
    <cellStyle name="Финансовый 6 10 2 3 3" xfId="12225"/>
    <cellStyle name="Финансовый 6 10 2 3 4" xfId="16084"/>
    <cellStyle name="Финансовый 6 10 2 3 5" xfId="19944"/>
    <cellStyle name="Финансовый 6 10 2 3 6" xfId="25006"/>
    <cellStyle name="Финансовый 6 10 2 3 7" xfId="34207"/>
    <cellStyle name="Финансовый 6 10 2 3 8" xfId="43135"/>
    <cellStyle name="Финансовый 6 10 2 3 9" xfId="52055"/>
    <cellStyle name="Финансовый 6 10 2 4" xfId="8528"/>
    <cellStyle name="Финансовый 6 10 2 4 2" xfId="8529"/>
    <cellStyle name="Финансовый 6 10 2 4 2 2" xfId="27540"/>
    <cellStyle name="Финансовый 6 10 2 4 2 3" xfId="36736"/>
    <cellStyle name="Финансовый 6 10 2 4 2 4" xfId="45664"/>
    <cellStyle name="Финансовый 6 10 2 4 2 5" xfId="54584"/>
    <cellStyle name="Финансовый 6 10 2 4 3" xfId="14753"/>
    <cellStyle name="Финансовый 6 10 2 4 4" xfId="18613"/>
    <cellStyle name="Финансовый 6 10 2 4 5" xfId="23675"/>
    <cellStyle name="Финансовый 6 10 2 4 6" xfId="32879"/>
    <cellStyle name="Финансовый 6 10 2 4 7" xfId="41804"/>
    <cellStyle name="Финансовый 6 10 2 4 8" xfId="50724"/>
    <cellStyle name="Финансовый 6 10 2 5" xfId="8530"/>
    <cellStyle name="Финансовый 6 10 2 5 2" xfId="30067"/>
    <cellStyle name="Финансовый 6 10 2 5 3" xfId="39263"/>
    <cellStyle name="Финансовый 6 10 2 5 4" xfId="48191"/>
    <cellStyle name="Финансовый 6 10 2 5 5" xfId="57111"/>
    <cellStyle name="Финансовый 6 10 2 6" xfId="8531"/>
    <cellStyle name="Финансовый 6 10 2 6 2" xfId="26206"/>
    <cellStyle name="Финансовый 6 10 2 6 3" xfId="35403"/>
    <cellStyle name="Финансовый 6 10 2 6 4" xfId="44331"/>
    <cellStyle name="Финансовый 6 10 2 6 5" xfId="53251"/>
    <cellStyle name="Финансовый 6 10 2 7" xfId="13421"/>
    <cellStyle name="Финансовый 6 10 2 8" xfId="17280"/>
    <cellStyle name="Финансовый 6 10 2 9" xfId="21140"/>
    <cellStyle name="Финансовый 6 10 3" xfId="8532"/>
    <cellStyle name="Финансовый 6 10 3 10" xfId="22642"/>
    <cellStyle name="Финансовый 6 10 3 11" xfId="32041"/>
    <cellStyle name="Финансовый 6 10 3 12" xfId="40771"/>
    <cellStyle name="Финансовый 6 10 3 13" xfId="49691"/>
    <cellStyle name="Финансовый 6 10 3 2" xfId="8533"/>
    <cellStyle name="Финансовый 6 10 3 2 2" xfId="8534"/>
    <cellStyle name="Финансовый 6 10 3 2 2 2" xfId="29170"/>
    <cellStyle name="Финансовый 6 10 3 2 2 3" xfId="38366"/>
    <cellStyle name="Финансовый 6 10 3 2 2 4" xfId="47294"/>
    <cellStyle name="Финансовый 6 10 3 2 2 5" xfId="56214"/>
    <cellStyle name="Финансовый 6 10 3 2 3" xfId="12524"/>
    <cellStyle name="Финансовый 6 10 3 2 4" xfId="16383"/>
    <cellStyle name="Финансовый 6 10 3 2 5" xfId="20243"/>
    <cellStyle name="Финансовый 6 10 3 2 6" xfId="25305"/>
    <cellStyle name="Финансовый 6 10 3 2 7" xfId="34506"/>
    <cellStyle name="Финансовый 6 10 3 2 8" xfId="43434"/>
    <cellStyle name="Финансовый 6 10 3 2 9" xfId="52354"/>
    <cellStyle name="Финансовый 6 10 3 3" xfId="8535"/>
    <cellStyle name="Финансовый 6 10 3 3 2" xfId="8536"/>
    <cellStyle name="Финансовый 6 10 3 3 2 2" xfId="27839"/>
    <cellStyle name="Финансовый 6 10 3 3 2 3" xfId="37035"/>
    <cellStyle name="Финансовый 6 10 3 3 2 4" xfId="45963"/>
    <cellStyle name="Финансовый 6 10 3 3 2 5" xfId="54883"/>
    <cellStyle name="Финансовый 6 10 3 3 3" xfId="15052"/>
    <cellStyle name="Финансовый 6 10 3 3 4" xfId="18912"/>
    <cellStyle name="Финансовый 6 10 3 3 5" xfId="23974"/>
    <cellStyle name="Финансовый 6 10 3 3 6" xfId="33177"/>
    <cellStyle name="Финансовый 6 10 3 3 7" xfId="42103"/>
    <cellStyle name="Финансовый 6 10 3 3 8" xfId="51023"/>
    <cellStyle name="Финансовый 6 10 3 4" xfId="8537"/>
    <cellStyle name="Финансовый 6 10 3 4 2" xfId="30367"/>
    <cellStyle name="Финансовый 6 10 3 4 3" xfId="39563"/>
    <cellStyle name="Финансовый 6 10 3 4 4" xfId="48491"/>
    <cellStyle name="Финансовый 6 10 3 4 5" xfId="57411"/>
    <cellStyle name="Финансовый 6 10 3 5" xfId="8538"/>
    <cellStyle name="Финансовый 6 10 3 5 2" xfId="26506"/>
    <cellStyle name="Финансовый 6 10 3 5 3" xfId="35703"/>
    <cellStyle name="Финансовый 6 10 3 5 4" xfId="44631"/>
    <cellStyle name="Финансовый 6 10 3 5 5" xfId="53551"/>
    <cellStyle name="Финансовый 6 10 3 6" xfId="13721"/>
    <cellStyle name="Финансовый 6 10 3 7" xfId="17580"/>
    <cellStyle name="Финансовый 6 10 3 8" xfId="21440"/>
    <cellStyle name="Финансовый 6 10 3 9" xfId="11080"/>
    <cellStyle name="Финансовый 6 10 4" xfId="8539"/>
    <cellStyle name="Финансовый 6 10 4 2" xfId="8540"/>
    <cellStyle name="Финансовый 6 10 4 2 2" xfId="28572"/>
    <cellStyle name="Финансовый 6 10 4 2 3" xfId="37768"/>
    <cellStyle name="Финансовый 6 10 4 2 4" xfId="46696"/>
    <cellStyle name="Финансовый 6 10 4 2 5" xfId="55616"/>
    <cellStyle name="Финансовый 6 10 4 3" xfId="11926"/>
    <cellStyle name="Финансовый 6 10 4 4" xfId="15785"/>
    <cellStyle name="Финансовый 6 10 4 5" xfId="19645"/>
    <cellStyle name="Финансовый 6 10 4 6" xfId="24707"/>
    <cellStyle name="Финансовый 6 10 4 7" xfId="33908"/>
    <cellStyle name="Финансовый 6 10 4 8" xfId="42836"/>
    <cellStyle name="Финансовый 6 10 4 9" xfId="51756"/>
    <cellStyle name="Финансовый 6 10 5" xfId="8541"/>
    <cellStyle name="Финансовый 6 10 5 2" xfId="8542"/>
    <cellStyle name="Финансовый 6 10 5 2 2" xfId="27241"/>
    <cellStyle name="Финансовый 6 10 5 2 3" xfId="36437"/>
    <cellStyle name="Финансовый 6 10 5 2 4" xfId="45365"/>
    <cellStyle name="Финансовый 6 10 5 2 5" xfId="54285"/>
    <cellStyle name="Финансовый 6 10 5 3" xfId="14454"/>
    <cellStyle name="Финансовый 6 10 5 4" xfId="18314"/>
    <cellStyle name="Финансовый 6 10 5 5" xfId="23376"/>
    <cellStyle name="Финансовый 6 10 5 6" xfId="32580"/>
    <cellStyle name="Финансовый 6 10 5 7" xfId="41505"/>
    <cellStyle name="Финансовый 6 10 5 8" xfId="50425"/>
    <cellStyle name="Финансовый 6 10 6" xfId="8543"/>
    <cellStyle name="Финансовый 6 10 6 2" xfId="29768"/>
    <cellStyle name="Финансовый 6 10 6 3" xfId="38964"/>
    <cellStyle name="Финансовый 6 10 6 4" xfId="47892"/>
    <cellStyle name="Финансовый 6 10 6 5" xfId="56812"/>
    <cellStyle name="Финансовый 6 10 7" xfId="8544"/>
    <cellStyle name="Финансовый 6 10 7 2" xfId="25907"/>
    <cellStyle name="Финансовый 6 10 7 3" xfId="35104"/>
    <cellStyle name="Финансовый 6 10 7 4" xfId="44032"/>
    <cellStyle name="Финансовый 6 10 7 5" xfId="52952"/>
    <cellStyle name="Финансовый 6 10 8" xfId="13122"/>
    <cellStyle name="Финансовый 6 10 9" xfId="16981"/>
    <cellStyle name="Финансовый 6 11" xfId="8545"/>
    <cellStyle name="Финансовый 6 11 10" xfId="20842"/>
    <cellStyle name="Финансовый 6 11 11" xfId="10548"/>
    <cellStyle name="Финансовый 6 11 12" xfId="22043"/>
    <cellStyle name="Финансовый 6 11 13" xfId="32042"/>
    <cellStyle name="Финансовый 6 11 14" xfId="40173"/>
    <cellStyle name="Финансовый 6 11 15" xfId="49093"/>
    <cellStyle name="Финансовый 6 11 2" xfId="8546"/>
    <cellStyle name="Финансовый 6 11 2 10" xfId="10847"/>
    <cellStyle name="Финансовый 6 11 2 11" xfId="22342"/>
    <cellStyle name="Финансовый 6 11 2 12" xfId="32043"/>
    <cellStyle name="Финансовый 6 11 2 13" xfId="40472"/>
    <cellStyle name="Финансовый 6 11 2 14" xfId="49392"/>
    <cellStyle name="Финансовый 6 11 2 2" xfId="8547"/>
    <cellStyle name="Финансовый 6 11 2 2 10" xfId="22942"/>
    <cellStyle name="Финансовый 6 11 2 2 11" xfId="32044"/>
    <cellStyle name="Финансовый 6 11 2 2 12" xfId="41071"/>
    <cellStyle name="Финансовый 6 11 2 2 13" xfId="49991"/>
    <cellStyle name="Финансовый 6 11 2 2 2" xfId="8548"/>
    <cellStyle name="Финансовый 6 11 2 2 2 2" xfId="8549"/>
    <cellStyle name="Финансовый 6 11 2 2 2 2 2" xfId="29470"/>
    <cellStyle name="Финансовый 6 11 2 2 2 2 3" xfId="38666"/>
    <cellStyle name="Финансовый 6 11 2 2 2 2 4" xfId="47594"/>
    <cellStyle name="Финансовый 6 11 2 2 2 2 5" xfId="56514"/>
    <cellStyle name="Финансовый 6 11 2 2 2 3" xfId="12824"/>
    <cellStyle name="Финансовый 6 11 2 2 2 4" xfId="16683"/>
    <cellStyle name="Финансовый 6 11 2 2 2 5" xfId="20543"/>
    <cellStyle name="Финансовый 6 11 2 2 2 6" xfId="25605"/>
    <cellStyle name="Финансовый 6 11 2 2 2 7" xfId="34806"/>
    <cellStyle name="Финансовый 6 11 2 2 2 8" xfId="43734"/>
    <cellStyle name="Финансовый 6 11 2 2 2 9" xfId="52654"/>
    <cellStyle name="Финансовый 6 11 2 2 3" xfId="8550"/>
    <cellStyle name="Финансовый 6 11 2 2 3 2" xfId="8551"/>
    <cellStyle name="Финансовый 6 11 2 2 3 2 2" xfId="28139"/>
    <cellStyle name="Финансовый 6 11 2 2 3 2 3" xfId="37335"/>
    <cellStyle name="Финансовый 6 11 2 2 3 2 4" xfId="46263"/>
    <cellStyle name="Финансовый 6 11 2 2 3 2 5" xfId="55183"/>
    <cellStyle name="Финансовый 6 11 2 2 3 3" xfId="15352"/>
    <cellStyle name="Финансовый 6 11 2 2 3 4" xfId="19212"/>
    <cellStyle name="Финансовый 6 11 2 2 3 5" xfId="24274"/>
    <cellStyle name="Финансовый 6 11 2 2 3 6" xfId="33477"/>
    <cellStyle name="Финансовый 6 11 2 2 3 7" xfId="42403"/>
    <cellStyle name="Финансовый 6 11 2 2 3 8" xfId="51323"/>
    <cellStyle name="Финансовый 6 11 2 2 4" xfId="8552"/>
    <cellStyle name="Финансовый 6 11 2 2 4 2" xfId="30667"/>
    <cellStyle name="Финансовый 6 11 2 2 4 3" xfId="39863"/>
    <cellStyle name="Финансовый 6 11 2 2 4 4" xfId="48791"/>
    <cellStyle name="Финансовый 6 11 2 2 4 5" xfId="57711"/>
    <cellStyle name="Финансовый 6 11 2 2 5" xfId="8553"/>
    <cellStyle name="Финансовый 6 11 2 2 5 2" xfId="26806"/>
    <cellStyle name="Финансовый 6 11 2 2 5 3" xfId="36003"/>
    <cellStyle name="Финансовый 6 11 2 2 5 4" xfId="44931"/>
    <cellStyle name="Финансовый 6 11 2 2 5 5" xfId="53851"/>
    <cellStyle name="Финансовый 6 11 2 2 6" xfId="14021"/>
    <cellStyle name="Финансовый 6 11 2 2 7" xfId="17880"/>
    <cellStyle name="Финансовый 6 11 2 2 8" xfId="21740"/>
    <cellStyle name="Финансовый 6 11 2 2 9" xfId="11368"/>
    <cellStyle name="Финансовый 6 11 2 3" xfId="8554"/>
    <cellStyle name="Финансовый 6 11 2 3 2" xfId="8555"/>
    <cellStyle name="Финансовый 6 11 2 3 2 2" xfId="28872"/>
    <cellStyle name="Финансовый 6 11 2 3 2 3" xfId="38068"/>
    <cellStyle name="Финансовый 6 11 2 3 2 4" xfId="46996"/>
    <cellStyle name="Финансовый 6 11 2 3 2 5" xfId="55916"/>
    <cellStyle name="Финансовый 6 11 2 3 3" xfId="12226"/>
    <cellStyle name="Финансовый 6 11 2 3 4" xfId="16085"/>
    <cellStyle name="Финансовый 6 11 2 3 5" xfId="19945"/>
    <cellStyle name="Финансовый 6 11 2 3 6" xfId="25007"/>
    <cellStyle name="Финансовый 6 11 2 3 7" xfId="34208"/>
    <cellStyle name="Финансовый 6 11 2 3 8" xfId="43136"/>
    <cellStyle name="Финансовый 6 11 2 3 9" xfId="52056"/>
    <cellStyle name="Финансовый 6 11 2 4" xfId="8556"/>
    <cellStyle name="Финансовый 6 11 2 4 2" xfId="8557"/>
    <cellStyle name="Финансовый 6 11 2 4 2 2" xfId="27541"/>
    <cellStyle name="Финансовый 6 11 2 4 2 3" xfId="36737"/>
    <cellStyle name="Финансовый 6 11 2 4 2 4" xfId="45665"/>
    <cellStyle name="Финансовый 6 11 2 4 2 5" xfId="54585"/>
    <cellStyle name="Финансовый 6 11 2 4 3" xfId="14754"/>
    <cellStyle name="Финансовый 6 11 2 4 4" xfId="18614"/>
    <cellStyle name="Финансовый 6 11 2 4 5" xfId="23676"/>
    <cellStyle name="Финансовый 6 11 2 4 6" xfId="32880"/>
    <cellStyle name="Финансовый 6 11 2 4 7" xfId="41805"/>
    <cellStyle name="Финансовый 6 11 2 4 8" xfId="50725"/>
    <cellStyle name="Финансовый 6 11 2 5" xfId="8558"/>
    <cellStyle name="Финансовый 6 11 2 5 2" xfId="30068"/>
    <cellStyle name="Финансовый 6 11 2 5 3" xfId="39264"/>
    <cellStyle name="Финансовый 6 11 2 5 4" xfId="48192"/>
    <cellStyle name="Финансовый 6 11 2 5 5" xfId="57112"/>
    <cellStyle name="Финансовый 6 11 2 6" xfId="8559"/>
    <cellStyle name="Финансовый 6 11 2 6 2" xfId="26207"/>
    <cellStyle name="Финансовый 6 11 2 6 3" xfId="35404"/>
    <cellStyle name="Финансовый 6 11 2 6 4" xfId="44332"/>
    <cellStyle name="Финансовый 6 11 2 6 5" xfId="53252"/>
    <cellStyle name="Финансовый 6 11 2 7" xfId="13422"/>
    <cellStyle name="Финансовый 6 11 2 8" xfId="17281"/>
    <cellStyle name="Финансовый 6 11 2 9" xfId="21141"/>
    <cellStyle name="Финансовый 6 11 3" xfId="8560"/>
    <cellStyle name="Финансовый 6 11 3 10" xfId="22643"/>
    <cellStyle name="Финансовый 6 11 3 11" xfId="32045"/>
    <cellStyle name="Финансовый 6 11 3 12" xfId="40772"/>
    <cellStyle name="Финансовый 6 11 3 13" xfId="49692"/>
    <cellStyle name="Финансовый 6 11 3 2" xfId="8561"/>
    <cellStyle name="Финансовый 6 11 3 2 2" xfId="8562"/>
    <cellStyle name="Финансовый 6 11 3 2 2 2" xfId="29171"/>
    <cellStyle name="Финансовый 6 11 3 2 2 3" xfId="38367"/>
    <cellStyle name="Финансовый 6 11 3 2 2 4" xfId="47295"/>
    <cellStyle name="Финансовый 6 11 3 2 2 5" xfId="56215"/>
    <cellStyle name="Финансовый 6 11 3 2 3" xfId="12525"/>
    <cellStyle name="Финансовый 6 11 3 2 4" xfId="16384"/>
    <cellStyle name="Финансовый 6 11 3 2 5" xfId="20244"/>
    <cellStyle name="Финансовый 6 11 3 2 6" xfId="25306"/>
    <cellStyle name="Финансовый 6 11 3 2 7" xfId="34507"/>
    <cellStyle name="Финансовый 6 11 3 2 8" xfId="43435"/>
    <cellStyle name="Финансовый 6 11 3 2 9" xfId="52355"/>
    <cellStyle name="Финансовый 6 11 3 3" xfId="8563"/>
    <cellStyle name="Финансовый 6 11 3 3 2" xfId="8564"/>
    <cellStyle name="Финансовый 6 11 3 3 2 2" xfId="27840"/>
    <cellStyle name="Финансовый 6 11 3 3 2 3" xfId="37036"/>
    <cellStyle name="Финансовый 6 11 3 3 2 4" xfId="45964"/>
    <cellStyle name="Финансовый 6 11 3 3 2 5" xfId="54884"/>
    <cellStyle name="Финансовый 6 11 3 3 3" xfId="15053"/>
    <cellStyle name="Финансовый 6 11 3 3 4" xfId="18913"/>
    <cellStyle name="Финансовый 6 11 3 3 5" xfId="23975"/>
    <cellStyle name="Финансовый 6 11 3 3 6" xfId="33178"/>
    <cellStyle name="Финансовый 6 11 3 3 7" xfId="42104"/>
    <cellStyle name="Финансовый 6 11 3 3 8" xfId="51024"/>
    <cellStyle name="Финансовый 6 11 3 4" xfId="8565"/>
    <cellStyle name="Финансовый 6 11 3 4 2" xfId="30368"/>
    <cellStyle name="Финансовый 6 11 3 4 3" xfId="39564"/>
    <cellStyle name="Финансовый 6 11 3 4 4" xfId="48492"/>
    <cellStyle name="Финансовый 6 11 3 4 5" xfId="57412"/>
    <cellStyle name="Финансовый 6 11 3 5" xfId="8566"/>
    <cellStyle name="Финансовый 6 11 3 5 2" xfId="26507"/>
    <cellStyle name="Финансовый 6 11 3 5 3" xfId="35704"/>
    <cellStyle name="Финансовый 6 11 3 5 4" xfId="44632"/>
    <cellStyle name="Финансовый 6 11 3 5 5" xfId="53552"/>
    <cellStyle name="Финансовый 6 11 3 6" xfId="13722"/>
    <cellStyle name="Финансовый 6 11 3 7" xfId="17581"/>
    <cellStyle name="Финансовый 6 11 3 8" xfId="21441"/>
    <cellStyle name="Финансовый 6 11 3 9" xfId="11081"/>
    <cellStyle name="Финансовый 6 11 4" xfId="8567"/>
    <cellStyle name="Финансовый 6 11 4 2" xfId="8568"/>
    <cellStyle name="Финансовый 6 11 4 2 2" xfId="28573"/>
    <cellStyle name="Финансовый 6 11 4 2 3" xfId="37769"/>
    <cellStyle name="Финансовый 6 11 4 2 4" xfId="46697"/>
    <cellStyle name="Финансовый 6 11 4 2 5" xfId="55617"/>
    <cellStyle name="Финансовый 6 11 4 3" xfId="11927"/>
    <cellStyle name="Финансовый 6 11 4 4" xfId="15786"/>
    <cellStyle name="Финансовый 6 11 4 5" xfId="19646"/>
    <cellStyle name="Финансовый 6 11 4 6" xfId="24708"/>
    <cellStyle name="Финансовый 6 11 4 7" xfId="33909"/>
    <cellStyle name="Финансовый 6 11 4 8" xfId="42837"/>
    <cellStyle name="Финансовый 6 11 4 9" xfId="51757"/>
    <cellStyle name="Финансовый 6 11 5" xfId="8569"/>
    <cellStyle name="Финансовый 6 11 5 2" xfId="8570"/>
    <cellStyle name="Финансовый 6 11 5 2 2" xfId="27242"/>
    <cellStyle name="Финансовый 6 11 5 2 3" xfId="36438"/>
    <cellStyle name="Финансовый 6 11 5 2 4" xfId="45366"/>
    <cellStyle name="Финансовый 6 11 5 2 5" xfId="54286"/>
    <cellStyle name="Финансовый 6 11 5 3" xfId="14455"/>
    <cellStyle name="Финансовый 6 11 5 4" xfId="18315"/>
    <cellStyle name="Финансовый 6 11 5 5" xfId="23377"/>
    <cellStyle name="Финансовый 6 11 5 6" xfId="32581"/>
    <cellStyle name="Финансовый 6 11 5 7" xfId="41506"/>
    <cellStyle name="Финансовый 6 11 5 8" xfId="50426"/>
    <cellStyle name="Финансовый 6 11 6" xfId="8571"/>
    <cellStyle name="Финансовый 6 11 6 2" xfId="29769"/>
    <cellStyle name="Финансовый 6 11 6 3" xfId="38965"/>
    <cellStyle name="Финансовый 6 11 6 4" xfId="47893"/>
    <cellStyle name="Финансовый 6 11 6 5" xfId="56813"/>
    <cellStyle name="Финансовый 6 11 7" xfId="8572"/>
    <cellStyle name="Финансовый 6 11 7 2" xfId="25908"/>
    <cellStyle name="Финансовый 6 11 7 3" xfId="35105"/>
    <cellStyle name="Финансовый 6 11 7 4" xfId="44033"/>
    <cellStyle name="Финансовый 6 11 7 5" xfId="52953"/>
    <cellStyle name="Финансовый 6 11 8" xfId="13123"/>
    <cellStyle name="Финансовый 6 11 9" xfId="16982"/>
    <cellStyle name="Финансовый 6 12" xfId="8573"/>
    <cellStyle name="Финансовый 6 12 10" xfId="20843"/>
    <cellStyle name="Финансовый 6 12 11" xfId="10549"/>
    <cellStyle name="Финансовый 6 12 12" xfId="22044"/>
    <cellStyle name="Финансовый 6 12 13" xfId="32046"/>
    <cellStyle name="Финансовый 6 12 14" xfId="40174"/>
    <cellStyle name="Финансовый 6 12 15" xfId="49094"/>
    <cellStyle name="Финансовый 6 12 2" xfId="8574"/>
    <cellStyle name="Финансовый 6 12 2 10" xfId="10848"/>
    <cellStyle name="Финансовый 6 12 2 11" xfId="22343"/>
    <cellStyle name="Финансовый 6 12 2 12" xfId="32047"/>
    <cellStyle name="Финансовый 6 12 2 13" xfId="40473"/>
    <cellStyle name="Финансовый 6 12 2 14" xfId="49393"/>
    <cellStyle name="Финансовый 6 12 2 2" xfId="8575"/>
    <cellStyle name="Финансовый 6 12 2 2 10" xfId="22943"/>
    <cellStyle name="Финансовый 6 12 2 2 11" xfId="32048"/>
    <cellStyle name="Финансовый 6 12 2 2 12" xfId="41072"/>
    <cellStyle name="Финансовый 6 12 2 2 13" xfId="49992"/>
    <cellStyle name="Финансовый 6 12 2 2 2" xfId="8576"/>
    <cellStyle name="Финансовый 6 12 2 2 2 2" xfId="8577"/>
    <cellStyle name="Финансовый 6 12 2 2 2 2 2" xfId="29471"/>
    <cellStyle name="Финансовый 6 12 2 2 2 2 3" xfId="38667"/>
    <cellStyle name="Финансовый 6 12 2 2 2 2 4" xfId="47595"/>
    <cellStyle name="Финансовый 6 12 2 2 2 2 5" xfId="56515"/>
    <cellStyle name="Финансовый 6 12 2 2 2 3" xfId="12825"/>
    <cellStyle name="Финансовый 6 12 2 2 2 4" xfId="16684"/>
    <cellStyle name="Финансовый 6 12 2 2 2 5" xfId="20544"/>
    <cellStyle name="Финансовый 6 12 2 2 2 6" xfId="25606"/>
    <cellStyle name="Финансовый 6 12 2 2 2 7" xfId="34807"/>
    <cellStyle name="Финансовый 6 12 2 2 2 8" xfId="43735"/>
    <cellStyle name="Финансовый 6 12 2 2 2 9" xfId="52655"/>
    <cellStyle name="Финансовый 6 12 2 2 3" xfId="8578"/>
    <cellStyle name="Финансовый 6 12 2 2 3 2" xfId="8579"/>
    <cellStyle name="Финансовый 6 12 2 2 3 2 2" xfId="28140"/>
    <cellStyle name="Финансовый 6 12 2 2 3 2 3" xfId="37336"/>
    <cellStyle name="Финансовый 6 12 2 2 3 2 4" xfId="46264"/>
    <cellStyle name="Финансовый 6 12 2 2 3 2 5" xfId="55184"/>
    <cellStyle name="Финансовый 6 12 2 2 3 3" xfId="15353"/>
    <cellStyle name="Финансовый 6 12 2 2 3 4" xfId="19213"/>
    <cellStyle name="Финансовый 6 12 2 2 3 5" xfId="24275"/>
    <cellStyle name="Финансовый 6 12 2 2 3 6" xfId="33478"/>
    <cellStyle name="Финансовый 6 12 2 2 3 7" xfId="42404"/>
    <cellStyle name="Финансовый 6 12 2 2 3 8" xfId="51324"/>
    <cellStyle name="Финансовый 6 12 2 2 4" xfId="8580"/>
    <cellStyle name="Финансовый 6 12 2 2 4 2" xfId="30668"/>
    <cellStyle name="Финансовый 6 12 2 2 4 3" xfId="39864"/>
    <cellStyle name="Финансовый 6 12 2 2 4 4" xfId="48792"/>
    <cellStyle name="Финансовый 6 12 2 2 4 5" xfId="57712"/>
    <cellStyle name="Финансовый 6 12 2 2 5" xfId="8581"/>
    <cellStyle name="Финансовый 6 12 2 2 5 2" xfId="26807"/>
    <cellStyle name="Финансовый 6 12 2 2 5 3" xfId="36004"/>
    <cellStyle name="Финансовый 6 12 2 2 5 4" xfId="44932"/>
    <cellStyle name="Финансовый 6 12 2 2 5 5" xfId="53852"/>
    <cellStyle name="Финансовый 6 12 2 2 6" xfId="14022"/>
    <cellStyle name="Финансовый 6 12 2 2 7" xfId="17881"/>
    <cellStyle name="Финансовый 6 12 2 2 8" xfId="21741"/>
    <cellStyle name="Финансовый 6 12 2 2 9" xfId="11369"/>
    <cellStyle name="Финансовый 6 12 2 3" xfId="8582"/>
    <cellStyle name="Финансовый 6 12 2 3 2" xfId="8583"/>
    <cellStyle name="Финансовый 6 12 2 3 2 2" xfId="28873"/>
    <cellStyle name="Финансовый 6 12 2 3 2 3" xfId="38069"/>
    <cellStyle name="Финансовый 6 12 2 3 2 4" xfId="46997"/>
    <cellStyle name="Финансовый 6 12 2 3 2 5" xfId="55917"/>
    <cellStyle name="Финансовый 6 12 2 3 3" xfId="12227"/>
    <cellStyle name="Финансовый 6 12 2 3 4" xfId="16086"/>
    <cellStyle name="Финансовый 6 12 2 3 5" xfId="19946"/>
    <cellStyle name="Финансовый 6 12 2 3 6" xfId="25008"/>
    <cellStyle name="Финансовый 6 12 2 3 7" xfId="34209"/>
    <cellStyle name="Финансовый 6 12 2 3 8" xfId="43137"/>
    <cellStyle name="Финансовый 6 12 2 3 9" xfId="52057"/>
    <cellStyle name="Финансовый 6 12 2 4" xfId="8584"/>
    <cellStyle name="Финансовый 6 12 2 4 2" xfId="8585"/>
    <cellStyle name="Финансовый 6 12 2 4 2 2" xfId="27542"/>
    <cellStyle name="Финансовый 6 12 2 4 2 3" xfId="36738"/>
    <cellStyle name="Финансовый 6 12 2 4 2 4" xfId="45666"/>
    <cellStyle name="Финансовый 6 12 2 4 2 5" xfId="54586"/>
    <cellStyle name="Финансовый 6 12 2 4 3" xfId="14755"/>
    <cellStyle name="Финансовый 6 12 2 4 4" xfId="18615"/>
    <cellStyle name="Финансовый 6 12 2 4 5" xfId="23677"/>
    <cellStyle name="Финансовый 6 12 2 4 6" xfId="32881"/>
    <cellStyle name="Финансовый 6 12 2 4 7" xfId="41806"/>
    <cellStyle name="Финансовый 6 12 2 4 8" xfId="50726"/>
    <cellStyle name="Финансовый 6 12 2 5" xfId="8586"/>
    <cellStyle name="Финансовый 6 12 2 5 2" xfId="30069"/>
    <cellStyle name="Финансовый 6 12 2 5 3" xfId="39265"/>
    <cellStyle name="Финансовый 6 12 2 5 4" xfId="48193"/>
    <cellStyle name="Финансовый 6 12 2 5 5" xfId="57113"/>
    <cellStyle name="Финансовый 6 12 2 6" xfId="8587"/>
    <cellStyle name="Финансовый 6 12 2 6 2" xfId="26208"/>
    <cellStyle name="Финансовый 6 12 2 6 3" xfId="35405"/>
    <cellStyle name="Финансовый 6 12 2 6 4" xfId="44333"/>
    <cellStyle name="Финансовый 6 12 2 6 5" xfId="53253"/>
    <cellStyle name="Финансовый 6 12 2 7" xfId="13423"/>
    <cellStyle name="Финансовый 6 12 2 8" xfId="17282"/>
    <cellStyle name="Финансовый 6 12 2 9" xfId="21142"/>
    <cellStyle name="Финансовый 6 12 3" xfId="8588"/>
    <cellStyle name="Финансовый 6 12 3 10" xfId="22644"/>
    <cellStyle name="Финансовый 6 12 3 11" xfId="32049"/>
    <cellStyle name="Финансовый 6 12 3 12" xfId="40773"/>
    <cellStyle name="Финансовый 6 12 3 13" xfId="49693"/>
    <cellStyle name="Финансовый 6 12 3 2" xfId="8589"/>
    <cellStyle name="Финансовый 6 12 3 2 2" xfId="8590"/>
    <cellStyle name="Финансовый 6 12 3 2 2 2" xfId="29172"/>
    <cellStyle name="Финансовый 6 12 3 2 2 3" xfId="38368"/>
    <cellStyle name="Финансовый 6 12 3 2 2 4" xfId="47296"/>
    <cellStyle name="Финансовый 6 12 3 2 2 5" xfId="56216"/>
    <cellStyle name="Финансовый 6 12 3 2 3" xfId="12526"/>
    <cellStyle name="Финансовый 6 12 3 2 4" xfId="16385"/>
    <cellStyle name="Финансовый 6 12 3 2 5" xfId="20245"/>
    <cellStyle name="Финансовый 6 12 3 2 6" xfId="25307"/>
    <cellStyle name="Финансовый 6 12 3 2 7" xfId="34508"/>
    <cellStyle name="Финансовый 6 12 3 2 8" xfId="43436"/>
    <cellStyle name="Финансовый 6 12 3 2 9" xfId="52356"/>
    <cellStyle name="Финансовый 6 12 3 3" xfId="8591"/>
    <cellStyle name="Финансовый 6 12 3 3 2" xfId="8592"/>
    <cellStyle name="Финансовый 6 12 3 3 2 2" xfId="27841"/>
    <cellStyle name="Финансовый 6 12 3 3 2 3" xfId="37037"/>
    <cellStyle name="Финансовый 6 12 3 3 2 4" xfId="45965"/>
    <cellStyle name="Финансовый 6 12 3 3 2 5" xfId="54885"/>
    <cellStyle name="Финансовый 6 12 3 3 3" xfId="15054"/>
    <cellStyle name="Финансовый 6 12 3 3 4" xfId="18914"/>
    <cellStyle name="Финансовый 6 12 3 3 5" xfId="23976"/>
    <cellStyle name="Финансовый 6 12 3 3 6" xfId="33179"/>
    <cellStyle name="Финансовый 6 12 3 3 7" xfId="42105"/>
    <cellStyle name="Финансовый 6 12 3 3 8" xfId="51025"/>
    <cellStyle name="Финансовый 6 12 3 4" xfId="8593"/>
    <cellStyle name="Финансовый 6 12 3 4 2" xfId="30369"/>
    <cellStyle name="Финансовый 6 12 3 4 3" xfId="39565"/>
    <cellStyle name="Финансовый 6 12 3 4 4" xfId="48493"/>
    <cellStyle name="Финансовый 6 12 3 4 5" xfId="57413"/>
    <cellStyle name="Финансовый 6 12 3 5" xfId="8594"/>
    <cellStyle name="Финансовый 6 12 3 5 2" xfId="26508"/>
    <cellStyle name="Финансовый 6 12 3 5 3" xfId="35705"/>
    <cellStyle name="Финансовый 6 12 3 5 4" xfId="44633"/>
    <cellStyle name="Финансовый 6 12 3 5 5" xfId="53553"/>
    <cellStyle name="Финансовый 6 12 3 6" xfId="13723"/>
    <cellStyle name="Финансовый 6 12 3 7" xfId="17582"/>
    <cellStyle name="Финансовый 6 12 3 8" xfId="21442"/>
    <cellStyle name="Финансовый 6 12 3 9" xfId="11082"/>
    <cellStyle name="Финансовый 6 12 4" xfId="8595"/>
    <cellStyle name="Финансовый 6 12 4 2" xfId="8596"/>
    <cellStyle name="Финансовый 6 12 4 2 2" xfId="28574"/>
    <cellStyle name="Финансовый 6 12 4 2 3" xfId="37770"/>
    <cellStyle name="Финансовый 6 12 4 2 4" xfId="46698"/>
    <cellStyle name="Финансовый 6 12 4 2 5" xfId="55618"/>
    <cellStyle name="Финансовый 6 12 4 3" xfId="11928"/>
    <cellStyle name="Финансовый 6 12 4 4" xfId="15787"/>
    <cellStyle name="Финансовый 6 12 4 5" xfId="19647"/>
    <cellStyle name="Финансовый 6 12 4 6" xfId="24709"/>
    <cellStyle name="Финансовый 6 12 4 7" xfId="33910"/>
    <cellStyle name="Финансовый 6 12 4 8" xfId="42838"/>
    <cellStyle name="Финансовый 6 12 4 9" xfId="51758"/>
    <cellStyle name="Финансовый 6 12 5" xfId="8597"/>
    <cellStyle name="Финансовый 6 12 5 2" xfId="8598"/>
    <cellStyle name="Финансовый 6 12 5 2 2" xfId="27243"/>
    <cellStyle name="Финансовый 6 12 5 2 3" xfId="36439"/>
    <cellStyle name="Финансовый 6 12 5 2 4" xfId="45367"/>
    <cellStyle name="Финансовый 6 12 5 2 5" xfId="54287"/>
    <cellStyle name="Финансовый 6 12 5 3" xfId="14456"/>
    <cellStyle name="Финансовый 6 12 5 4" xfId="18316"/>
    <cellStyle name="Финансовый 6 12 5 5" xfId="23378"/>
    <cellStyle name="Финансовый 6 12 5 6" xfId="32582"/>
    <cellStyle name="Финансовый 6 12 5 7" xfId="41507"/>
    <cellStyle name="Финансовый 6 12 5 8" xfId="50427"/>
    <cellStyle name="Финансовый 6 12 6" xfId="8599"/>
    <cellStyle name="Финансовый 6 12 6 2" xfId="29770"/>
    <cellStyle name="Финансовый 6 12 6 3" xfId="38966"/>
    <cellStyle name="Финансовый 6 12 6 4" xfId="47894"/>
    <cellStyle name="Финансовый 6 12 6 5" xfId="56814"/>
    <cellStyle name="Финансовый 6 12 7" xfId="8600"/>
    <cellStyle name="Финансовый 6 12 7 2" xfId="25909"/>
    <cellStyle name="Финансовый 6 12 7 3" xfId="35106"/>
    <cellStyle name="Финансовый 6 12 7 4" xfId="44034"/>
    <cellStyle name="Финансовый 6 12 7 5" xfId="52954"/>
    <cellStyle name="Финансовый 6 12 8" xfId="13124"/>
    <cellStyle name="Финансовый 6 12 9" xfId="16983"/>
    <cellStyle name="Финансовый 6 13" xfId="8601"/>
    <cellStyle name="Финансовый 6 13 10" xfId="20844"/>
    <cellStyle name="Финансовый 6 13 11" xfId="10550"/>
    <cellStyle name="Финансовый 6 13 12" xfId="22045"/>
    <cellStyle name="Финансовый 6 13 13" xfId="32050"/>
    <cellStyle name="Финансовый 6 13 14" xfId="40175"/>
    <cellStyle name="Финансовый 6 13 15" xfId="49095"/>
    <cellStyle name="Финансовый 6 13 2" xfId="8602"/>
    <cellStyle name="Финансовый 6 13 2 10" xfId="10849"/>
    <cellStyle name="Финансовый 6 13 2 11" xfId="22344"/>
    <cellStyle name="Финансовый 6 13 2 12" xfId="32051"/>
    <cellStyle name="Финансовый 6 13 2 13" xfId="40474"/>
    <cellStyle name="Финансовый 6 13 2 14" xfId="49394"/>
    <cellStyle name="Финансовый 6 13 2 2" xfId="8603"/>
    <cellStyle name="Финансовый 6 13 2 2 10" xfId="22944"/>
    <cellStyle name="Финансовый 6 13 2 2 11" xfId="32052"/>
    <cellStyle name="Финансовый 6 13 2 2 12" xfId="41073"/>
    <cellStyle name="Финансовый 6 13 2 2 13" xfId="49993"/>
    <cellStyle name="Финансовый 6 13 2 2 2" xfId="8604"/>
    <cellStyle name="Финансовый 6 13 2 2 2 2" xfId="8605"/>
    <cellStyle name="Финансовый 6 13 2 2 2 2 2" xfId="29472"/>
    <cellStyle name="Финансовый 6 13 2 2 2 2 3" xfId="38668"/>
    <cellStyle name="Финансовый 6 13 2 2 2 2 4" xfId="47596"/>
    <cellStyle name="Финансовый 6 13 2 2 2 2 5" xfId="56516"/>
    <cellStyle name="Финансовый 6 13 2 2 2 3" xfId="12826"/>
    <cellStyle name="Финансовый 6 13 2 2 2 4" xfId="16685"/>
    <cellStyle name="Финансовый 6 13 2 2 2 5" xfId="20545"/>
    <cellStyle name="Финансовый 6 13 2 2 2 6" xfId="25607"/>
    <cellStyle name="Финансовый 6 13 2 2 2 7" xfId="34808"/>
    <cellStyle name="Финансовый 6 13 2 2 2 8" xfId="43736"/>
    <cellStyle name="Финансовый 6 13 2 2 2 9" xfId="52656"/>
    <cellStyle name="Финансовый 6 13 2 2 3" xfId="8606"/>
    <cellStyle name="Финансовый 6 13 2 2 3 2" xfId="8607"/>
    <cellStyle name="Финансовый 6 13 2 2 3 2 2" xfId="28141"/>
    <cellStyle name="Финансовый 6 13 2 2 3 2 3" xfId="37337"/>
    <cellStyle name="Финансовый 6 13 2 2 3 2 4" xfId="46265"/>
    <cellStyle name="Финансовый 6 13 2 2 3 2 5" xfId="55185"/>
    <cellStyle name="Финансовый 6 13 2 2 3 3" xfId="15354"/>
    <cellStyle name="Финансовый 6 13 2 2 3 4" xfId="19214"/>
    <cellStyle name="Финансовый 6 13 2 2 3 5" xfId="24276"/>
    <cellStyle name="Финансовый 6 13 2 2 3 6" xfId="33479"/>
    <cellStyle name="Финансовый 6 13 2 2 3 7" xfId="42405"/>
    <cellStyle name="Финансовый 6 13 2 2 3 8" xfId="51325"/>
    <cellStyle name="Финансовый 6 13 2 2 4" xfId="8608"/>
    <cellStyle name="Финансовый 6 13 2 2 4 2" xfId="30669"/>
    <cellStyle name="Финансовый 6 13 2 2 4 3" xfId="39865"/>
    <cellStyle name="Финансовый 6 13 2 2 4 4" xfId="48793"/>
    <cellStyle name="Финансовый 6 13 2 2 4 5" xfId="57713"/>
    <cellStyle name="Финансовый 6 13 2 2 5" xfId="8609"/>
    <cellStyle name="Финансовый 6 13 2 2 5 2" xfId="26808"/>
    <cellStyle name="Финансовый 6 13 2 2 5 3" xfId="36005"/>
    <cellStyle name="Финансовый 6 13 2 2 5 4" xfId="44933"/>
    <cellStyle name="Финансовый 6 13 2 2 5 5" xfId="53853"/>
    <cellStyle name="Финансовый 6 13 2 2 6" xfId="14023"/>
    <cellStyle name="Финансовый 6 13 2 2 7" xfId="17882"/>
    <cellStyle name="Финансовый 6 13 2 2 8" xfId="21742"/>
    <cellStyle name="Финансовый 6 13 2 2 9" xfId="11370"/>
    <cellStyle name="Финансовый 6 13 2 3" xfId="8610"/>
    <cellStyle name="Финансовый 6 13 2 3 2" xfId="8611"/>
    <cellStyle name="Финансовый 6 13 2 3 2 2" xfId="28874"/>
    <cellStyle name="Финансовый 6 13 2 3 2 3" xfId="38070"/>
    <cellStyle name="Финансовый 6 13 2 3 2 4" xfId="46998"/>
    <cellStyle name="Финансовый 6 13 2 3 2 5" xfId="55918"/>
    <cellStyle name="Финансовый 6 13 2 3 3" xfId="12228"/>
    <cellStyle name="Финансовый 6 13 2 3 4" xfId="16087"/>
    <cellStyle name="Финансовый 6 13 2 3 5" xfId="19947"/>
    <cellStyle name="Финансовый 6 13 2 3 6" xfId="25009"/>
    <cellStyle name="Финансовый 6 13 2 3 7" xfId="34210"/>
    <cellStyle name="Финансовый 6 13 2 3 8" xfId="43138"/>
    <cellStyle name="Финансовый 6 13 2 3 9" xfId="52058"/>
    <cellStyle name="Финансовый 6 13 2 4" xfId="8612"/>
    <cellStyle name="Финансовый 6 13 2 4 2" xfId="8613"/>
    <cellStyle name="Финансовый 6 13 2 4 2 2" xfId="27543"/>
    <cellStyle name="Финансовый 6 13 2 4 2 3" xfId="36739"/>
    <cellStyle name="Финансовый 6 13 2 4 2 4" xfId="45667"/>
    <cellStyle name="Финансовый 6 13 2 4 2 5" xfId="54587"/>
    <cellStyle name="Финансовый 6 13 2 4 3" xfId="14756"/>
    <cellStyle name="Финансовый 6 13 2 4 4" xfId="18616"/>
    <cellStyle name="Финансовый 6 13 2 4 5" xfId="23678"/>
    <cellStyle name="Финансовый 6 13 2 4 6" xfId="32882"/>
    <cellStyle name="Финансовый 6 13 2 4 7" xfId="41807"/>
    <cellStyle name="Финансовый 6 13 2 4 8" xfId="50727"/>
    <cellStyle name="Финансовый 6 13 2 5" xfId="8614"/>
    <cellStyle name="Финансовый 6 13 2 5 2" xfId="30070"/>
    <cellStyle name="Финансовый 6 13 2 5 3" xfId="39266"/>
    <cellStyle name="Финансовый 6 13 2 5 4" xfId="48194"/>
    <cellStyle name="Финансовый 6 13 2 5 5" xfId="57114"/>
    <cellStyle name="Финансовый 6 13 2 6" xfId="8615"/>
    <cellStyle name="Финансовый 6 13 2 6 2" xfId="26209"/>
    <cellStyle name="Финансовый 6 13 2 6 3" xfId="35406"/>
    <cellStyle name="Финансовый 6 13 2 6 4" xfId="44334"/>
    <cellStyle name="Финансовый 6 13 2 6 5" xfId="53254"/>
    <cellStyle name="Финансовый 6 13 2 7" xfId="13424"/>
    <cellStyle name="Финансовый 6 13 2 8" xfId="17283"/>
    <cellStyle name="Финансовый 6 13 2 9" xfId="21143"/>
    <cellStyle name="Финансовый 6 13 3" xfId="8616"/>
    <cellStyle name="Финансовый 6 13 3 10" xfId="22645"/>
    <cellStyle name="Финансовый 6 13 3 11" xfId="32053"/>
    <cellStyle name="Финансовый 6 13 3 12" xfId="40774"/>
    <cellStyle name="Финансовый 6 13 3 13" xfId="49694"/>
    <cellStyle name="Финансовый 6 13 3 2" xfId="8617"/>
    <cellStyle name="Финансовый 6 13 3 2 2" xfId="8618"/>
    <cellStyle name="Финансовый 6 13 3 2 2 2" xfId="29173"/>
    <cellStyle name="Финансовый 6 13 3 2 2 3" xfId="38369"/>
    <cellStyle name="Финансовый 6 13 3 2 2 4" xfId="47297"/>
    <cellStyle name="Финансовый 6 13 3 2 2 5" xfId="56217"/>
    <cellStyle name="Финансовый 6 13 3 2 3" xfId="12527"/>
    <cellStyle name="Финансовый 6 13 3 2 4" xfId="16386"/>
    <cellStyle name="Финансовый 6 13 3 2 5" xfId="20246"/>
    <cellStyle name="Финансовый 6 13 3 2 6" xfId="25308"/>
    <cellStyle name="Финансовый 6 13 3 2 7" xfId="34509"/>
    <cellStyle name="Финансовый 6 13 3 2 8" xfId="43437"/>
    <cellStyle name="Финансовый 6 13 3 2 9" xfId="52357"/>
    <cellStyle name="Финансовый 6 13 3 3" xfId="8619"/>
    <cellStyle name="Финансовый 6 13 3 3 2" xfId="8620"/>
    <cellStyle name="Финансовый 6 13 3 3 2 2" xfId="27842"/>
    <cellStyle name="Финансовый 6 13 3 3 2 3" xfId="37038"/>
    <cellStyle name="Финансовый 6 13 3 3 2 4" xfId="45966"/>
    <cellStyle name="Финансовый 6 13 3 3 2 5" xfId="54886"/>
    <cellStyle name="Финансовый 6 13 3 3 3" xfId="15055"/>
    <cellStyle name="Финансовый 6 13 3 3 4" xfId="18915"/>
    <cellStyle name="Финансовый 6 13 3 3 5" xfId="23977"/>
    <cellStyle name="Финансовый 6 13 3 3 6" xfId="33180"/>
    <cellStyle name="Финансовый 6 13 3 3 7" xfId="42106"/>
    <cellStyle name="Финансовый 6 13 3 3 8" xfId="51026"/>
    <cellStyle name="Финансовый 6 13 3 4" xfId="8621"/>
    <cellStyle name="Финансовый 6 13 3 4 2" xfId="30370"/>
    <cellStyle name="Финансовый 6 13 3 4 3" xfId="39566"/>
    <cellStyle name="Финансовый 6 13 3 4 4" xfId="48494"/>
    <cellStyle name="Финансовый 6 13 3 4 5" xfId="57414"/>
    <cellStyle name="Финансовый 6 13 3 5" xfId="8622"/>
    <cellStyle name="Финансовый 6 13 3 5 2" xfId="26509"/>
    <cellStyle name="Финансовый 6 13 3 5 3" xfId="35706"/>
    <cellStyle name="Финансовый 6 13 3 5 4" xfId="44634"/>
    <cellStyle name="Финансовый 6 13 3 5 5" xfId="53554"/>
    <cellStyle name="Финансовый 6 13 3 6" xfId="13724"/>
    <cellStyle name="Финансовый 6 13 3 7" xfId="17583"/>
    <cellStyle name="Финансовый 6 13 3 8" xfId="21443"/>
    <cellStyle name="Финансовый 6 13 3 9" xfId="11083"/>
    <cellStyle name="Финансовый 6 13 4" xfId="8623"/>
    <cellStyle name="Финансовый 6 13 4 2" xfId="8624"/>
    <cellStyle name="Финансовый 6 13 4 2 2" xfId="28575"/>
    <cellStyle name="Финансовый 6 13 4 2 3" xfId="37771"/>
    <cellStyle name="Финансовый 6 13 4 2 4" xfId="46699"/>
    <cellStyle name="Финансовый 6 13 4 2 5" xfId="55619"/>
    <cellStyle name="Финансовый 6 13 4 3" xfId="11929"/>
    <cellStyle name="Финансовый 6 13 4 4" xfId="15788"/>
    <cellStyle name="Финансовый 6 13 4 5" xfId="19648"/>
    <cellStyle name="Финансовый 6 13 4 6" xfId="24710"/>
    <cellStyle name="Финансовый 6 13 4 7" xfId="33911"/>
    <cellStyle name="Финансовый 6 13 4 8" xfId="42839"/>
    <cellStyle name="Финансовый 6 13 4 9" xfId="51759"/>
    <cellStyle name="Финансовый 6 13 5" xfId="8625"/>
    <cellStyle name="Финансовый 6 13 5 2" xfId="8626"/>
    <cellStyle name="Финансовый 6 13 5 2 2" xfId="27244"/>
    <cellStyle name="Финансовый 6 13 5 2 3" xfId="36440"/>
    <cellStyle name="Финансовый 6 13 5 2 4" xfId="45368"/>
    <cellStyle name="Финансовый 6 13 5 2 5" xfId="54288"/>
    <cellStyle name="Финансовый 6 13 5 3" xfId="14457"/>
    <cellStyle name="Финансовый 6 13 5 4" xfId="18317"/>
    <cellStyle name="Финансовый 6 13 5 5" xfId="23379"/>
    <cellStyle name="Финансовый 6 13 5 6" xfId="32583"/>
    <cellStyle name="Финансовый 6 13 5 7" xfId="41508"/>
    <cellStyle name="Финансовый 6 13 5 8" xfId="50428"/>
    <cellStyle name="Финансовый 6 13 6" xfId="8627"/>
    <cellStyle name="Финансовый 6 13 6 2" xfId="29771"/>
    <cellStyle name="Финансовый 6 13 6 3" xfId="38967"/>
    <cellStyle name="Финансовый 6 13 6 4" xfId="47895"/>
    <cellStyle name="Финансовый 6 13 6 5" xfId="56815"/>
    <cellStyle name="Финансовый 6 13 7" xfId="8628"/>
    <cellStyle name="Финансовый 6 13 7 2" xfId="25910"/>
    <cellStyle name="Финансовый 6 13 7 3" xfId="35107"/>
    <cellStyle name="Финансовый 6 13 7 4" xfId="44035"/>
    <cellStyle name="Финансовый 6 13 7 5" xfId="52955"/>
    <cellStyle name="Финансовый 6 13 8" xfId="13125"/>
    <cellStyle name="Финансовый 6 13 9" xfId="16984"/>
    <cellStyle name="Финансовый 6 14" xfId="8629"/>
    <cellStyle name="Финансовый 6 14 10" xfId="20884"/>
    <cellStyle name="Финансовый 6 14 11" xfId="10590"/>
    <cellStyle name="Финансовый 6 14 12" xfId="22085"/>
    <cellStyle name="Финансовый 6 14 13" xfId="32054"/>
    <cellStyle name="Финансовый 6 14 14" xfId="40215"/>
    <cellStyle name="Финансовый 6 14 15" xfId="49135"/>
    <cellStyle name="Финансовый 6 14 2" xfId="8630"/>
    <cellStyle name="Финансовый 6 14 2 10" xfId="10889"/>
    <cellStyle name="Финансовый 6 14 2 11" xfId="22385"/>
    <cellStyle name="Финансовый 6 14 2 12" xfId="32055"/>
    <cellStyle name="Финансовый 6 14 2 13" xfId="40514"/>
    <cellStyle name="Финансовый 6 14 2 14" xfId="49434"/>
    <cellStyle name="Финансовый 6 14 2 2" xfId="8631"/>
    <cellStyle name="Финансовый 6 14 2 2 10" xfId="22984"/>
    <cellStyle name="Финансовый 6 14 2 2 11" xfId="32056"/>
    <cellStyle name="Финансовый 6 14 2 2 12" xfId="41113"/>
    <cellStyle name="Финансовый 6 14 2 2 13" xfId="50033"/>
    <cellStyle name="Финансовый 6 14 2 2 2" xfId="8632"/>
    <cellStyle name="Финансовый 6 14 2 2 2 2" xfId="8633"/>
    <cellStyle name="Финансовый 6 14 2 2 2 2 2" xfId="29512"/>
    <cellStyle name="Финансовый 6 14 2 2 2 2 3" xfId="38708"/>
    <cellStyle name="Финансовый 6 14 2 2 2 2 4" xfId="47636"/>
    <cellStyle name="Финансовый 6 14 2 2 2 2 5" xfId="56556"/>
    <cellStyle name="Финансовый 6 14 2 2 2 3" xfId="12866"/>
    <cellStyle name="Финансовый 6 14 2 2 2 4" xfId="16725"/>
    <cellStyle name="Финансовый 6 14 2 2 2 5" xfId="20585"/>
    <cellStyle name="Финансовый 6 14 2 2 2 6" xfId="25647"/>
    <cellStyle name="Финансовый 6 14 2 2 2 7" xfId="34848"/>
    <cellStyle name="Финансовый 6 14 2 2 2 8" xfId="43776"/>
    <cellStyle name="Финансовый 6 14 2 2 2 9" xfId="52696"/>
    <cellStyle name="Финансовый 6 14 2 2 3" xfId="8634"/>
    <cellStyle name="Финансовый 6 14 2 2 3 2" xfId="8635"/>
    <cellStyle name="Финансовый 6 14 2 2 3 2 2" xfId="28181"/>
    <cellStyle name="Финансовый 6 14 2 2 3 2 3" xfId="37377"/>
    <cellStyle name="Финансовый 6 14 2 2 3 2 4" xfId="46305"/>
    <cellStyle name="Финансовый 6 14 2 2 3 2 5" xfId="55225"/>
    <cellStyle name="Финансовый 6 14 2 2 3 3" xfId="15394"/>
    <cellStyle name="Финансовый 6 14 2 2 3 4" xfId="19254"/>
    <cellStyle name="Финансовый 6 14 2 2 3 5" xfId="24316"/>
    <cellStyle name="Финансовый 6 14 2 2 3 6" xfId="33519"/>
    <cellStyle name="Финансовый 6 14 2 2 3 7" xfId="42445"/>
    <cellStyle name="Финансовый 6 14 2 2 3 8" xfId="51365"/>
    <cellStyle name="Финансовый 6 14 2 2 4" xfId="8636"/>
    <cellStyle name="Финансовый 6 14 2 2 4 2" xfId="30709"/>
    <cellStyle name="Финансовый 6 14 2 2 4 3" xfId="39905"/>
    <cellStyle name="Финансовый 6 14 2 2 4 4" xfId="48833"/>
    <cellStyle name="Финансовый 6 14 2 2 4 5" xfId="57753"/>
    <cellStyle name="Финансовый 6 14 2 2 5" xfId="8637"/>
    <cellStyle name="Финансовый 6 14 2 2 5 2" xfId="26848"/>
    <cellStyle name="Финансовый 6 14 2 2 5 3" xfId="36045"/>
    <cellStyle name="Финансовый 6 14 2 2 5 4" xfId="44973"/>
    <cellStyle name="Финансовый 6 14 2 2 5 5" xfId="53893"/>
    <cellStyle name="Финансовый 6 14 2 2 6" xfId="14063"/>
    <cellStyle name="Финансовый 6 14 2 2 7" xfId="17922"/>
    <cellStyle name="Финансовый 6 14 2 2 8" xfId="21782"/>
    <cellStyle name="Финансовый 6 14 2 2 9" xfId="11410"/>
    <cellStyle name="Финансовый 6 14 2 3" xfId="8638"/>
    <cellStyle name="Финансовый 6 14 2 3 2" xfId="8639"/>
    <cellStyle name="Финансовый 6 14 2 3 2 2" xfId="28914"/>
    <cellStyle name="Финансовый 6 14 2 3 2 3" xfId="38110"/>
    <cellStyle name="Финансовый 6 14 2 3 2 4" xfId="47038"/>
    <cellStyle name="Финансовый 6 14 2 3 2 5" xfId="55958"/>
    <cellStyle name="Финансовый 6 14 2 3 3" xfId="12268"/>
    <cellStyle name="Финансовый 6 14 2 3 4" xfId="16127"/>
    <cellStyle name="Финансовый 6 14 2 3 5" xfId="19987"/>
    <cellStyle name="Финансовый 6 14 2 3 6" xfId="25049"/>
    <cellStyle name="Финансовый 6 14 2 3 7" xfId="34250"/>
    <cellStyle name="Финансовый 6 14 2 3 8" xfId="43178"/>
    <cellStyle name="Финансовый 6 14 2 3 9" xfId="52098"/>
    <cellStyle name="Финансовый 6 14 2 4" xfId="8640"/>
    <cellStyle name="Финансовый 6 14 2 4 2" xfId="8641"/>
    <cellStyle name="Финансовый 6 14 2 4 2 2" xfId="27583"/>
    <cellStyle name="Финансовый 6 14 2 4 2 3" xfId="36779"/>
    <cellStyle name="Финансовый 6 14 2 4 2 4" xfId="45707"/>
    <cellStyle name="Финансовый 6 14 2 4 2 5" xfId="54627"/>
    <cellStyle name="Финансовый 6 14 2 4 3" xfId="14796"/>
    <cellStyle name="Финансовый 6 14 2 4 4" xfId="18656"/>
    <cellStyle name="Финансовый 6 14 2 4 5" xfId="23718"/>
    <cellStyle name="Финансовый 6 14 2 4 6" xfId="32922"/>
    <cellStyle name="Финансовый 6 14 2 4 7" xfId="41847"/>
    <cellStyle name="Финансовый 6 14 2 4 8" xfId="50767"/>
    <cellStyle name="Финансовый 6 14 2 5" xfId="8642"/>
    <cellStyle name="Финансовый 6 14 2 5 2" xfId="30110"/>
    <cellStyle name="Финансовый 6 14 2 5 3" xfId="39306"/>
    <cellStyle name="Финансовый 6 14 2 5 4" xfId="48234"/>
    <cellStyle name="Финансовый 6 14 2 5 5" xfId="57154"/>
    <cellStyle name="Финансовый 6 14 2 6" xfId="8643"/>
    <cellStyle name="Финансовый 6 14 2 6 2" xfId="26249"/>
    <cellStyle name="Финансовый 6 14 2 6 3" xfId="35446"/>
    <cellStyle name="Финансовый 6 14 2 6 4" xfId="44374"/>
    <cellStyle name="Финансовый 6 14 2 6 5" xfId="53294"/>
    <cellStyle name="Финансовый 6 14 2 7" xfId="13464"/>
    <cellStyle name="Финансовый 6 14 2 8" xfId="17323"/>
    <cellStyle name="Финансовый 6 14 2 9" xfId="21183"/>
    <cellStyle name="Финансовый 6 14 3" xfId="8644"/>
    <cellStyle name="Финансовый 6 14 3 10" xfId="22685"/>
    <cellStyle name="Финансовый 6 14 3 11" xfId="32057"/>
    <cellStyle name="Финансовый 6 14 3 12" xfId="40814"/>
    <cellStyle name="Финансовый 6 14 3 13" xfId="49734"/>
    <cellStyle name="Финансовый 6 14 3 2" xfId="8645"/>
    <cellStyle name="Финансовый 6 14 3 2 2" xfId="8646"/>
    <cellStyle name="Финансовый 6 14 3 2 2 2" xfId="29213"/>
    <cellStyle name="Финансовый 6 14 3 2 2 3" xfId="38409"/>
    <cellStyle name="Финансовый 6 14 3 2 2 4" xfId="47337"/>
    <cellStyle name="Финансовый 6 14 3 2 2 5" xfId="56257"/>
    <cellStyle name="Финансовый 6 14 3 2 3" xfId="12567"/>
    <cellStyle name="Финансовый 6 14 3 2 4" xfId="16426"/>
    <cellStyle name="Финансовый 6 14 3 2 5" xfId="20286"/>
    <cellStyle name="Финансовый 6 14 3 2 6" xfId="25348"/>
    <cellStyle name="Финансовый 6 14 3 2 7" xfId="34549"/>
    <cellStyle name="Финансовый 6 14 3 2 8" xfId="43477"/>
    <cellStyle name="Финансовый 6 14 3 2 9" xfId="52397"/>
    <cellStyle name="Финансовый 6 14 3 3" xfId="8647"/>
    <cellStyle name="Финансовый 6 14 3 3 2" xfId="8648"/>
    <cellStyle name="Финансовый 6 14 3 3 2 2" xfId="27882"/>
    <cellStyle name="Финансовый 6 14 3 3 2 3" xfId="37078"/>
    <cellStyle name="Финансовый 6 14 3 3 2 4" xfId="46006"/>
    <cellStyle name="Финансовый 6 14 3 3 2 5" xfId="54926"/>
    <cellStyle name="Финансовый 6 14 3 3 3" xfId="15095"/>
    <cellStyle name="Финансовый 6 14 3 3 4" xfId="18955"/>
    <cellStyle name="Финансовый 6 14 3 3 5" xfId="24017"/>
    <cellStyle name="Финансовый 6 14 3 3 6" xfId="33220"/>
    <cellStyle name="Финансовый 6 14 3 3 7" xfId="42146"/>
    <cellStyle name="Финансовый 6 14 3 3 8" xfId="51066"/>
    <cellStyle name="Финансовый 6 14 3 4" xfId="8649"/>
    <cellStyle name="Финансовый 6 14 3 4 2" xfId="30410"/>
    <cellStyle name="Финансовый 6 14 3 4 3" xfId="39606"/>
    <cellStyle name="Финансовый 6 14 3 4 4" xfId="48534"/>
    <cellStyle name="Финансовый 6 14 3 4 5" xfId="57454"/>
    <cellStyle name="Финансовый 6 14 3 5" xfId="8650"/>
    <cellStyle name="Финансовый 6 14 3 5 2" xfId="26549"/>
    <cellStyle name="Финансовый 6 14 3 5 3" xfId="35746"/>
    <cellStyle name="Финансовый 6 14 3 5 4" xfId="44674"/>
    <cellStyle name="Финансовый 6 14 3 5 5" xfId="53594"/>
    <cellStyle name="Финансовый 6 14 3 6" xfId="13764"/>
    <cellStyle name="Финансовый 6 14 3 7" xfId="17623"/>
    <cellStyle name="Финансовый 6 14 3 8" xfId="21483"/>
    <cellStyle name="Финансовый 6 14 3 9" xfId="11111"/>
    <cellStyle name="Финансовый 6 14 4" xfId="8651"/>
    <cellStyle name="Финансовый 6 14 4 2" xfId="8652"/>
    <cellStyle name="Финансовый 6 14 4 2 2" xfId="28615"/>
    <cellStyle name="Финансовый 6 14 4 2 3" xfId="37811"/>
    <cellStyle name="Финансовый 6 14 4 2 4" xfId="46739"/>
    <cellStyle name="Финансовый 6 14 4 2 5" xfId="55659"/>
    <cellStyle name="Финансовый 6 14 4 3" xfId="11969"/>
    <cellStyle name="Финансовый 6 14 4 4" xfId="15828"/>
    <cellStyle name="Финансовый 6 14 4 5" xfId="19688"/>
    <cellStyle name="Финансовый 6 14 4 6" xfId="24750"/>
    <cellStyle name="Финансовый 6 14 4 7" xfId="33951"/>
    <cellStyle name="Финансовый 6 14 4 8" xfId="42879"/>
    <cellStyle name="Финансовый 6 14 4 9" xfId="51799"/>
    <cellStyle name="Финансовый 6 14 5" xfId="8653"/>
    <cellStyle name="Финансовый 6 14 5 2" xfId="8654"/>
    <cellStyle name="Финансовый 6 14 5 2 2" xfId="27284"/>
    <cellStyle name="Финансовый 6 14 5 2 3" xfId="36480"/>
    <cellStyle name="Финансовый 6 14 5 2 4" xfId="45408"/>
    <cellStyle name="Финансовый 6 14 5 2 5" xfId="54328"/>
    <cellStyle name="Финансовый 6 14 5 3" xfId="14497"/>
    <cellStyle name="Финансовый 6 14 5 4" xfId="18357"/>
    <cellStyle name="Финансовый 6 14 5 5" xfId="23419"/>
    <cellStyle name="Финансовый 6 14 5 6" xfId="32623"/>
    <cellStyle name="Финансовый 6 14 5 7" xfId="41548"/>
    <cellStyle name="Финансовый 6 14 5 8" xfId="50468"/>
    <cellStyle name="Финансовый 6 14 6" xfId="8655"/>
    <cellStyle name="Финансовый 6 14 6 2" xfId="29811"/>
    <cellStyle name="Финансовый 6 14 6 3" xfId="39007"/>
    <cellStyle name="Финансовый 6 14 6 4" xfId="47935"/>
    <cellStyle name="Финансовый 6 14 6 5" xfId="56855"/>
    <cellStyle name="Финансовый 6 14 7" xfId="8656"/>
    <cellStyle name="Финансовый 6 14 7 2" xfId="25950"/>
    <cellStyle name="Финансовый 6 14 7 3" xfId="35147"/>
    <cellStyle name="Финансовый 6 14 7 4" xfId="44075"/>
    <cellStyle name="Финансовый 6 14 7 5" xfId="52995"/>
    <cellStyle name="Финансовый 6 14 8" xfId="13165"/>
    <cellStyle name="Финансовый 6 14 9" xfId="17024"/>
    <cellStyle name="Финансовый 6 15" xfId="8657"/>
    <cellStyle name="Финансовый 6 15 10" xfId="10634"/>
    <cellStyle name="Финансовый 6 15 11" xfId="22129"/>
    <cellStyle name="Финансовый 6 15 12" xfId="32058"/>
    <cellStyle name="Финансовый 6 15 13" xfId="40259"/>
    <cellStyle name="Финансовый 6 15 14" xfId="49179"/>
    <cellStyle name="Финансовый 6 15 2" xfId="8658"/>
    <cellStyle name="Финансовый 6 15 2 10" xfId="22729"/>
    <cellStyle name="Финансовый 6 15 2 11" xfId="32059"/>
    <cellStyle name="Финансовый 6 15 2 12" xfId="40858"/>
    <cellStyle name="Финансовый 6 15 2 13" xfId="49778"/>
    <cellStyle name="Финансовый 6 15 2 2" xfId="8659"/>
    <cellStyle name="Финансовый 6 15 2 2 2" xfId="8660"/>
    <cellStyle name="Финансовый 6 15 2 2 2 2" xfId="29257"/>
    <cellStyle name="Финансовый 6 15 2 2 2 3" xfId="38453"/>
    <cellStyle name="Финансовый 6 15 2 2 2 4" xfId="47381"/>
    <cellStyle name="Финансовый 6 15 2 2 2 5" xfId="56301"/>
    <cellStyle name="Финансовый 6 15 2 2 3" xfId="12611"/>
    <cellStyle name="Финансовый 6 15 2 2 4" xfId="16470"/>
    <cellStyle name="Финансовый 6 15 2 2 5" xfId="20330"/>
    <cellStyle name="Финансовый 6 15 2 2 6" xfId="25392"/>
    <cellStyle name="Финансовый 6 15 2 2 7" xfId="34593"/>
    <cellStyle name="Финансовый 6 15 2 2 8" xfId="43521"/>
    <cellStyle name="Финансовый 6 15 2 2 9" xfId="52441"/>
    <cellStyle name="Финансовый 6 15 2 3" xfId="8661"/>
    <cellStyle name="Финансовый 6 15 2 3 2" xfId="8662"/>
    <cellStyle name="Финансовый 6 15 2 3 2 2" xfId="27926"/>
    <cellStyle name="Финансовый 6 15 2 3 2 3" xfId="37122"/>
    <cellStyle name="Финансовый 6 15 2 3 2 4" xfId="46050"/>
    <cellStyle name="Финансовый 6 15 2 3 2 5" xfId="54970"/>
    <cellStyle name="Финансовый 6 15 2 3 3" xfId="15139"/>
    <cellStyle name="Финансовый 6 15 2 3 4" xfId="18999"/>
    <cellStyle name="Финансовый 6 15 2 3 5" xfId="24061"/>
    <cellStyle name="Финансовый 6 15 2 3 6" xfId="33264"/>
    <cellStyle name="Финансовый 6 15 2 3 7" xfId="42190"/>
    <cellStyle name="Финансовый 6 15 2 3 8" xfId="51110"/>
    <cellStyle name="Финансовый 6 15 2 4" xfId="8663"/>
    <cellStyle name="Финансовый 6 15 2 4 2" xfId="30454"/>
    <cellStyle name="Финансовый 6 15 2 4 3" xfId="39650"/>
    <cellStyle name="Финансовый 6 15 2 4 4" xfId="48578"/>
    <cellStyle name="Финансовый 6 15 2 4 5" xfId="57498"/>
    <cellStyle name="Финансовый 6 15 2 5" xfId="8664"/>
    <cellStyle name="Финансовый 6 15 2 5 2" xfId="26593"/>
    <cellStyle name="Финансовый 6 15 2 5 3" xfId="35790"/>
    <cellStyle name="Финансовый 6 15 2 5 4" xfId="44718"/>
    <cellStyle name="Финансовый 6 15 2 5 5" xfId="53638"/>
    <cellStyle name="Финансовый 6 15 2 6" xfId="13808"/>
    <cellStyle name="Финансовый 6 15 2 7" xfId="17667"/>
    <cellStyle name="Финансовый 6 15 2 8" xfId="21527"/>
    <cellStyle name="Финансовый 6 15 2 9" xfId="11155"/>
    <cellStyle name="Финансовый 6 15 3" xfId="8665"/>
    <cellStyle name="Финансовый 6 15 3 2" xfId="8666"/>
    <cellStyle name="Финансовый 6 15 3 2 2" xfId="28659"/>
    <cellStyle name="Финансовый 6 15 3 2 3" xfId="37855"/>
    <cellStyle name="Финансовый 6 15 3 2 4" xfId="46783"/>
    <cellStyle name="Финансовый 6 15 3 2 5" xfId="55703"/>
    <cellStyle name="Финансовый 6 15 3 3" xfId="12013"/>
    <cellStyle name="Финансовый 6 15 3 4" xfId="15872"/>
    <cellStyle name="Финансовый 6 15 3 5" xfId="19732"/>
    <cellStyle name="Финансовый 6 15 3 6" xfId="24794"/>
    <cellStyle name="Финансовый 6 15 3 7" xfId="33995"/>
    <cellStyle name="Финансовый 6 15 3 8" xfId="42923"/>
    <cellStyle name="Финансовый 6 15 3 9" xfId="51843"/>
    <cellStyle name="Финансовый 6 15 4" xfId="8667"/>
    <cellStyle name="Финансовый 6 15 4 2" xfId="8668"/>
    <cellStyle name="Финансовый 6 15 4 2 2" xfId="27328"/>
    <cellStyle name="Финансовый 6 15 4 2 3" xfId="36524"/>
    <cellStyle name="Финансовый 6 15 4 2 4" xfId="45452"/>
    <cellStyle name="Финансовый 6 15 4 2 5" xfId="54372"/>
    <cellStyle name="Финансовый 6 15 4 3" xfId="14541"/>
    <cellStyle name="Финансовый 6 15 4 4" xfId="18401"/>
    <cellStyle name="Финансовый 6 15 4 5" xfId="23463"/>
    <cellStyle name="Финансовый 6 15 4 6" xfId="32667"/>
    <cellStyle name="Финансовый 6 15 4 7" xfId="41592"/>
    <cellStyle name="Финансовый 6 15 4 8" xfId="50512"/>
    <cellStyle name="Финансовый 6 15 5" xfId="8669"/>
    <cellStyle name="Финансовый 6 15 5 2" xfId="29855"/>
    <cellStyle name="Финансовый 6 15 5 3" xfId="39051"/>
    <cellStyle name="Финансовый 6 15 5 4" xfId="47979"/>
    <cellStyle name="Финансовый 6 15 5 5" xfId="56899"/>
    <cellStyle name="Финансовый 6 15 6" xfId="8670"/>
    <cellStyle name="Финансовый 6 15 6 2" xfId="25994"/>
    <cellStyle name="Финансовый 6 15 6 3" xfId="35191"/>
    <cellStyle name="Финансовый 6 15 6 4" xfId="44119"/>
    <cellStyle name="Финансовый 6 15 6 5" xfId="53039"/>
    <cellStyle name="Финансовый 6 15 7" xfId="13209"/>
    <cellStyle name="Финансовый 6 15 8" xfId="17068"/>
    <cellStyle name="Финансовый 6 15 9" xfId="20928"/>
    <cellStyle name="Финансовый 6 16" xfId="8671"/>
    <cellStyle name="Финансовый 6 16 10" xfId="22430"/>
    <cellStyle name="Финансовый 6 16 11" xfId="32060"/>
    <cellStyle name="Финансовый 6 16 12" xfId="40559"/>
    <cellStyle name="Финансовый 6 16 13" xfId="49479"/>
    <cellStyle name="Финансовый 6 16 2" xfId="8672"/>
    <cellStyle name="Финансовый 6 16 2 2" xfId="8673"/>
    <cellStyle name="Финансовый 6 16 2 2 2" xfId="28360"/>
    <cellStyle name="Финансовый 6 16 2 2 3" xfId="37556"/>
    <cellStyle name="Финансовый 6 16 2 2 4" xfId="46484"/>
    <cellStyle name="Финансовый 6 16 2 2 5" xfId="55404"/>
    <cellStyle name="Финансовый 6 16 2 3" xfId="11714"/>
    <cellStyle name="Финансовый 6 16 2 4" xfId="15573"/>
    <cellStyle name="Финансовый 6 16 2 5" xfId="19433"/>
    <cellStyle name="Финансовый 6 16 2 6" xfId="24495"/>
    <cellStyle name="Финансовый 6 16 2 7" xfId="33697"/>
    <cellStyle name="Финансовый 6 16 2 8" xfId="42624"/>
    <cellStyle name="Финансовый 6 16 2 9" xfId="51544"/>
    <cellStyle name="Финансовый 6 16 3" xfId="8674"/>
    <cellStyle name="Финансовый 6 16 3 2" xfId="8675"/>
    <cellStyle name="Финансовый 6 16 3 2 2" xfId="27028"/>
    <cellStyle name="Финансовый 6 16 3 2 3" xfId="36225"/>
    <cellStyle name="Финансовый 6 16 3 2 4" xfId="45153"/>
    <cellStyle name="Финансовый 6 16 3 2 5" xfId="54073"/>
    <cellStyle name="Финансовый 6 16 3 3" xfId="14242"/>
    <cellStyle name="Финансовый 6 16 3 4" xfId="18102"/>
    <cellStyle name="Финансовый 6 16 3 5" xfId="23164"/>
    <cellStyle name="Финансовый 6 16 3 6" xfId="32338"/>
    <cellStyle name="Финансовый 6 16 3 7" xfId="41293"/>
    <cellStyle name="Финансовый 6 16 3 8" xfId="50213"/>
    <cellStyle name="Финансовый 6 16 4" xfId="8676"/>
    <cellStyle name="Финансовый 6 16 4 2" xfId="30155"/>
    <cellStyle name="Финансовый 6 16 4 3" xfId="39351"/>
    <cellStyle name="Финансовый 6 16 4 4" xfId="48279"/>
    <cellStyle name="Финансовый 6 16 4 5" xfId="57199"/>
    <cellStyle name="Финансовый 6 16 5" xfId="8677"/>
    <cellStyle name="Финансовый 6 16 5 2" xfId="26294"/>
    <cellStyle name="Финансовый 6 16 5 3" xfId="35491"/>
    <cellStyle name="Финансовый 6 16 5 4" xfId="44419"/>
    <cellStyle name="Финансовый 6 16 5 5" xfId="53339"/>
    <cellStyle name="Финансовый 6 16 6" xfId="13509"/>
    <cellStyle name="Финансовый 6 16 7" xfId="17368"/>
    <cellStyle name="Финансовый 6 16 8" xfId="21228"/>
    <cellStyle name="Финансовый 6 16 9" xfId="10326"/>
    <cellStyle name="Финансовый 6 17" xfId="8678"/>
    <cellStyle name="Финансовый 6 17 10" xfId="50811"/>
    <cellStyle name="Финансовый 6 17 2" xfId="8679"/>
    <cellStyle name="Финансовый 6 17 2 2" xfId="8680"/>
    <cellStyle name="Финансовый 6 17 2 2 2" xfId="28958"/>
    <cellStyle name="Финансовый 6 17 2 2 3" xfId="38154"/>
    <cellStyle name="Финансовый 6 17 2 2 4" xfId="47082"/>
    <cellStyle name="Финансовый 6 17 2 2 5" xfId="56002"/>
    <cellStyle name="Финансовый 6 17 2 3" xfId="12312"/>
    <cellStyle name="Финансовый 6 17 2 4" xfId="16171"/>
    <cellStyle name="Финансовый 6 17 2 5" xfId="20031"/>
    <cellStyle name="Финансовый 6 17 2 6" xfId="25093"/>
    <cellStyle name="Финансовый 6 17 2 7" xfId="34294"/>
    <cellStyle name="Финансовый 6 17 2 8" xfId="43222"/>
    <cellStyle name="Финансовый 6 17 2 9" xfId="52142"/>
    <cellStyle name="Финансовый 6 17 3" xfId="8681"/>
    <cellStyle name="Финансовый 6 17 3 2" xfId="27627"/>
    <cellStyle name="Финансовый 6 17 3 3" xfId="36823"/>
    <cellStyle name="Финансовый 6 17 3 4" xfId="45751"/>
    <cellStyle name="Финансовый 6 17 3 5" xfId="54671"/>
    <cellStyle name="Финансовый 6 17 4" xfId="11466"/>
    <cellStyle name="Финансовый 6 17 5" xfId="14840"/>
    <cellStyle name="Финансовый 6 17 6" xfId="18700"/>
    <cellStyle name="Финансовый 6 17 7" xfId="23762"/>
    <cellStyle name="Финансовый 6 17 8" xfId="32061"/>
    <cellStyle name="Финансовый 6 17 9" xfId="41891"/>
    <cellStyle name="Финансовый 6 18" xfId="8682"/>
    <cellStyle name="Финансовый 6 18 2" xfId="8683"/>
    <cellStyle name="Финансовый 6 18 2 2" xfId="28233"/>
    <cellStyle name="Финансовый 6 18 2 3" xfId="37429"/>
    <cellStyle name="Финансовый 6 18 2 4" xfId="46357"/>
    <cellStyle name="Финансовый 6 18 2 5" xfId="55277"/>
    <cellStyle name="Финансовый 6 18 3" xfId="11587"/>
    <cellStyle name="Финансовый 6 18 4" xfId="15446"/>
    <cellStyle name="Финансовый 6 18 5" xfId="19306"/>
    <cellStyle name="Финансовый 6 18 6" xfId="24368"/>
    <cellStyle name="Финансовый 6 18 7" xfId="32062"/>
    <cellStyle name="Финансовый 6 18 8" xfId="42497"/>
    <cellStyle name="Финансовый 6 18 9" xfId="51417"/>
    <cellStyle name="Финансовый 6 19" xfId="8684"/>
    <cellStyle name="Финансовый 6 19 2" xfId="8685"/>
    <cellStyle name="Финансовый 6 19 2 2" xfId="26901"/>
    <cellStyle name="Финансовый 6 19 2 3" xfId="36098"/>
    <cellStyle name="Финансовый 6 19 2 4" xfId="45026"/>
    <cellStyle name="Финансовый 6 19 2 5" xfId="53946"/>
    <cellStyle name="Финансовый 6 19 3" xfId="14115"/>
    <cellStyle name="Финансовый 6 19 4" xfId="17975"/>
    <cellStyle name="Финансовый 6 19 5" xfId="23037"/>
    <cellStyle name="Финансовый 6 19 6" xfId="32279"/>
    <cellStyle name="Финансовый 6 19 7" xfId="41166"/>
    <cellStyle name="Финансовый 6 19 8" xfId="50086"/>
    <cellStyle name="Финансовый 6 2" xfId="8686"/>
    <cellStyle name="Финансовый 6 2 10" xfId="8687"/>
    <cellStyle name="Финансовый 6 2 10 10" xfId="20845"/>
    <cellStyle name="Финансовый 6 2 10 11" xfId="10551"/>
    <cellStyle name="Финансовый 6 2 10 12" xfId="22046"/>
    <cellStyle name="Финансовый 6 2 10 13" xfId="32064"/>
    <cellStyle name="Финансовый 6 2 10 14" xfId="40176"/>
    <cellStyle name="Финансовый 6 2 10 15" xfId="49096"/>
    <cellStyle name="Финансовый 6 2 10 2" xfId="8688"/>
    <cellStyle name="Финансовый 6 2 10 2 10" xfId="10850"/>
    <cellStyle name="Финансовый 6 2 10 2 11" xfId="22345"/>
    <cellStyle name="Финансовый 6 2 10 2 12" xfId="32065"/>
    <cellStyle name="Финансовый 6 2 10 2 13" xfId="40475"/>
    <cellStyle name="Финансовый 6 2 10 2 14" xfId="49395"/>
    <cellStyle name="Финансовый 6 2 10 2 2" xfId="8689"/>
    <cellStyle name="Финансовый 6 2 10 2 2 10" xfId="22945"/>
    <cellStyle name="Финансовый 6 2 10 2 2 11" xfId="32066"/>
    <cellStyle name="Финансовый 6 2 10 2 2 12" xfId="41074"/>
    <cellStyle name="Финансовый 6 2 10 2 2 13" xfId="49994"/>
    <cellStyle name="Финансовый 6 2 10 2 2 2" xfId="8690"/>
    <cellStyle name="Финансовый 6 2 10 2 2 2 2" xfId="8691"/>
    <cellStyle name="Финансовый 6 2 10 2 2 2 2 2" xfId="29473"/>
    <cellStyle name="Финансовый 6 2 10 2 2 2 2 3" xfId="38669"/>
    <cellStyle name="Финансовый 6 2 10 2 2 2 2 4" xfId="47597"/>
    <cellStyle name="Финансовый 6 2 10 2 2 2 2 5" xfId="56517"/>
    <cellStyle name="Финансовый 6 2 10 2 2 2 3" xfId="12827"/>
    <cellStyle name="Финансовый 6 2 10 2 2 2 4" xfId="16686"/>
    <cellStyle name="Финансовый 6 2 10 2 2 2 5" xfId="20546"/>
    <cellStyle name="Финансовый 6 2 10 2 2 2 6" xfId="25608"/>
    <cellStyle name="Финансовый 6 2 10 2 2 2 7" xfId="34809"/>
    <cellStyle name="Финансовый 6 2 10 2 2 2 8" xfId="43737"/>
    <cellStyle name="Финансовый 6 2 10 2 2 2 9" xfId="52657"/>
    <cellStyle name="Финансовый 6 2 10 2 2 3" xfId="8692"/>
    <cellStyle name="Финансовый 6 2 10 2 2 3 2" xfId="8693"/>
    <cellStyle name="Финансовый 6 2 10 2 2 3 2 2" xfId="28142"/>
    <cellStyle name="Финансовый 6 2 10 2 2 3 2 3" xfId="37338"/>
    <cellStyle name="Финансовый 6 2 10 2 2 3 2 4" xfId="46266"/>
    <cellStyle name="Финансовый 6 2 10 2 2 3 2 5" xfId="55186"/>
    <cellStyle name="Финансовый 6 2 10 2 2 3 3" xfId="15355"/>
    <cellStyle name="Финансовый 6 2 10 2 2 3 4" xfId="19215"/>
    <cellStyle name="Финансовый 6 2 10 2 2 3 5" xfId="24277"/>
    <cellStyle name="Финансовый 6 2 10 2 2 3 6" xfId="33480"/>
    <cellStyle name="Финансовый 6 2 10 2 2 3 7" xfId="42406"/>
    <cellStyle name="Финансовый 6 2 10 2 2 3 8" xfId="51326"/>
    <cellStyle name="Финансовый 6 2 10 2 2 4" xfId="8694"/>
    <cellStyle name="Финансовый 6 2 10 2 2 4 2" xfId="30670"/>
    <cellStyle name="Финансовый 6 2 10 2 2 4 3" xfId="39866"/>
    <cellStyle name="Финансовый 6 2 10 2 2 4 4" xfId="48794"/>
    <cellStyle name="Финансовый 6 2 10 2 2 4 5" xfId="57714"/>
    <cellStyle name="Финансовый 6 2 10 2 2 5" xfId="8695"/>
    <cellStyle name="Финансовый 6 2 10 2 2 5 2" xfId="26809"/>
    <cellStyle name="Финансовый 6 2 10 2 2 5 3" xfId="36006"/>
    <cellStyle name="Финансовый 6 2 10 2 2 5 4" xfId="44934"/>
    <cellStyle name="Финансовый 6 2 10 2 2 5 5" xfId="53854"/>
    <cellStyle name="Финансовый 6 2 10 2 2 6" xfId="14024"/>
    <cellStyle name="Финансовый 6 2 10 2 2 7" xfId="17883"/>
    <cellStyle name="Финансовый 6 2 10 2 2 8" xfId="21743"/>
    <cellStyle name="Финансовый 6 2 10 2 2 9" xfId="11371"/>
    <cellStyle name="Финансовый 6 2 10 2 3" xfId="8696"/>
    <cellStyle name="Финансовый 6 2 10 2 3 2" xfId="8697"/>
    <cellStyle name="Финансовый 6 2 10 2 3 2 2" xfId="28875"/>
    <cellStyle name="Финансовый 6 2 10 2 3 2 3" xfId="38071"/>
    <cellStyle name="Финансовый 6 2 10 2 3 2 4" xfId="46999"/>
    <cellStyle name="Финансовый 6 2 10 2 3 2 5" xfId="55919"/>
    <cellStyle name="Финансовый 6 2 10 2 3 3" xfId="12229"/>
    <cellStyle name="Финансовый 6 2 10 2 3 4" xfId="16088"/>
    <cellStyle name="Финансовый 6 2 10 2 3 5" xfId="19948"/>
    <cellStyle name="Финансовый 6 2 10 2 3 6" xfId="25010"/>
    <cellStyle name="Финансовый 6 2 10 2 3 7" xfId="34211"/>
    <cellStyle name="Финансовый 6 2 10 2 3 8" xfId="43139"/>
    <cellStyle name="Финансовый 6 2 10 2 3 9" xfId="52059"/>
    <cellStyle name="Финансовый 6 2 10 2 4" xfId="8698"/>
    <cellStyle name="Финансовый 6 2 10 2 4 2" xfId="8699"/>
    <cellStyle name="Финансовый 6 2 10 2 4 2 2" xfId="27544"/>
    <cellStyle name="Финансовый 6 2 10 2 4 2 3" xfId="36740"/>
    <cellStyle name="Финансовый 6 2 10 2 4 2 4" xfId="45668"/>
    <cellStyle name="Финансовый 6 2 10 2 4 2 5" xfId="54588"/>
    <cellStyle name="Финансовый 6 2 10 2 4 3" xfId="14757"/>
    <cellStyle name="Финансовый 6 2 10 2 4 4" xfId="18617"/>
    <cellStyle name="Финансовый 6 2 10 2 4 5" xfId="23679"/>
    <cellStyle name="Финансовый 6 2 10 2 4 6" xfId="32883"/>
    <cellStyle name="Финансовый 6 2 10 2 4 7" xfId="41808"/>
    <cellStyle name="Финансовый 6 2 10 2 4 8" xfId="50728"/>
    <cellStyle name="Финансовый 6 2 10 2 5" xfId="8700"/>
    <cellStyle name="Финансовый 6 2 10 2 5 2" xfId="30071"/>
    <cellStyle name="Финансовый 6 2 10 2 5 3" xfId="39267"/>
    <cellStyle name="Финансовый 6 2 10 2 5 4" xfId="48195"/>
    <cellStyle name="Финансовый 6 2 10 2 5 5" xfId="57115"/>
    <cellStyle name="Финансовый 6 2 10 2 6" xfId="8701"/>
    <cellStyle name="Финансовый 6 2 10 2 6 2" xfId="26210"/>
    <cellStyle name="Финансовый 6 2 10 2 6 3" xfId="35407"/>
    <cellStyle name="Финансовый 6 2 10 2 6 4" xfId="44335"/>
    <cellStyle name="Финансовый 6 2 10 2 6 5" xfId="53255"/>
    <cellStyle name="Финансовый 6 2 10 2 7" xfId="13425"/>
    <cellStyle name="Финансовый 6 2 10 2 8" xfId="17284"/>
    <cellStyle name="Финансовый 6 2 10 2 9" xfId="21144"/>
    <cellStyle name="Финансовый 6 2 10 3" xfId="8702"/>
    <cellStyle name="Финансовый 6 2 10 3 10" xfId="22646"/>
    <cellStyle name="Финансовый 6 2 10 3 11" xfId="32067"/>
    <cellStyle name="Финансовый 6 2 10 3 12" xfId="40775"/>
    <cellStyle name="Финансовый 6 2 10 3 13" xfId="49695"/>
    <cellStyle name="Финансовый 6 2 10 3 2" xfId="8703"/>
    <cellStyle name="Финансовый 6 2 10 3 2 2" xfId="8704"/>
    <cellStyle name="Финансовый 6 2 10 3 2 2 2" xfId="29174"/>
    <cellStyle name="Финансовый 6 2 10 3 2 2 3" xfId="38370"/>
    <cellStyle name="Финансовый 6 2 10 3 2 2 4" xfId="47298"/>
    <cellStyle name="Финансовый 6 2 10 3 2 2 5" xfId="56218"/>
    <cellStyle name="Финансовый 6 2 10 3 2 3" xfId="12528"/>
    <cellStyle name="Финансовый 6 2 10 3 2 4" xfId="16387"/>
    <cellStyle name="Финансовый 6 2 10 3 2 5" xfId="20247"/>
    <cellStyle name="Финансовый 6 2 10 3 2 6" xfId="25309"/>
    <cellStyle name="Финансовый 6 2 10 3 2 7" xfId="34510"/>
    <cellStyle name="Финансовый 6 2 10 3 2 8" xfId="43438"/>
    <cellStyle name="Финансовый 6 2 10 3 2 9" xfId="52358"/>
    <cellStyle name="Финансовый 6 2 10 3 3" xfId="8705"/>
    <cellStyle name="Финансовый 6 2 10 3 3 2" xfId="8706"/>
    <cellStyle name="Финансовый 6 2 10 3 3 2 2" xfId="27843"/>
    <cellStyle name="Финансовый 6 2 10 3 3 2 3" xfId="37039"/>
    <cellStyle name="Финансовый 6 2 10 3 3 2 4" xfId="45967"/>
    <cellStyle name="Финансовый 6 2 10 3 3 2 5" xfId="54887"/>
    <cellStyle name="Финансовый 6 2 10 3 3 3" xfId="15056"/>
    <cellStyle name="Финансовый 6 2 10 3 3 4" xfId="18916"/>
    <cellStyle name="Финансовый 6 2 10 3 3 5" xfId="23978"/>
    <cellStyle name="Финансовый 6 2 10 3 3 6" xfId="33181"/>
    <cellStyle name="Финансовый 6 2 10 3 3 7" xfId="42107"/>
    <cellStyle name="Финансовый 6 2 10 3 3 8" xfId="51027"/>
    <cellStyle name="Финансовый 6 2 10 3 4" xfId="8707"/>
    <cellStyle name="Финансовый 6 2 10 3 4 2" xfId="30371"/>
    <cellStyle name="Финансовый 6 2 10 3 4 3" xfId="39567"/>
    <cellStyle name="Финансовый 6 2 10 3 4 4" xfId="48495"/>
    <cellStyle name="Финансовый 6 2 10 3 4 5" xfId="57415"/>
    <cellStyle name="Финансовый 6 2 10 3 5" xfId="8708"/>
    <cellStyle name="Финансовый 6 2 10 3 5 2" xfId="26510"/>
    <cellStyle name="Финансовый 6 2 10 3 5 3" xfId="35707"/>
    <cellStyle name="Финансовый 6 2 10 3 5 4" xfId="44635"/>
    <cellStyle name="Финансовый 6 2 10 3 5 5" xfId="53555"/>
    <cellStyle name="Финансовый 6 2 10 3 6" xfId="13725"/>
    <cellStyle name="Финансовый 6 2 10 3 7" xfId="17584"/>
    <cellStyle name="Финансовый 6 2 10 3 8" xfId="21444"/>
    <cellStyle name="Финансовый 6 2 10 3 9" xfId="11084"/>
    <cellStyle name="Финансовый 6 2 10 4" xfId="8709"/>
    <cellStyle name="Финансовый 6 2 10 4 2" xfId="8710"/>
    <cellStyle name="Финансовый 6 2 10 4 2 2" xfId="28576"/>
    <cellStyle name="Финансовый 6 2 10 4 2 3" xfId="37772"/>
    <cellStyle name="Финансовый 6 2 10 4 2 4" xfId="46700"/>
    <cellStyle name="Финансовый 6 2 10 4 2 5" xfId="55620"/>
    <cellStyle name="Финансовый 6 2 10 4 3" xfId="11930"/>
    <cellStyle name="Финансовый 6 2 10 4 4" xfId="15789"/>
    <cellStyle name="Финансовый 6 2 10 4 5" xfId="19649"/>
    <cellStyle name="Финансовый 6 2 10 4 6" xfId="24711"/>
    <cellStyle name="Финансовый 6 2 10 4 7" xfId="33912"/>
    <cellStyle name="Финансовый 6 2 10 4 8" xfId="42840"/>
    <cellStyle name="Финансовый 6 2 10 4 9" xfId="51760"/>
    <cellStyle name="Финансовый 6 2 10 5" xfId="8711"/>
    <cellStyle name="Финансовый 6 2 10 5 2" xfId="8712"/>
    <cellStyle name="Финансовый 6 2 10 5 2 2" xfId="27245"/>
    <cellStyle name="Финансовый 6 2 10 5 2 3" xfId="36441"/>
    <cellStyle name="Финансовый 6 2 10 5 2 4" xfId="45369"/>
    <cellStyle name="Финансовый 6 2 10 5 2 5" xfId="54289"/>
    <cellStyle name="Финансовый 6 2 10 5 3" xfId="14458"/>
    <cellStyle name="Финансовый 6 2 10 5 4" xfId="18318"/>
    <cellStyle name="Финансовый 6 2 10 5 5" xfId="23380"/>
    <cellStyle name="Финансовый 6 2 10 5 6" xfId="32584"/>
    <cellStyle name="Финансовый 6 2 10 5 7" xfId="41509"/>
    <cellStyle name="Финансовый 6 2 10 5 8" xfId="50429"/>
    <cellStyle name="Финансовый 6 2 10 6" xfId="8713"/>
    <cellStyle name="Финансовый 6 2 10 6 2" xfId="29772"/>
    <cellStyle name="Финансовый 6 2 10 6 3" xfId="38968"/>
    <cellStyle name="Финансовый 6 2 10 6 4" xfId="47896"/>
    <cellStyle name="Финансовый 6 2 10 6 5" xfId="56816"/>
    <cellStyle name="Финансовый 6 2 10 7" xfId="8714"/>
    <cellStyle name="Финансовый 6 2 10 7 2" xfId="25911"/>
    <cellStyle name="Финансовый 6 2 10 7 3" xfId="35108"/>
    <cellStyle name="Финансовый 6 2 10 7 4" xfId="44036"/>
    <cellStyle name="Финансовый 6 2 10 7 5" xfId="52956"/>
    <cellStyle name="Финансовый 6 2 10 8" xfId="13126"/>
    <cellStyle name="Финансовый 6 2 10 9" xfId="16985"/>
    <cellStyle name="Финансовый 6 2 11" xfId="8715"/>
    <cellStyle name="Финансовый 6 2 11 10" xfId="20846"/>
    <cellStyle name="Финансовый 6 2 11 11" xfId="10552"/>
    <cellStyle name="Финансовый 6 2 11 12" xfId="22047"/>
    <cellStyle name="Финансовый 6 2 11 13" xfId="32068"/>
    <cellStyle name="Финансовый 6 2 11 14" xfId="40177"/>
    <cellStyle name="Финансовый 6 2 11 15" xfId="49097"/>
    <cellStyle name="Финансовый 6 2 11 2" xfId="8716"/>
    <cellStyle name="Финансовый 6 2 11 2 10" xfId="10851"/>
    <cellStyle name="Финансовый 6 2 11 2 11" xfId="22346"/>
    <cellStyle name="Финансовый 6 2 11 2 12" xfId="32069"/>
    <cellStyle name="Финансовый 6 2 11 2 13" xfId="40476"/>
    <cellStyle name="Финансовый 6 2 11 2 14" xfId="49396"/>
    <cellStyle name="Финансовый 6 2 11 2 2" xfId="8717"/>
    <cellStyle name="Финансовый 6 2 11 2 2 10" xfId="22946"/>
    <cellStyle name="Финансовый 6 2 11 2 2 11" xfId="32070"/>
    <cellStyle name="Финансовый 6 2 11 2 2 12" xfId="41075"/>
    <cellStyle name="Финансовый 6 2 11 2 2 13" xfId="49995"/>
    <cellStyle name="Финансовый 6 2 11 2 2 2" xfId="8718"/>
    <cellStyle name="Финансовый 6 2 11 2 2 2 2" xfId="8719"/>
    <cellStyle name="Финансовый 6 2 11 2 2 2 2 2" xfId="29474"/>
    <cellStyle name="Финансовый 6 2 11 2 2 2 2 3" xfId="38670"/>
    <cellStyle name="Финансовый 6 2 11 2 2 2 2 4" xfId="47598"/>
    <cellStyle name="Финансовый 6 2 11 2 2 2 2 5" xfId="56518"/>
    <cellStyle name="Финансовый 6 2 11 2 2 2 3" xfId="12828"/>
    <cellStyle name="Финансовый 6 2 11 2 2 2 4" xfId="16687"/>
    <cellStyle name="Финансовый 6 2 11 2 2 2 5" xfId="20547"/>
    <cellStyle name="Финансовый 6 2 11 2 2 2 6" xfId="25609"/>
    <cellStyle name="Финансовый 6 2 11 2 2 2 7" xfId="34810"/>
    <cellStyle name="Финансовый 6 2 11 2 2 2 8" xfId="43738"/>
    <cellStyle name="Финансовый 6 2 11 2 2 2 9" xfId="52658"/>
    <cellStyle name="Финансовый 6 2 11 2 2 3" xfId="8720"/>
    <cellStyle name="Финансовый 6 2 11 2 2 3 2" xfId="8721"/>
    <cellStyle name="Финансовый 6 2 11 2 2 3 2 2" xfId="28143"/>
    <cellStyle name="Финансовый 6 2 11 2 2 3 2 3" xfId="37339"/>
    <cellStyle name="Финансовый 6 2 11 2 2 3 2 4" xfId="46267"/>
    <cellStyle name="Финансовый 6 2 11 2 2 3 2 5" xfId="55187"/>
    <cellStyle name="Финансовый 6 2 11 2 2 3 3" xfId="15356"/>
    <cellStyle name="Финансовый 6 2 11 2 2 3 4" xfId="19216"/>
    <cellStyle name="Финансовый 6 2 11 2 2 3 5" xfId="24278"/>
    <cellStyle name="Финансовый 6 2 11 2 2 3 6" xfId="33481"/>
    <cellStyle name="Финансовый 6 2 11 2 2 3 7" xfId="42407"/>
    <cellStyle name="Финансовый 6 2 11 2 2 3 8" xfId="51327"/>
    <cellStyle name="Финансовый 6 2 11 2 2 4" xfId="8722"/>
    <cellStyle name="Финансовый 6 2 11 2 2 4 2" xfId="30671"/>
    <cellStyle name="Финансовый 6 2 11 2 2 4 3" xfId="39867"/>
    <cellStyle name="Финансовый 6 2 11 2 2 4 4" xfId="48795"/>
    <cellStyle name="Финансовый 6 2 11 2 2 4 5" xfId="57715"/>
    <cellStyle name="Финансовый 6 2 11 2 2 5" xfId="8723"/>
    <cellStyle name="Финансовый 6 2 11 2 2 5 2" xfId="26810"/>
    <cellStyle name="Финансовый 6 2 11 2 2 5 3" xfId="36007"/>
    <cellStyle name="Финансовый 6 2 11 2 2 5 4" xfId="44935"/>
    <cellStyle name="Финансовый 6 2 11 2 2 5 5" xfId="53855"/>
    <cellStyle name="Финансовый 6 2 11 2 2 6" xfId="14025"/>
    <cellStyle name="Финансовый 6 2 11 2 2 7" xfId="17884"/>
    <cellStyle name="Финансовый 6 2 11 2 2 8" xfId="21744"/>
    <cellStyle name="Финансовый 6 2 11 2 2 9" xfId="11372"/>
    <cellStyle name="Финансовый 6 2 11 2 3" xfId="8724"/>
    <cellStyle name="Финансовый 6 2 11 2 3 2" xfId="8725"/>
    <cellStyle name="Финансовый 6 2 11 2 3 2 2" xfId="28876"/>
    <cellStyle name="Финансовый 6 2 11 2 3 2 3" xfId="38072"/>
    <cellStyle name="Финансовый 6 2 11 2 3 2 4" xfId="47000"/>
    <cellStyle name="Финансовый 6 2 11 2 3 2 5" xfId="55920"/>
    <cellStyle name="Финансовый 6 2 11 2 3 3" xfId="12230"/>
    <cellStyle name="Финансовый 6 2 11 2 3 4" xfId="16089"/>
    <cellStyle name="Финансовый 6 2 11 2 3 5" xfId="19949"/>
    <cellStyle name="Финансовый 6 2 11 2 3 6" xfId="25011"/>
    <cellStyle name="Финансовый 6 2 11 2 3 7" xfId="34212"/>
    <cellStyle name="Финансовый 6 2 11 2 3 8" xfId="43140"/>
    <cellStyle name="Финансовый 6 2 11 2 3 9" xfId="52060"/>
    <cellStyle name="Финансовый 6 2 11 2 4" xfId="8726"/>
    <cellStyle name="Финансовый 6 2 11 2 4 2" xfId="8727"/>
    <cellStyle name="Финансовый 6 2 11 2 4 2 2" xfId="27545"/>
    <cellStyle name="Финансовый 6 2 11 2 4 2 3" xfId="36741"/>
    <cellStyle name="Финансовый 6 2 11 2 4 2 4" xfId="45669"/>
    <cellStyle name="Финансовый 6 2 11 2 4 2 5" xfId="54589"/>
    <cellStyle name="Финансовый 6 2 11 2 4 3" xfId="14758"/>
    <cellStyle name="Финансовый 6 2 11 2 4 4" xfId="18618"/>
    <cellStyle name="Финансовый 6 2 11 2 4 5" xfId="23680"/>
    <cellStyle name="Финансовый 6 2 11 2 4 6" xfId="32884"/>
    <cellStyle name="Финансовый 6 2 11 2 4 7" xfId="41809"/>
    <cellStyle name="Финансовый 6 2 11 2 4 8" xfId="50729"/>
    <cellStyle name="Финансовый 6 2 11 2 5" xfId="8728"/>
    <cellStyle name="Финансовый 6 2 11 2 5 2" xfId="30072"/>
    <cellStyle name="Финансовый 6 2 11 2 5 3" xfId="39268"/>
    <cellStyle name="Финансовый 6 2 11 2 5 4" xfId="48196"/>
    <cellStyle name="Финансовый 6 2 11 2 5 5" xfId="57116"/>
    <cellStyle name="Финансовый 6 2 11 2 6" xfId="8729"/>
    <cellStyle name="Финансовый 6 2 11 2 6 2" xfId="26211"/>
    <cellStyle name="Финансовый 6 2 11 2 6 3" xfId="35408"/>
    <cellStyle name="Финансовый 6 2 11 2 6 4" xfId="44336"/>
    <cellStyle name="Финансовый 6 2 11 2 6 5" xfId="53256"/>
    <cellStyle name="Финансовый 6 2 11 2 7" xfId="13426"/>
    <cellStyle name="Финансовый 6 2 11 2 8" xfId="17285"/>
    <cellStyle name="Финансовый 6 2 11 2 9" xfId="21145"/>
    <cellStyle name="Финансовый 6 2 11 3" xfId="8730"/>
    <cellStyle name="Финансовый 6 2 11 3 10" xfId="22647"/>
    <cellStyle name="Финансовый 6 2 11 3 11" xfId="32071"/>
    <cellStyle name="Финансовый 6 2 11 3 12" xfId="40776"/>
    <cellStyle name="Финансовый 6 2 11 3 13" xfId="49696"/>
    <cellStyle name="Финансовый 6 2 11 3 2" xfId="8731"/>
    <cellStyle name="Финансовый 6 2 11 3 2 2" xfId="8732"/>
    <cellStyle name="Финансовый 6 2 11 3 2 2 2" xfId="29175"/>
    <cellStyle name="Финансовый 6 2 11 3 2 2 3" xfId="38371"/>
    <cellStyle name="Финансовый 6 2 11 3 2 2 4" xfId="47299"/>
    <cellStyle name="Финансовый 6 2 11 3 2 2 5" xfId="56219"/>
    <cellStyle name="Финансовый 6 2 11 3 2 3" xfId="12529"/>
    <cellStyle name="Финансовый 6 2 11 3 2 4" xfId="16388"/>
    <cellStyle name="Финансовый 6 2 11 3 2 5" xfId="20248"/>
    <cellStyle name="Финансовый 6 2 11 3 2 6" xfId="25310"/>
    <cellStyle name="Финансовый 6 2 11 3 2 7" xfId="34511"/>
    <cellStyle name="Финансовый 6 2 11 3 2 8" xfId="43439"/>
    <cellStyle name="Финансовый 6 2 11 3 2 9" xfId="52359"/>
    <cellStyle name="Финансовый 6 2 11 3 3" xfId="8733"/>
    <cellStyle name="Финансовый 6 2 11 3 3 2" xfId="8734"/>
    <cellStyle name="Финансовый 6 2 11 3 3 2 2" xfId="27844"/>
    <cellStyle name="Финансовый 6 2 11 3 3 2 3" xfId="37040"/>
    <cellStyle name="Финансовый 6 2 11 3 3 2 4" xfId="45968"/>
    <cellStyle name="Финансовый 6 2 11 3 3 2 5" xfId="54888"/>
    <cellStyle name="Финансовый 6 2 11 3 3 3" xfId="15057"/>
    <cellStyle name="Финансовый 6 2 11 3 3 4" xfId="18917"/>
    <cellStyle name="Финансовый 6 2 11 3 3 5" xfId="23979"/>
    <cellStyle name="Финансовый 6 2 11 3 3 6" xfId="33182"/>
    <cellStyle name="Финансовый 6 2 11 3 3 7" xfId="42108"/>
    <cellStyle name="Финансовый 6 2 11 3 3 8" xfId="51028"/>
    <cellStyle name="Финансовый 6 2 11 3 4" xfId="8735"/>
    <cellStyle name="Финансовый 6 2 11 3 4 2" xfId="30372"/>
    <cellStyle name="Финансовый 6 2 11 3 4 3" xfId="39568"/>
    <cellStyle name="Финансовый 6 2 11 3 4 4" xfId="48496"/>
    <cellStyle name="Финансовый 6 2 11 3 4 5" xfId="57416"/>
    <cellStyle name="Финансовый 6 2 11 3 5" xfId="8736"/>
    <cellStyle name="Финансовый 6 2 11 3 5 2" xfId="26511"/>
    <cellStyle name="Финансовый 6 2 11 3 5 3" xfId="35708"/>
    <cellStyle name="Финансовый 6 2 11 3 5 4" xfId="44636"/>
    <cellStyle name="Финансовый 6 2 11 3 5 5" xfId="53556"/>
    <cellStyle name="Финансовый 6 2 11 3 6" xfId="13726"/>
    <cellStyle name="Финансовый 6 2 11 3 7" xfId="17585"/>
    <cellStyle name="Финансовый 6 2 11 3 8" xfId="21445"/>
    <cellStyle name="Финансовый 6 2 11 3 9" xfId="11085"/>
    <cellStyle name="Финансовый 6 2 11 4" xfId="8737"/>
    <cellStyle name="Финансовый 6 2 11 4 2" xfId="8738"/>
    <cellStyle name="Финансовый 6 2 11 4 2 2" xfId="28577"/>
    <cellStyle name="Финансовый 6 2 11 4 2 3" xfId="37773"/>
    <cellStyle name="Финансовый 6 2 11 4 2 4" xfId="46701"/>
    <cellStyle name="Финансовый 6 2 11 4 2 5" xfId="55621"/>
    <cellStyle name="Финансовый 6 2 11 4 3" xfId="11931"/>
    <cellStyle name="Финансовый 6 2 11 4 4" xfId="15790"/>
    <cellStyle name="Финансовый 6 2 11 4 5" xfId="19650"/>
    <cellStyle name="Финансовый 6 2 11 4 6" xfId="24712"/>
    <cellStyle name="Финансовый 6 2 11 4 7" xfId="33913"/>
    <cellStyle name="Финансовый 6 2 11 4 8" xfId="42841"/>
    <cellStyle name="Финансовый 6 2 11 4 9" xfId="51761"/>
    <cellStyle name="Финансовый 6 2 11 5" xfId="8739"/>
    <cellStyle name="Финансовый 6 2 11 5 2" xfId="8740"/>
    <cellStyle name="Финансовый 6 2 11 5 2 2" xfId="27246"/>
    <cellStyle name="Финансовый 6 2 11 5 2 3" xfId="36442"/>
    <cellStyle name="Финансовый 6 2 11 5 2 4" xfId="45370"/>
    <cellStyle name="Финансовый 6 2 11 5 2 5" xfId="54290"/>
    <cellStyle name="Финансовый 6 2 11 5 3" xfId="14459"/>
    <cellStyle name="Финансовый 6 2 11 5 4" xfId="18319"/>
    <cellStyle name="Финансовый 6 2 11 5 5" xfId="23381"/>
    <cellStyle name="Финансовый 6 2 11 5 6" xfId="32585"/>
    <cellStyle name="Финансовый 6 2 11 5 7" xfId="41510"/>
    <cellStyle name="Финансовый 6 2 11 5 8" xfId="50430"/>
    <cellStyle name="Финансовый 6 2 11 6" xfId="8741"/>
    <cellStyle name="Финансовый 6 2 11 6 2" xfId="29773"/>
    <cellStyle name="Финансовый 6 2 11 6 3" xfId="38969"/>
    <cellStyle name="Финансовый 6 2 11 6 4" xfId="47897"/>
    <cellStyle name="Финансовый 6 2 11 6 5" xfId="56817"/>
    <cellStyle name="Финансовый 6 2 11 7" xfId="8742"/>
    <cellStyle name="Финансовый 6 2 11 7 2" xfId="25912"/>
    <cellStyle name="Финансовый 6 2 11 7 3" xfId="35109"/>
    <cellStyle name="Финансовый 6 2 11 7 4" xfId="44037"/>
    <cellStyle name="Финансовый 6 2 11 7 5" xfId="52957"/>
    <cellStyle name="Финансовый 6 2 11 8" xfId="13127"/>
    <cellStyle name="Финансовый 6 2 11 9" xfId="16986"/>
    <cellStyle name="Финансовый 6 2 12" xfId="8743"/>
    <cellStyle name="Финансовый 6 2 12 10" xfId="20847"/>
    <cellStyle name="Финансовый 6 2 12 11" xfId="10553"/>
    <cellStyle name="Финансовый 6 2 12 12" xfId="22048"/>
    <cellStyle name="Финансовый 6 2 12 13" xfId="32072"/>
    <cellStyle name="Финансовый 6 2 12 14" xfId="40178"/>
    <cellStyle name="Финансовый 6 2 12 15" xfId="49098"/>
    <cellStyle name="Финансовый 6 2 12 2" xfId="8744"/>
    <cellStyle name="Финансовый 6 2 12 2 10" xfId="10852"/>
    <cellStyle name="Финансовый 6 2 12 2 11" xfId="22347"/>
    <cellStyle name="Финансовый 6 2 12 2 12" xfId="32073"/>
    <cellStyle name="Финансовый 6 2 12 2 13" xfId="40477"/>
    <cellStyle name="Финансовый 6 2 12 2 14" xfId="49397"/>
    <cellStyle name="Финансовый 6 2 12 2 2" xfId="8745"/>
    <cellStyle name="Финансовый 6 2 12 2 2 10" xfId="22947"/>
    <cellStyle name="Финансовый 6 2 12 2 2 11" xfId="32074"/>
    <cellStyle name="Финансовый 6 2 12 2 2 12" xfId="41076"/>
    <cellStyle name="Финансовый 6 2 12 2 2 13" xfId="49996"/>
    <cellStyle name="Финансовый 6 2 12 2 2 2" xfId="8746"/>
    <cellStyle name="Финансовый 6 2 12 2 2 2 2" xfId="8747"/>
    <cellStyle name="Финансовый 6 2 12 2 2 2 2 2" xfId="29475"/>
    <cellStyle name="Финансовый 6 2 12 2 2 2 2 3" xfId="38671"/>
    <cellStyle name="Финансовый 6 2 12 2 2 2 2 4" xfId="47599"/>
    <cellStyle name="Финансовый 6 2 12 2 2 2 2 5" xfId="56519"/>
    <cellStyle name="Финансовый 6 2 12 2 2 2 3" xfId="12829"/>
    <cellStyle name="Финансовый 6 2 12 2 2 2 4" xfId="16688"/>
    <cellStyle name="Финансовый 6 2 12 2 2 2 5" xfId="20548"/>
    <cellStyle name="Финансовый 6 2 12 2 2 2 6" xfId="25610"/>
    <cellStyle name="Финансовый 6 2 12 2 2 2 7" xfId="34811"/>
    <cellStyle name="Финансовый 6 2 12 2 2 2 8" xfId="43739"/>
    <cellStyle name="Финансовый 6 2 12 2 2 2 9" xfId="52659"/>
    <cellStyle name="Финансовый 6 2 12 2 2 3" xfId="8748"/>
    <cellStyle name="Финансовый 6 2 12 2 2 3 2" xfId="8749"/>
    <cellStyle name="Финансовый 6 2 12 2 2 3 2 2" xfId="28144"/>
    <cellStyle name="Финансовый 6 2 12 2 2 3 2 3" xfId="37340"/>
    <cellStyle name="Финансовый 6 2 12 2 2 3 2 4" xfId="46268"/>
    <cellStyle name="Финансовый 6 2 12 2 2 3 2 5" xfId="55188"/>
    <cellStyle name="Финансовый 6 2 12 2 2 3 3" xfId="15357"/>
    <cellStyle name="Финансовый 6 2 12 2 2 3 4" xfId="19217"/>
    <cellStyle name="Финансовый 6 2 12 2 2 3 5" xfId="24279"/>
    <cellStyle name="Финансовый 6 2 12 2 2 3 6" xfId="33482"/>
    <cellStyle name="Финансовый 6 2 12 2 2 3 7" xfId="42408"/>
    <cellStyle name="Финансовый 6 2 12 2 2 3 8" xfId="51328"/>
    <cellStyle name="Финансовый 6 2 12 2 2 4" xfId="8750"/>
    <cellStyle name="Финансовый 6 2 12 2 2 4 2" xfId="30672"/>
    <cellStyle name="Финансовый 6 2 12 2 2 4 3" xfId="39868"/>
    <cellStyle name="Финансовый 6 2 12 2 2 4 4" xfId="48796"/>
    <cellStyle name="Финансовый 6 2 12 2 2 4 5" xfId="57716"/>
    <cellStyle name="Финансовый 6 2 12 2 2 5" xfId="8751"/>
    <cellStyle name="Финансовый 6 2 12 2 2 5 2" xfId="26811"/>
    <cellStyle name="Финансовый 6 2 12 2 2 5 3" xfId="36008"/>
    <cellStyle name="Финансовый 6 2 12 2 2 5 4" xfId="44936"/>
    <cellStyle name="Финансовый 6 2 12 2 2 5 5" xfId="53856"/>
    <cellStyle name="Финансовый 6 2 12 2 2 6" xfId="14026"/>
    <cellStyle name="Финансовый 6 2 12 2 2 7" xfId="17885"/>
    <cellStyle name="Финансовый 6 2 12 2 2 8" xfId="21745"/>
    <cellStyle name="Финансовый 6 2 12 2 2 9" xfId="11373"/>
    <cellStyle name="Финансовый 6 2 12 2 3" xfId="8752"/>
    <cellStyle name="Финансовый 6 2 12 2 3 2" xfId="8753"/>
    <cellStyle name="Финансовый 6 2 12 2 3 2 2" xfId="28877"/>
    <cellStyle name="Финансовый 6 2 12 2 3 2 3" xfId="38073"/>
    <cellStyle name="Финансовый 6 2 12 2 3 2 4" xfId="47001"/>
    <cellStyle name="Финансовый 6 2 12 2 3 2 5" xfId="55921"/>
    <cellStyle name="Финансовый 6 2 12 2 3 3" xfId="12231"/>
    <cellStyle name="Финансовый 6 2 12 2 3 4" xfId="16090"/>
    <cellStyle name="Финансовый 6 2 12 2 3 5" xfId="19950"/>
    <cellStyle name="Финансовый 6 2 12 2 3 6" xfId="25012"/>
    <cellStyle name="Финансовый 6 2 12 2 3 7" xfId="34213"/>
    <cellStyle name="Финансовый 6 2 12 2 3 8" xfId="43141"/>
    <cellStyle name="Финансовый 6 2 12 2 3 9" xfId="52061"/>
    <cellStyle name="Финансовый 6 2 12 2 4" xfId="8754"/>
    <cellStyle name="Финансовый 6 2 12 2 4 2" xfId="8755"/>
    <cellStyle name="Финансовый 6 2 12 2 4 2 2" xfId="27546"/>
    <cellStyle name="Финансовый 6 2 12 2 4 2 3" xfId="36742"/>
    <cellStyle name="Финансовый 6 2 12 2 4 2 4" xfId="45670"/>
    <cellStyle name="Финансовый 6 2 12 2 4 2 5" xfId="54590"/>
    <cellStyle name="Финансовый 6 2 12 2 4 3" xfId="14759"/>
    <cellStyle name="Финансовый 6 2 12 2 4 4" xfId="18619"/>
    <cellStyle name="Финансовый 6 2 12 2 4 5" xfId="23681"/>
    <cellStyle name="Финансовый 6 2 12 2 4 6" xfId="32885"/>
    <cellStyle name="Финансовый 6 2 12 2 4 7" xfId="41810"/>
    <cellStyle name="Финансовый 6 2 12 2 4 8" xfId="50730"/>
    <cellStyle name="Финансовый 6 2 12 2 5" xfId="8756"/>
    <cellStyle name="Финансовый 6 2 12 2 5 2" xfId="30073"/>
    <cellStyle name="Финансовый 6 2 12 2 5 3" xfId="39269"/>
    <cellStyle name="Финансовый 6 2 12 2 5 4" xfId="48197"/>
    <cellStyle name="Финансовый 6 2 12 2 5 5" xfId="57117"/>
    <cellStyle name="Финансовый 6 2 12 2 6" xfId="8757"/>
    <cellStyle name="Финансовый 6 2 12 2 6 2" xfId="26212"/>
    <cellStyle name="Финансовый 6 2 12 2 6 3" xfId="35409"/>
    <cellStyle name="Финансовый 6 2 12 2 6 4" xfId="44337"/>
    <cellStyle name="Финансовый 6 2 12 2 6 5" xfId="53257"/>
    <cellStyle name="Финансовый 6 2 12 2 7" xfId="13427"/>
    <cellStyle name="Финансовый 6 2 12 2 8" xfId="17286"/>
    <cellStyle name="Финансовый 6 2 12 2 9" xfId="21146"/>
    <cellStyle name="Финансовый 6 2 12 3" xfId="8758"/>
    <cellStyle name="Финансовый 6 2 12 3 10" xfId="22648"/>
    <cellStyle name="Финансовый 6 2 12 3 11" xfId="32075"/>
    <cellStyle name="Финансовый 6 2 12 3 12" xfId="40777"/>
    <cellStyle name="Финансовый 6 2 12 3 13" xfId="49697"/>
    <cellStyle name="Финансовый 6 2 12 3 2" xfId="8759"/>
    <cellStyle name="Финансовый 6 2 12 3 2 2" xfId="8760"/>
    <cellStyle name="Финансовый 6 2 12 3 2 2 2" xfId="29176"/>
    <cellStyle name="Финансовый 6 2 12 3 2 2 3" xfId="38372"/>
    <cellStyle name="Финансовый 6 2 12 3 2 2 4" xfId="47300"/>
    <cellStyle name="Финансовый 6 2 12 3 2 2 5" xfId="56220"/>
    <cellStyle name="Финансовый 6 2 12 3 2 3" xfId="12530"/>
    <cellStyle name="Финансовый 6 2 12 3 2 4" xfId="16389"/>
    <cellStyle name="Финансовый 6 2 12 3 2 5" xfId="20249"/>
    <cellStyle name="Финансовый 6 2 12 3 2 6" xfId="25311"/>
    <cellStyle name="Финансовый 6 2 12 3 2 7" xfId="34512"/>
    <cellStyle name="Финансовый 6 2 12 3 2 8" xfId="43440"/>
    <cellStyle name="Финансовый 6 2 12 3 2 9" xfId="52360"/>
    <cellStyle name="Финансовый 6 2 12 3 3" xfId="8761"/>
    <cellStyle name="Финансовый 6 2 12 3 3 2" xfId="8762"/>
    <cellStyle name="Финансовый 6 2 12 3 3 2 2" xfId="27845"/>
    <cellStyle name="Финансовый 6 2 12 3 3 2 3" xfId="37041"/>
    <cellStyle name="Финансовый 6 2 12 3 3 2 4" xfId="45969"/>
    <cellStyle name="Финансовый 6 2 12 3 3 2 5" xfId="54889"/>
    <cellStyle name="Финансовый 6 2 12 3 3 3" xfId="15058"/>
    <cellStyle name="Финансовый 6 2 12 3 3 4" xfId="18918"/>
    <cellStyle name="Финансовый 6 2 12 3 3 5" xfId="23980"/>
    <cellStyle name="Финансовый 6 2 12 3 3 6" xfId="33183"/>
    <cellStyle name="Финансовый 6 2 12 3 3 7" xfId="42109"/>
    <cellStyle name="Финансовый 6 2 12 3 3 8" xfId="51029"/>
    <cellStyle name="Финансовый 6 2 12 3 4" xfId="8763"/>
    <cellStyle name="Финансовый 6 2 12 3 4 2" xfId="30373"/>
    <cellStyle name="Финансовый 6 2 12 3 4 3" xfId="39569"/>
    <cellStyle name="Финансовый 6 2 12 3 4 4" xfId="48497"/>
    <cellStyle name="Финансовый 6 2 12 3 4 5" xfId="57417"/>
    <cellStyle name="Финансовый 6 2 12 3 5" xfId="8764"/>
    <cellStyle name="Финансовый 6 2 12 3 5 2" xfId="26512"/>
    <cellStyle name="Финансовый 6 2 12 3 5 3" xfId="35709"/>
    <cellStyle name="Финансовый 6 2 12 3 5 4" xfId="44637"/>
    <cellStyle name="Финансовый 6 2 12 3 5 5" xfId="53557"/>
    <cellStyle name="Финансовый 6 2 12 3 6" xfId="13727"/>
    <cellStyle name="Финансовый 6 2 12 3 7" xfId="17586"/>
    <cellStyle name="Финансовый 6 2 12 3 8" xfId="21446"/>
    <cellStyle name="Финансовый 6 2 12 3 9" xfId="11086"/>
    <cellStyle name="Финансовый 6 2 12 4" xfId="8765"/>
    <cellStyle name="Финансовый 6 2 12 4 2" xfId="8766"/>
    <cellStyle name="Финансовый 6 2 12 4 2 2" xfId="28578"/>
    <cellStyle name="Финансовый 6 2 12 4 2 3" xfId="37774"/>
    <cellStyle name="Финансовый 6 2 12 4 2 4" xfId="46702"/>
    <cellStyle name="Финансовый 6 2 12 4 2 5" xfId="55622"/>
    <cellStyle name="Финансовый 6 2 12 4 3" xfId="11932"/>
    <cellStyle name="Финансовый 6 2 12 4 4" xfId="15791"/>
    <cellStyle name="Финансовый 6 2 12 4 5" xfId="19651"/>
    <cellStyle name="Финансовый 6 2 12 4 6" xfId="24713"/>
    <cellStyle name="Финансовый 6 2 12 4 7" xfId="33914"/>
    <cellStyle name="Финансовый 6 2 12 4 8" xfId="42842"/>
    <cellStyle name="Финансовый 6 2 12 4 9" xfId="51762"/>
    <cellStyle name="Финансовый 6 2 12 5" xfId="8767"/>
    <cellStyle name="Финансовый 6 2 12 5 2" xfId="8768"/>
    <cellStyle name="Финансовый 6 2 12 5 2 2" xfId="27247"/>
    <cellStyle name="Финансовый 6 2 12 5 2 3" xfId="36443"/>
    <cellStyle name="Финансовый 6 2 12 5 2 4" xfId="45371"/>
    <cellStyle name="Финансовый 6 2 12 5 2 5" xfId="54291"/>
    <cellStyle name="Финансовый 6 2 12 5 3" xfId="14460"/>
    <cellStyle name="Финансовый 6 2 12 5 4" xfId="18320"/>
    <cellStyle name="Финансовый 6 2 12 5 5" xfId="23382"/>
    <cellStyle name="Финансовый 6 2 12 5 6" xfId="32586"/>
    <cellStyle name="Финансовый 6 2 12 5 7" xfId="41511"/>
    <cellStyle name="Финансовый 6 2 12 5 8" xfId="50431"/>
    <cellStyle name="Финансовый 6 2 12 6" xfId="8769"/>
    <cellStyle name="Финансовый 6 2 12 6 2" xfId="29774"/>
    <cellStyle name="Финансовый 6 2 12 6 3" xfId="38970"/>
    <cellStyle name="Финансовый 6 2 12 6 4" xfId="47898"/>
    <cellStyle name="Финансовый 6 2 12 6 5" xfId="56818"/>
    <cellStyle name="Финансовый 6 2 12 7" xfId="8770"/>
    <cellStyle name="Финансовый 6 2 12 7 2" xfId="25913"/>
    <cellStyle name="Финансовый 6 2 12 7 3" xfId="35110"/>
    <cellStyle name="Финансовый 6 2 12 7 4" xfId="44038"/>
    <cellStyle name="Финансовый 6 2 12 7 5" xfId="52958"/>
    <cellStyle name="Финансовый 6 2 12 8" xfId="13128"/>
    <cellStyle name="Финансовый 6 2 12 9" xfId="16987"/>
    <cellStyle name="Финансовый 6 2 13" xfId="8771"/>
    <cellStyle name="Финансовый 6 2 13 10" xfId="20889"/>
    <cellStyle name="Финансовый 6 2 13 11" xfId="10595"/>
    <cellStyle name="Финансовый 6 2 13 12" xfId="22090"/>
    <cellStyle name="Финансовый 6 2 13 13" xfId="32076"/>
    <cellStyle name="Финансовый 6 2 13 14" xfId="40220"/>
    <cellStyle name="Финансовый 6 2 13 15" xfId="49140"/>
    <cellStyle name="Финансовый 6 2 13 2" xfId="8772"/>
    <cellStyle name="Финансовый 6 2 13 2 10" xfId="10894"/>
    <cellStyle name="Финансовый 6 2 13 2 11" xfId="22390"/>
    <cellStyle name="Финансовый 6 2 13 2 12" xfId="32077"/>
    <cellStyle name="Финансовый 6 2 13 2 13" xfId="40519"/>
    <cellStyle name="Финансовый 6 2 13 2 14" xfId="49439"/>
    <cellStyle name="Финансовый 6 2 13 2 2" xfId="8773"/>
    <cellStyle name="Финансовый 6 2 13 2 2 10" xfId="22989"/>
    <cellStyle name="Финансовый 6 2 13 2 2 11" xfId="32078"/>
    <cellStyle name="Финансовый 6 2 13 2 2 12" xfId="41118"/>
    <cellStyle name="Финансовый 6 2 13 2 2 13" xfId="50038"/>
    <cellStyle name="Финансовый 6 2 13 2 2 2" xfId="8774"/>
    <cellStyle name="Финансовый 6 2 13 2 2 2 2" xfId="8775"/>
    <cellStyle name="Финансовый 6 2 13 2 2 2 2 2" xfId="29517"/>
    <cellStyle name="Финансовый 6 2 13 2 2 2 2 3" xfId="38713"/>
    <cellStyle name="Финансовый 6 2 13 2 2 2 2 4" xfId="47641"/>
    <cellStyle name="Финансовый 6 2 13 2 2 2 2 5" xfId="56561"/>
    <cellStyle name="Финансовый 6 2 13 2 2 2 3" xfId="12871"/>
    <cellStyle name="Финансовый 6 2 13 2 2 2 4" xfId="16730"/>
    <cellStyle name="Финансовый 6 2 13 2 2 2 5" xfId="20590"/>
    <cellStyle name="Финансовый 6 2 13 2 2 2 6" xfId="25652"/>
    <cellStyle name="Финансовый 6 2 13 2 2 2 7" xfId="34853"/>
    <cellStyle name="Финансовый 6 2 13 2 2 2 8" xfId="43781"/>
    <cellStyle name="Финансовый 6 2 13 2 2 2 9" xfId="52701"/>
    <cellStyle name="Финансовый 6 2 13 2 2 3" xfId="8776"/>
    <cellStyle name="Финансовый 6 2 13 2 2 3 2" xfId="8777"/>
    <cellStyle name="Финансовый 6 2 13 2 2 3 2 2" xfId="28186"/>
    <cellStyle name="Финансовый 6 2 13 2 2 3 2 3" xfId="37382"/>
    <cellStyle name="Финансовый 6 2 13 2 2 3 2 4" xfId="46310"/>
    <cellStyle name="Финансовый 6 2 13 2 2 3 2 5" xfId="55230"/>
    <cellStyle name="Финансовый 6 2 13 2 2 3 3" xfId="15399"/>
    <cellStyle name="Финансовый 6 2 13 2 2 3 4" xfId="19259"/>
    <cellStyle name="Финансовый 6 2 13 2 2 3 5" xfId="24321"/>
    <cellStyle name="Финансовый 6 2 13 2 2 3 6" xfId="33524"/>
    <cellStyle name="Финансовый 6 2 13 2 2 3 7" xfId="42450"/>
    <cellStyle name="Финансовый 6 2 13 2 2 3 8" xfId="51370"/>
    <cellStyle name="Финансовый 6 2 13 2 2 4" xfId="8778"/>
    <cellStyle name="Финансовый 6 2 13 2 2 4 2" xfId="30714"/>
    <cellStyle name="Финансовый 6 2 13 2 2 4 3" xfId="39910"/>
    <cellStyle name="Финансовый 6 2 13 2 2 4 4" xfId="48838"/>
    <cellStyle name="Финансовый 6 2 13 2 2 4 5" xfId="57758"/>
    <cellStyle name="Финансовый 6 2 13 2 2 5" xfId="8779"/>
    <cellStyle name="Финансовый 6 2 13 2 2 5 2" xfId="26853"/>
    <cellStyle name="Финансовый 6 2 13 2 2 5 3" xfId="36050"/>
    <cellStyle name="Финансовый 6 2 13 2 2 5 4" xfId="44978"/>
    <cellStyle name="Финансовый 6 2 13 2 2 5 5" xfId="53898"/>
    <cellStyle name="Финансовый 6 2 13 2 2 6" xfId="14068"/>
    <cellStyle name="Финансовый 6 2 13 2 2 7" xfId="17927"/>
    <cellStyle name="Финансовый 6 2 13 2 2 8" xfId="21787"/>
    <cellStyle name="Финансовый 6 2 13 2 2 9" xfId="11415"/>
    <cellStyle name="Финансовый 6 2 13 2 3" xfId="8780"/>
    <cellStyle name="Финансовый 6 2 13 2 3 2" xfId="8781"/>
    <cellStyle name="Финансовый 6 2 13 2 3 2 2" xfId="28919"/>
    <cellStyle name="Финансовый 6 2 13 2 3 2 3" xfId="38115"/>
    <cellStyle name="Финансовый 6 2 13 2 3 2 4" xfId="47043"/>
    <cellStyle name="Финансовый 6 2 13 2 3 2 5" xfId="55963"/>
    <cellStyle name="Финансовый 6 2 13 2 3 3" xfId="12273"/>
    <cellStyle name="Финансовый 6 2 13 2 3 4" xfId="16132"/>
    <cellStyle name="Финансовый 6 2 13 2 3 5" xfId="19992"/>
    <cellStyle name="Финансовый 6 2 13 2 3 6" xfId="25054"/>
    <cellStyle name="Финансовый 6 2 13 2 3 7" xfId="34255"/>
    <cellStyle name="Финансовый 6 2 13 2 3 8" xfId="43183"/>
    <cellStyle name="Финансовый 6 2 13 2 3 9" xfId="52103"/>
    <cellStyle name="Финансовый 6 2 13 2 4" xfId="8782"/>
    <cellStyle name="Финансовый 6 2 13 2 4 2" xfId="8783"/>
    <cellStyle name="Финансовый 6 2 13 2 4 2 2" xfId="27588"/>
    <cellStyle name="Финансовый 6 2 13 2 4 2 3" xfId="36784"/>
    <cellStyle name="Финансовый 6 2 13 2 4 2 4" xfId="45712"/>
    <cellStyle name="Финансовый 6 2 13 2 4 2 5" xfId="54632"/>
    <cellStyle name="Финансовый 6 2 13 2 4 3" xfId="14801"/>
    <cellStyle name="Финансовый 6 2 13 2 4 4" xfId="18661"/>
    <cellStyle name="Финансовый 6 2 13 2 4 5" xfId="23723"/>
    <cellStyle name="Финансовый 6 2 13 2 4 6" xfId="32927"/>
    <cellStyle name="Финансовый 6 2 13 2 4 7" xfId="41852"/>
    <cellStyle name="Финансовый 6 2 13 2 4 8" xfId="50772"/>
    <cellStyle name="Финансовый 6 2 13 2 5" xfId="8784"/>
    <cellStyle name="Финансовый 6 2 13 2 5 2" xfId="30115"/>
    <cellStyle name="Финансовый 6 2 13 2 5 3" xfId="39311"/>
    <cellStyle name="Финансовый 6 2 13 2 5 4" xfId="48239"/>
    <cellStyle name="Финансовый 6 2 13 2 5 5" xfId="57159"/>
    <cellStyle name="Финансовый 6 2 13 2 6" xfId="8785"/>
    <cellStyle name="Финансовый 6 2 13 2 6 2" xfId="26254"/>
    <cellStyle name="Финансовый 6 2 13 2 6 3" xfId="35451"/>
    <cellStyle name="Финансовый 6 2 13 2 6 4" xfId="44379"/>
    <cellStyle name="Финансовый 6 2 13 2 6 5" xfId="53299"/>
    <cellStyle name="Финансовый 6 2 13 2 7" xfId="13469"/>
    <cellStyle name="Финансовый 6 2 13 2 8" xfId="17328"/>
    <cellStyle name="Финансовый 6 2 13 2 9" xfId="21188"/>
    <cellStyle name="Финансовый 6 2 13 3" xfId="8786"/>
    <cellStyle name="Финансовый 6 2 13 3 10" xfId="22690"/>
    <cellStyle name="Финансовый 6 2 13 3 11" xfId="32079"/>
    <cellStyle name="Финансовый 6 2 13 3 12" xfId="40819"/>
    <cellStyle name="Финансовый 6 2 13 3 13" xfId="49739"/>
    <cellStyle name="Финансовый 6 2 13 3 2" xfId="8787"/>
    <cellStyle name="Финансовый 6 2 13 3 2 2" xfId="8788"/>
    <cellStyle name="Финансовый 6 2 13 3 2 2 2" xfId="29218"/>
    <cellStyle name="Финансовый 6 2 13 3 2 2 3" xfId="38414"/>
    <cellStyle name="Финансовый 6 2 13 3 2 2 4" xfId="47342"/>
    <cellStyle name="Финансовый 6 2 13 3 2 2 5" xfId="56262"/>
    <cellStyle name="Финансовый 6 2 13 3 2 3" xfId="12572"/>
    <cellStyle name="Финансовый 6 2 13 3 2 4" xfId="16431"/>
    <cellStyle name="Финансовый 6 2 13 3 2 5" xfId="20291"/>
    <cellStyle name="Финансовый 6 2 13 3 2 6" xfId="25353"/>
    <cellStyle name="Финансовый 6 2 13 3 2 7" xfId="34554"/>
    <cellStyle name="Финансовый 6 2 13 3 2 8" xfId="43482"/>
    <cellStyle name="Финансовый 6 2 13 3 2 9" xfId="52402"/>
    <cellStyle name="Финансовый 6 2 13 3 3" xfId="8789"/>
    <cellStyle name="Финансовый 6 2 13 3 3 2" xfId="8790"/>
    <cellStyle name="Финансовый 6 2 13 3 3 2 2" xfId="27887"/>
    <cellStyle name="Финансовый 6 2 13 3 3 2 3" xfId="37083"/>
    <cellStyle name="Финансовый 6 2 13 3 3 2 4" xfId="46011"/>
    <cellStyle name="Финансовый 6 2 13 3 3 2 5" xfId="54931"/>
    <cellStyle name="Финансовый 6 2 13 3 3 3" xfId="15100"/>
    <cellStyle name="Финансовый 6 2 13 3 3 4" xfId="18960"/>
    <cellStyle name="Финансовый 6 2 13 3 3 5" xfId="24022"/>
    <cellStyle name="Финансовый 6 2 13 3 3 6" xfId="33225"/>
    <cellStyle name="Финансовый 6 2 13 3 3 7" xfId="42151"/>
    <cellStyle name="Финансовый 6 2 13 3 3 8" xfId="51071"/>
    <cellStyle name="Финансовый 6 2 13 3 4" xfId="8791"/>
    <cellStyle name="Финансовый 6 2 13 3 4 2" xfId="30415"/>
    <cellStyle name="Финансовый 6 2 13 3 4 3" xfId="39611"/>
    <cellStyle name="Финансовый 6 2 13 3 4 4" xfId="48539"/>
    <cellStyle name="Финансовый 6 2 13 3 4 5" xfId="57459"/>
    <cellStyle name="Финансовый 6 2 13 3 5" xfId="8792"/>
    <cellStyle name="Финансовый 6 2 13 3 5 2" xfId="26554"/>
    <cellStyle name="Финансовый 6 2 13 3 5 3" xfId="35751"/>
    <cellStyle name="Финансовый 6 2 13 3 5 4" xfId="44679"/>
    <cellStyle name="Финансовый 6 2 13 3 5 5" xfId="53599"/>
    <cellStyle name="Финансовый 6 2 13 3 6" xfId="13769"/>
    <cellStyle name="Финансовый 6 2 13 3 7" xfId="17628"/>
    <cellStyle name="Финансовый 6 2 13 3 8" xfId="21488"/>
    <cellStyle name="Финансовый 6 2 13 3 9" xfId="11116"/>
    <cellStyle name="Финансовый 6 2 13 4" xfId="8793"/>
    <cellStyle name="Финансовый 6 2 13 4 2" xfId="8794"/>
    <cellStyle name="Финансовый 6 2 13 4 2 2" xfId="28620"/>
    <cellStyle name="Финансовый 6 2 13 4 2 3" xfId="37816"/>
    <cellStyle name="Финансовый 6 2 13 4 2 4" xfId="46744"/>
    <cellStyle name="Финансовый 6 2 13 4 2 5" xfId="55664"/>
    <cellStyle name="Финансовый 6 2 13 4 3" xfId="11974"/>
    <cellStyle name="Финансовый 6 2 13 4 4" xfId="15833"/>
    <cellStyle name="Финансовый 6 2 13 4 5" xfId="19693"/>
    <cellStyle name="Финансовый 6 2 13 4 6" xfId="24755"/>
    <cellStyle name="Финансовый 6 2 13 4 7" xfId="33956"/>
    <cellStyle name="Финансовый 6 2 13 4 8" xfId="42884"/>
    <cellStyle name="Финансовый 6 2 13 4 9" xfId="51804"/>
    <cellStyle name="Финансовый 6 2 13 5" xfId="8795"/>
    <cellStyle name="Финансовый 6 2 13 5 2" xfId="8796"/>
    <cellStyle name="Финансовый 6 2 13 5 2 2" xfId="27289"/>
    <cellStyle name="Финансовый 6 2 13 5 2 3" xfId="36485"/>
    <cellStyle name="Финансовый 6 2 13 5 2 4" xfId="45413"/>
    <cellStyle name="Финансовый 6 2 13 5 2 5" xfId="54333"/>
    <cellStyle name="Финансовый 6 2 13 5 3" xfId="14502"/>
    <cellStyle name="Финансовый 6 2 13 5 4" xfId="18362"/>
    <cellStyle name="Финансовый 6 2 13 5 5" xfId="23424"/>
    <cellStyle name="Финансовый 6 2 13 5 6" xfId="32628"/>
    <cellStyle name="Финансовый 6 2 13 5 7" xfId="41553"/>
    <cellStyle name="Финансовый 6 2 13 5 8" xfId="50473"/>
    <cellStyle name="Финансовый 6 2 13 6" xfId="8797"/>
    <cellStyle name="Финансовый 6 2 13 6 2" xfId="29816"/>
    <cellStyle name="Финансовый 6 2 13 6 3" xfId="39012"/>
    <cellStyle name="Финансовый 6 2 13 6 4" xfId="47940"/>
    <cellStyle name="Финансовый 6 2 13 6 5" xfId="56860"/>
    <cellStyle name="Финансовый 6 2 13 7" xfId="8798"/>
    <cellStyle name="Финансовый 6 2 13 7 2" xfId="25955"/>
    <cellStyle name="Финансовый 6 2 13 7 3" xfId="35152"/>
    <cellStyle name="Финансовый 6 2 13 7 4" xfId="44080"/>
    <cellStyle name="Финансовый 6 2 13 7 5" xfId="53000"/>
    <cellStyle name="Финансовый 6 2 13 8" xfId="13170"/>
    <cellStyle name="Финансовый 6 2 13 9" xfId="17029"/>
    <cellStyle name="Финансовый 6 2 14" xfId="8799"/>
    <cellStyle name="Финансовый 6 2 14 10" xfId="10639"/>
    <cellStyle name="Финансовый 6 2 14 11" xfId="22134"/>
    <cellStyle name="Финансовый 6 2 14 12" xfId="32080"/>
    <cellStyle name="Финансовый 6 2 14 13" xfId="40264"/>
    <cellStyle name="Финансовый 6 2 14 14" xfId="49184"/>
    <cellStyle name="Финансовый 6 2 14 2" xfId="8800"/>
    <cellStyle name="Финансовый 6 2 14 2 10" xfId="22734"/>
    <cellStyle name="Финансовый 6 2 14 2 11" xfId="32081"/>
    <cellStyle name="Финансовый 6 2 14 2 12" xfId="40863"/>
    <cellStyle name="Финансовый 6 2 14 2 13" xfId="49783"/>
    <cellStyle name="Финансовый 6 2 14 2 2" xfId="8801"/>
    <cellStyle name="Финансовый 6 2 14 2 2 2" xfId="8802"/>
    <cellStyle name="Финансовый 6 2 14 2 2 2 2" xfId="29262"/>
    <cellStyle name="Финансовый 6 2 14 2 2 2 3" xfId="38458"/>
    <cellStyle name="Финансовый 6 2 14 2 2 2 4" xfId="47386"/>
    <cellStyle name="Финансовый 6 2 14 2 2 2 5" xfId="56306"/>
    <cellStyle name="Финансовый 6 2 14 2 2 3" xfId="12616"/>
    <cellStyle name="Финансовый 6 2 14 2 2 4" xfId="16475"/>
    <cellStyle name="Финансовый 6 2 14 2 2 5" xfId="20335"/>
    <cellStyle name="Финансовый 6 2 14 2 2 6" xfId="25397"/>
    <cellStyle name="Финансовый 6 2 14 2 2 7" xfId="34598"/>
    <cellStyle name="Финансовый 6 2 14 2 2 8" xfId="43526"/>
    <cellStyle name="Финансовый 6 2 14 2 2 9" xfId="52446"/>
    <cellStyle name="Финансовый 6 2 14 2 3" xfId="8803"/>
    <cellStyle name="Финансовый 6 2 14 2 3 2" xfId="8804"/>
    <cellStyle name="Финансовый 6 2 14 2 3 2 2" xfId="27931"/>
    <cellStyle name="Финансовый 6 2 14 2 3 2 3" xfId="37127"/>
    <cellStyle name="Финансовый 6 2 14 2 3 2 4" xfId="46055"/>
    <cellStyle name="Финансовый 6 2 14 2 3 2 5" xfId="54975"/>
    <cellStyle name="Финансовый 6 2 14 2 3 3" xfId="15144"/>
    <cellStyle name="Финансовый 6 2 14 2 3 4" xfId="19004"/>
    <cellStyle name="Финансовый 6 2 14 2 3 5" xfId="24066"/>
    <cellStyle name="Финансовый 6 2 14 2 3 6" xfId="33269"/>
    <cellStyle name="Финансовый 6 2 14 2 3 7" xfId="42195"/>
    <cellStyle name="Финансовый 6 2 14 2 3 8" xfId="51115"/>
    <cellStyle name="Финансовый 6 2 14 2 4" xfId="8805"/>
    <cellStyle name="Финансовый 6 2 14 2 4 2" xfId="30459"/>
    <cellStyle name="Финансовый 6 2 14 2 4 3" xfId="39655"/>
    <cellStyle name="Финансовый 6 2 14 2 4 4" xfId="48583"/>
    <cellStyle name="Финансовый 6 2 14 2 4 5" xfId="57503"/>
    <cellStyle name="Финансовый 6 2 14 2 5" xfId="8806"/>
    <cellStyle name="Финансовый 6 2 14 2 5 2" xfId="26598"/>
    <cellStyle name="Финансовый 6 2 14 2 5 3" xfId="35795"/>
    <cellStyle name="Финансовый 6 2 14 2 5 4" xfId="44723"/>
    <cellStyle name="Финансовый 6 2 14 2 5 5" xfId="53643"/>
    <cellStyle name="Финансовый 6 2 14 2 6" xfId="13813"/>
    <cellStyle name="Финансовый 6 2 14 2 7" xfId="17672"/>
    <cellStyle name="Финансовый 6 2 14 2 8" xfId="21532"/>
    <cellStyle name="Финансовый 6 2 14 2 9" xfId="11160"/>
    <cellStyle name="Финансовый 6 2 14 3" xfId="8807"/>
    <cellStyle name="Финансовый 6 2 14 3 2" xfId="8808"/>
    <cellStyle name="Финансовый 6 2 14 3 2 2" xfId="28664"/>
    <cellStyle name="Финансовый 6 2 14 3 2 3" xfId="37860"/>
    <cellStyle name="Финансовый 6 2 14 3 2 4" xfId="46788"/>
    <cellStyle name="Финансовый 6 2 14 3 2 5" xfId="55708"/>
    <cellStyle name="Финансовый 6 2 14 3 3" xfId="12018"/>
    <cellStyle name="Финансовый 6 2 14 3 4" xfId="15877"/>
    <cellStyle name="Финансовый 6 2 14 3 5" xfId="19737"/>
    <cellStyle name="Финансовый 6 2 14 3 6" xfId="24799"/>
    <cellStyle name="Финансовый 6 2 14 3 7" xfId="34000"/>
    <cellStyle name="Финансовый 6 2 14 3 8" xfId="42928"/>
    <cellStyle name="Финансовый 6 2 14 3 9" xfId="51848"/>
    <cellStyle name="Финансовый 6 2 14 4" xfId="8809"/>
    <cellStyle name="Финансовый 6 2 14 4 2" xfId="8810"/>
    <cellStyle name="Финансовый 6 2 14 4 2 2" xfId="27333"/>
    <cellStyle name="Финансовый 6 2 14 4 2 3" xfId="36529"/>
    <cellStyle name="Финансовый 6 2 14 4 2 4" xfId="45457"/>
    <cellStyle name="Финансовый 6 2 14 4 2 5" xfId="54377"/>
    <cellStyle name="Финансовый 6 2 14 4 3" xfId="14546"/>
    <cellStyle name="Финансовый 6 2 14 4 4" xfId="18406"/>
    <cellStyle name="Финансовый 6 2 14 4 5" xfId="23468"/>
    <cellStyle name="Финансовый 6 2 14 4 6" xfId="32672"/>
    <cellStyle name="Финансовый 6 2 14 4 7" xfId="41597"/>
    <cellStyle name="Финансовый 6 2 14 4 8" xfId="50517"/>
    <cellStyle name="Финансовый 6 2 14 5" xfId="8811"/>
    <cellStyle name="Финансовый 6 2 14 5 2" xfId="29860"/>
    <cellStyle name="Финансовый 6 2 14 5 3" xfId="39056"/>
    <cellStyle name="Финансовый 6 2 14 5 4" xfId="47984"/>
    <cellStyle name="Финансовый 6 2 14 5 5" xfId="56904"/>
    <cellStyle name="Финансовый 6 2 14 6" xfId="8812"/>
    <cellStyle name="Финансовый 6 2 14 6 2" xfId="25999"/>
    <cellStyle name="Финансовый 6 2 14 6 3" xfId="35196"/>
    <cellStyle name="Финансовый 6 2 14 6 4" xfId="44124"/>
    <cellStyle name="Финансовый 6 2 14 6 5" xfId="53044"/>
    <cellStyle name="Финансовый 6 2 14 7" xfId="13214"/>
    <cellStyle name="Финансовый 6 2 14 8" xfId="17073"/>
    <cellStyle name="Финансовый 6 2 14 9" xfId="20933"/>
    <cellStyle name="Финансовый 6 2 15" xfId="8813"/>
    <cellStyle name="Финансовый 6 2 15 10" xfId="22435"/>
    <cellStyle name="Финансовый 6 2 15 11" xfId="32082"/>
    <cellStyle name="Финансовый 6 2 15 12" xfId="40564"/>
    <cellStyle name="Финансовый 6 2 15 13" xfId="49484"/>
    <cellStyle name="Финансовый 6 2 15 2" xfId="8814"/>
    <cellStyle name="Финансовый 6 2 15 2 2" xfId="8815"/>
    <cellStyle name="Финансовый 6 2 15 2 2 2" xfId="28365"/>
    <cellStyle name="Финансовый 6 2 15 2 2 3" xfId="37561"/>
    <cellStyle name="Финансовый 6 2 15 2 2 4" xfId="46489"/>
    <cellStyle name="Финансовый 6 2 15 2 2 5" xfId="55409"/>
    <cellStyle name="Финансовый 6 2 15 2 3" xfId="11719"/>
    <cellStyle name="Финансовый 6 2 15 2 4" xfId="15578"/>
    <cellStyle name="Финансовый 6 2 15 2 5" xfId="19438"/>
    <cellStyle name="Финансовый 6 2 15 2 6" xfId="24500"/>
    <cellStyle name="Финансовый 6 2 15 2 7" xfId="33702"/>
    <cellStyle name="Финансовый 6 2 15 2 8" xfId="42629"/>
    <cellStyle name="Финансовый 6 2 15 2 9" xfId="51549"/>
    <cellStyle name="Финансовый 6 2 15 3" xfId="8816"/>
    <cellStyle name="Финансовый 6 2 15 3 2" xfId="8817"/>
    <cellStyle name="Финансовый 6 2 15 3 2 2" xfId="27033"/>
    <cellStyle name="Финансовый 6 2 15 3 2 3" xfId="36230"/>
    <cellStyle name="Финансовый 6 2 15 3 2 4" xfId="45158"/>
    <cellStyle name="Финансовый 6 2 15 3 2 5" xfId="54078"/>
    <cellStyle name="Финансовый 6 2 15 3 3" xfId="14247"/>
    <cellStyle name="Финансовый 6 2 15 3 4" xfId="18107"/>
    <cellStyle name="Финансовый 6 2 15 3 5" xfId="23169"/>
    <cellStyle name="Финансовый 6 2 15 3 6" xfId="32374"/>
    <cellStyle name="Финансовый 6 2 15 3 7" xfId="41298"/>
    <cellStyle name="Финансовый 6 2 15 3 8" xfId="50218"/>
    <cellStyle name="Финансовый 6 2 15 4" xfId="8818"/>
    <cellStyle name="Финансовый 6 2 15 4 2" xfId="30160"/>
    <cellStyle name="Финансовый 6 2 15 4 3" xfId="39356"/>
    <cellStyle name="Финансовый 6 2 15 4 4" xfId="48284"/>
    <cellStyle name="Финансовый 6 2 15 4 5" xfId="57204"/>
    <cellStyle name="Финансовый 6 2 15 5" xfId="8819"/>
    <cellStyle name="Финансовый 6 2 15 5 2" xfId="26299"/>
    <cellStyle name="Финансовый 6 2 15 5 3" xfId="35496"/>
    <cellStyle name="Финансовый 6 2 15 5 4" xfId="44424"/>
    <cellStyle name="Финансовый 6 2 15 5 5" xfId="53344"/>
    <cellStyle name="Финансовый 6 2 15 6" xfId="13514"/>
    <cellStyle name="Финансовый 6 2 15 7" xfId="17373"/>
    <cellStyle name="Финансовый 6 2 15 8" xfId="21233"/>
    <cellStyle name="Финансовый 6 2 15 9" xfId="10331"/>
    <cellStyle name="Финансовый 6 2 16" xfId="8820"/>
    <cellStyle name="Финансовый 6 2 16 10" xfId="50816"/>
    <cellStyle name="Финансовый 6 2 16 2" xfId="8821"/>
    <cellStyle name="Финансовый 6 2 16 2 2" xfId="8822"/>
    <cellStyle name="Финансовый 6 2 16 2 2 2" xfId="28963"/>
    <cellStyle name="Финансовый 6 2 16 2 2 3" xfId="38159"/>
    <cellStyle name="Финансовый 6 2 16 2 2 4" xfId="47087"/>
    <cellStyle name="Финансовый 6 2 16 2 2 5" xfId="56007"/>
    <cellStyle name="Финансовый 6 2 16 2 3" xfId="12317"/>
    <cellStyle name="Финансовый 6 2 16 2 4" xfId="16176"/>
    <cellStyle name="Финансовый 6 2 16 2 5" xfId="20036"/>
    <cellStyle name="Финансовый 6 2 16 2 6" xfId="25098"/>
    <cellStyle name="Финансовый 6 2 16 2 7" xfId="34299"/>
    <cellStyle name="Финансовый 6 2 16 2 8" xfId="43227"/>
    <cellStyle name="Финансовый 6 2 16 2 9" xfId="52147"/>
    <cellStyle name="Финансовый 6 2 16 3" xfId="8823"/>
    <cellStyle name="Финансовый 6 2 16 3 2" xfId="27632"/>
    <cellStyle name="Финансовый 6 2 16 3 3" xfId="36828"/>
    <cellStyle name="Финансовый 6 2 16 3 4" xfId="45756"/>
    <cellStyle name="Финансовый 6 2 16 3 5" xfId="54676"/>
    <cellStyle name="Финансовый 6 2 16 4" xfId="11471"/>
    <cellStyle name="Финансовый 6 2 16 5" xfId="14845"/>
    <cellStyle name="Финансовый 6 2 16 6" xfId="18705"/>
    <cellStyle name="Финансовый 6 2 16 7" xfId="23767"/>
    <cellStyle name="Финансовый 6 2 16 8" xfId="32970"/>
    <cellStyle name="Финансовый 6 2 16 9" xfId="41896"/>
    <cellStyle name="Финансовый 6 2 17" xfId="8824"/>
    <cellStyle name="Финансовый 6 2 17 2" xfId="8825"/>
    <cellStyle name="Финансовый 6 2 17 2 2" xfId="28223"/>
    <cellStyle name="Финансовый 6 2 17 2 3" xfId="37419"/>
    <cellStyle name="Финансовый 6 2 17 2 4" xfId="46347"/>
    <cellStyle name="Финансовый 6 2 17 2 5" xfId="55267"/>
    <cellStyle name="Финансовый 6 2 17 3" xfId="11577"/>
    <cellStyle name="Финансовый 6 2 17 4" xfId="15436"/>
    <cellStyle name="Финансовый 6 2 17 5" xfId="19296"/>
    <cellStyle name="Финансовый 6 2 17 6" xfId="24358"/>
    <cellStyle name="Финансовый 6 2 17 7" xfId="33561"/>
    <cellStyle name="Финансовый 6 2 17 8" xfId="42487"/>
    <cellStyle name="Финансовый 6 2 17 9" xfId="51407"/>
    <cellStyle name="Финансовый 6 2 18" xfId="8826"/>
    <cellStyle name="Финансовый 6 2 18 2" xfId="8827"/>
    <cellStyle name="Финансовый 6 2 18 2 2" xfId="26891"/>
    <cellStyle name="Финансовый 6 2 18 2 3" xfId="36088"/>
    <cellStyle name="Финансовый 6 2 18 2 4" xfId="45016"/>
    <cellStyle name="Финансовый 6 2 18 2 5" xfId="53936"/>
    <cellStyle name="Финансовый 6 2 18 3" xfId="14105"/>
    <cellStyle name="Финансовый 6 2 18 4" xfId="17965"/>
    <cellStyle name="Финансовый 6 2 18 5" xfId="23027"/>
    <cellStyle name="Финансовый 6 2 18 6" xfId="32274"/>
    <cellStyle name="Финансовый 6 2 18 7" xfId="41156"/>
    <cellStyle name="Финансовый 6 2 18 8" xfId="50076"/>
    <cellStyle name="Финансовый 6 2 19" xfId="8828"/>
    <cellStyle name="Финансовый 6 2 19 2" xfId="29561"/>
    <cellStyle name="Финансовый 6 2 19 3" xfId="38757"/>
    <cellStyle name="Финансовый 6 2 19 4" xfId="47685"/>
    <cellStyle name="Финансовый 6 2 19 5" xfId="56605"/>
    <cellStyle name="Финансовый 6 2 2" xfId="8829"/>
    <cellStyle name="Финансовый 6 2 2 10" xfId="8830"/>
    <cellStyle name="Финансовый 6 2 2 10 10" xfId="20848"/>
    <cellStyle name="Финансовый 6 2 2 10 11" xfId="10554"/>
    <cellStyle name="Финансовый 6 2 2 10 12" xfId="22049"/>
    <cellStyle name="Финансовый 6 2 2 10 13" xfId="32084"/>
    <cellStyle name="Финансовый 6 2 2 10 14" xfId="40179"/>
    <cellStyle name="Финансовый 6 2 2 10 15" xfId="49099"/>
    <cellStyle name="Финансовый 6 2 2 10 2" xfId="8831"/>
    <cellStyle name="Финансовый 6 2 2 10 2 10" xfId="10853"/>
    <cellStyle name="Финансовый 6 2 2 10 2 11" xfId="22348"/>
    <cellStyle name="Финансовый 6 2 2 10 2 12" xfId="32085"/>
    <cellStyle name="Финансовый 6 2 2 10 2 13" xfId="40478"/>
    <cellStyle name="Финансовый 6 2 2 10 2 14" xfId="49398"/>
    <cellStyle name="Финансовый 6 2 2 10 2 2" xfId="8832"/>
    <cellStyle name="Финансовый 6 2 2 10 2 2 10" xfId="22948"/>
    <cellStyle name="Финансовый 6 2 2 10 2 2 11" xfId="32086"/>
    <cellStyle name="Финансовый 6 2 2 10 2 2 12" xfId="41077"/>
    <cellStyle name="Финансовый 6 2 2 10 2 2 13" xfId="49997"/>
    <cellStyle name="Финансовый 6 2 2 10 2 2 2" xfId="8833"/>
    <cellStyle name="Финансовый 6 2 2 10 2 2 2 2" xfId="8834"/>
    <cellStyle name="Финансовый 6 2 2 10 2 2 2 2 2" xfId="29476"/>
    <cellStyle name="Финансовый 6 2 2 10 2 2 2 2 3" xfId="38672"/>
    <cellStyle name="Финансовый 6 2 2 10 2 2 2 2 4" xfId="47600"/>
    <cellStyle name="Финансовый 6 2 2 10 2 2 2 2 5" xfId="56520"/>
    <cellStyle name="Финансовый 6 2 2 10 2 2 2 3" xfId="12830"/>
    <cellStyle name="Финансовый 6 2 2 10 2 2 2 4" xfId="16689"/>
    <cellStyle name="Финансовый 6 2 2 10 2 2 2 5" xfId="20549"/>
    <cellStyle name="Финансовый 6 2 2 10 2 2 2 6" xfId="25611"/>
    <cellStyle name="Финансовый 6 2 2 10 2 2 2 7" xfId="34812"/>
    <cellStyle name="Финансовый 6 2 2 10 2 2 2 8" xfId="43740"/>
    <cellStyle name="Финансовый 6 2 2 10 2 2 2 9" xfId="52660"/>
    <cellStyle name="Финансовый 6 2 2 10 2 2 3" xfId="8835"/>
    <cellStyle name="Финансовый 6 2 2 10 2 2 3 2" xfId="8836"/>
    <cellStyle name="Финансовый 6 2 2 10 2 2 3 2 2" xfId="28145"/>
    <cellStyle name="Финансовый 6 2 2 10 2 2 3 2 3" xfId="37341"/>
    <cellStyle name="Финансовый 6 2 2 10 2 2 3 2 4" xfId="46269"/>
    <cellStyle name="Финансовый 6 2 2 10 2 2 3 2 5" xfId="55189"/>
    <cellStyle name="Финансовый 6 2 2 10 2 2 3 3" xfId="15358"/>
    <cellStyle name="Финансовый 6 2 2 10 2 2 3 4" xfId="19218"/>
    <cellStyle name="Финансовый 6 2 2 10 2 2 3 5" xfId="24280"/>
    <cellStyle name="Финансовый 6 2 2 10 2 2 3 6" xfId="33483"/>
    <cellStyle name="Финансовый 6 2 2 10 2 2 3 7" xfId="42409"/>
    <cellStyle name="Финансовый 6 2 2 10 2 2 3 8" xfId="51329"/>
    <cellStyle name="Финансовый 6 2 2 10 2 2 4" xfId="8837"/>
    <cellStyle name="Финансовый 6 2 2 10 2 2 4 2" xfId="30673"/>
    <cellStyle name="Финансовый 6 2 2 10 2 2 4 3" xfId="39869"/>
    <cellStyle name="Финансовый 6 2 2 10 2 2 4 4" xfId="48797"/>
    <cellStyle name="Финансовый 6 2 2 10 2 2 4 5" xfId="57717"/>
    <cellStyle name="Финансовый 6 2 2 10 2 2 5" xfId="8838"/>
    <cellStyle name="Финансовый 6 2 2 10 2 2 5 2" xfId="26812"/>
    <cellStyle name="Финансовый 6 2 2 10 2 2 5 3" xfId="36009"/>
    <cellStyle name="Финансовый 6 2 2 10 2 2 5 4" xfId="44937"/>
    <cellStyle name="Финансовый 6 2 2 10 2 2 5 5" xfId="53857"/>
    <cellStyle name="Финансовый 6 2 2 10 2 2 6" xfId="14027"/>
    <cellStyle name="Финансовый 6 2 2 10 2 2 7" xfId="17886"/>
    <cellStyle name="Финансовый 6 2 2 10 2 2 8" xfId="21746"/>
    <cellStyle name="Финансовый 6 2 2 10 2 2 9" xfId="11374"/>
    <cellStyle name="Финансовый 6 2 2 10 2 3" xfId="8839"/>
    <cellStyle name="Финансовый 6 2 2 10 2 3 2" xfId="8840"/>
    <cellStyle name="Финансовый 6 2 2 10 2 3 2 2" xfId="28878"/>
    <cellStyle name="Финансовый 6 2 2 10 2 3 2 3" xfId="38074"/>
    <cellStyle name="Финансовый 6 2 2 10 2 3 2 4" xfId="47002"/>
    <cellStyle name="Финансовый 6 2 2 10 2 3 2 5" xfId="55922"/>
    <cellStyle name="Финансовый 6 2 2 10 2 3 3" xfId="12232"/>
    <cellStyle name="Финансовый 6 2 2 10 2 3 4" xfId="16091"/>
    <cellStyle name="Финансовый 6 2 2 10 2 3 5" xfId="19951"/>
    <cellStyle name="Финансовый 6 2 2 10 2 3 6" xfId="25013"/>
    <cellStyle name="Финансовый 6 2 2 10 2 3 7" xfId="34214"/>
    <cellStyle name="Финансовый 6 2 2 10 2 3 8" xfId="43142"/>
    <cellStyle name="Финансовый 6 2 2 10 2 3 9" xfId="52062"/>
    <cellStyle name="Финансовый 6 2 2 10 2 4" xfId="8841"/>
    <cellStyle name="Финансовый 6 2 2 10 2 4 2" xfId="8842"/>
    <cellStyle name="Финансовый 6 2 2 10 2 4 2 2" xfId="27547"/>
    <cellStyle name="Финансовый 6 2 2 10 2 4 2 3" xfId="36743"/>
    <cellStyle name="Финансовый 6 2 2 10 2 4 2 4" xfId="45671"/>
    <cellStyle name="Финансовый 6 2 2 10 2 4 2 5" xfId="54591"/>
    <cellStyle name="Финансовый 6 2 2 10 2 4 3" xfId="14760"/>
    <cellStyle name="Финансовый 6 2 2 10 2 4 4" xfId="18620"/>
    <cellStyle name="Финансовый 6 2 2 10 2 4 5" xfId="23682"/>
    <cellStyle name="Финансовый 6 2 2 10 2 4 6" xfId="32886"/>
    <cellStyle name="Финансовый 6 2 2 10 2 4 7" xfId="41811"/>
    <cellStyle name="Финансовый 6 2 2 10 2 4 8" xfId="50731"/>
    <cellStyle name="Финансовый 6 2 2 10 2 5" xfId="8843"/>
    <cellStyle name="Финансовый 6 2 2 10 2 5 2" xfId="30074"/>
    <cellStyle name="Финансовый 6 2 2 10 2 5 3" xfId="39270"/>
    <cellStyle name="Финансовый 6 2 2 10 2 5 4" xfId="48198"/>
    <cellStyle name="Финансовый 6 2 2 10 2 5 5" xfId="57118"/>
    <cellStyle name="Финансовый 6 2 2 10 2 6" xfId="8844"/>
    <cellStyle name="Финансовый 6 2 2 10 2 6 2" xfId="26213"/>
    <cellStyle name="Финансовый 6 2 2 10 2 6 3" xfId="35410"/>
    <cellStyle name="Финансовый 6 2 2 10 2 6 4" xfId="44338"/>
    <cellStyle name="Финансовый 6 2 2 10 2 6 5" xfId="53258"/>
    <cellStyle name="Финансовый 6 2 2 10 2 7" xfId="13428"/>
    <cellStyle name="Финансовый 6 2 2 10 2 8" xfId="17287"/>
    <cellStyle name="Финансовый 6 2 2 10 2 9" xfId="21147"/>
    <cellStyle name="Финансовый 6 2 2 10 3" xfId="8845"/>
    <cellStyle name="Финансовый 6 2 2 10 3 10" xfId="22649"/>
    <cellStyle name="Финансовый 6 2 2 10 3 11" xfId="32087"/>
    <cellStyle name="Финансовый 6 2 2 10 3 12" xfId="40778"/>
    <cellStyle name="Финансовый 6 2 2 10 3 13" xfId="49698"/>
    <cellStyle name="Финансовый 6 2 2 10 3 2" xfId="8846"/>
    <cellStyle name="Финансовый 6 2 2 10 3 2 2" xfId="8847"/>
    <cellStyle name="Финансовый 6 2 2 10 3 2 2 2" xfId="29177"/>
    <cellStyle name="Финансовый 6 2 2 10 3 2 2 3" xfId="38373"/>
    <cellStyle name="Финансовый 6 2 2 10 3 2 2 4" xfId="47301"/>
    <cellStyle name="Финансовый 6 2 2 10 3 2 2 5" xfId="56221"/>
    <cellStyle name="Финансовый 6 2 2 10 3 2 3" xfId="12531"/>
    <cellStyle name="Финансовый 6 2 2 10 3 2 4" xfId="16390"/>
    <cellStyle name="Финансовый 6 2 2 10 3 2 5" xfId="20250"/>
    <cellStyle name="Финансовый 6 2 2 10 3 2 6" xfId="25312"/>
    <cellStyle name="Финансовый 6 2 2 10 3 2 7" xfId="34513"/>
    <cellStyle name="Финансовый 6 2 2 10 3 2 8" xfId="43441"/>
    <cellStyle name="Финансовый 6 2 2 10 3 2 9" xfId="52361"/>
    <cellStyle name="Финансовый 6 2 2 10 3 3" xfId="8848"/>
    <cellStyle name="Финансовый 6 2 2 10 3 3 2" xfId="8849"/>
    <cellStyle name="Финансовый 6 2 2 10 3 3 2 2" xfId="27846"/>
    <cellStyle name="Финансовый 6 2 2 10 3 3 2 3" xfId="37042"/>
    <cellStyle name="Финансовый 6 2 2 10 3 3 2 4" xfId="45970"/>
    <cellStyle name="Финансовый 6 2 2 10 3 3 2 5" xfId="54890"/>
    <cellStyle name="Финансовый 6 2 2 10 3 3 3" xfId="15059"/>
    <cellStyle name="Финансовый 6 2 2 10 3 3 4" xfId="18919"/>
    <cellStyle name="Финансовый 6 2 2 10 3 3 5" xfId="23981"/>
    <cellStyle name="Финансовый 6 2 2 10 3 3 6" xfId="33184"/>
    <cellStyle name="Финансовый 6 2 2 10 3 3 7" xfId="42110"/>
    <cellStyle name="Финансовый 6 2 2 10 3 3 8" xfId="51030"/>
    <cellStyle name="Финансовый 6 2 2 10 3 4" xfId="8850"/>
    <cellStyle name="Финансовый 6 2 2 10 3 4 2" xfId="30374"/>
    <cellStyle name="Финансовый 6 2 2 10 3 4 3" xfId="39570"/>
    <cellStyle name="Финансовый 6 2 2 10 3 4 4" xfId="48498"/>
    <cellStyle name="Финансовый 6 2 2 10 3 4 5" xfId="57418"/>
    <cellStyle name="Финансовый 6 2 2 10 3 5" xfId="8851"/>
    <cellStyle name="Финансовый 6 2 2 10 3 5 2" xfId="26513"/>
    <cellStyle name="Финансовый 6 2 2 10 3 5 3" xfId="35710"/>
    <cellStyle name="Финансовый 6 2 2 10 3 5 4" xfId="44638"/>
    <cellStyle name="Финансовый 6 2 2 10 3 5 5" xfId="53558"/>
    <cellStyle name="Финансовый 6 2 2 10 3 6" xfId="13728"/>
    <cellStyle name="Финансовый 6 2 2 10 3 7" xfId="17587"/>
    <cellStyle name="Финансовый 6 2 2 10 3 8" xfId="21447"/>
    <cellStyle name="Финансовый 6 2 2 10 3 9" xfId="11087"/>
    <cellStyle name="Финансовый 6 2 2 10 4" xfId="8852"/>
    <cellStyle name="Финансовый 6 2 2 10 4 2" xfId="8853"/>
    <cellStyle name="Финансовый 6 2 2 10 4 2 2" xfId="28579"/>
    <cellStyle name="Финансовый 6 2 2 10 4 2 3" xfId="37775"/>
    <cellStyle name="Финансовый 6 2 2 10 4 2 4" xfId="46703"/>
    <cellStyle name="Финансовый 6 2 2 10 4 2 5" xfId="55623"/>
    <cellStyle name="Финансовый 6 2 2 10 4 3" xfId="11933"/>
    <cellStyle name="Финансовый 6 2 2 10 4 4" xfId="15792"/>
    <cellStyle name="Финансовый 6 2 2 10 4 5" xfId="19652"/>
    <cellStyle name="Финансовый 6 2 2 10 4 6" xfId="24714"/>
    <cellStyle name="Финансовый 6 2 2 10 4 7" xfId="33915"/>
    <cellStyle name="Финансовый 6 2 2 10 4 8" xfId="42843"/>
    <cellStyle name="Финансовый 6 2 2 10 4 9" xfId="51763"/>
    <cellStyle name="Финансовый 6 2 2 10 5" xfId="8854"/>
    <cellStyle name="Финансовый 6 2 2 10 5 2" xfId="8855"/>
    <cellStyle name="Финансовый 6 2 2 10 5 2 2" xfId="27248"/>
    <cellStyle name="Финансовый 6 2 2 10 5 2 3" xfId="36444"/>
    <cellStyle name="Финансовый 6 2 2 10 5 2 4" xfId="45372"/>
    <cellStyle name="Финансовый 6 2 2 10 5 2 5" xfId="54292"/>
    <cellStyle name="Финансовый 6 2 2 10 5 3" xfId="14461"/>
    <cellStyle name="Финансовый 6 2 2 10 5 4" xfId="18321"/>
    <cellStyle name="Финансовый 6 2 2 10 5 5" xfId="23383"/>
    <cellStyle name="Финансовый 6 2 2 10 5 6" xfId="32587"/>
    <cellStyle name="Финансовый 6 2 2 10 5 7" xfId="41512"/>
    <cellStyle name="Финансовый 6 2 2 10 5 8" xfId="50432"/>
    <cellStyle name="Финансовый 6 2 2 10 6" xfId="8856"/>
    <cellStyle name="Финансовый 6 2 2 10 6 2" xfId="29775"/>
    <cellStyle name="Финансовый 6 2 2 10 6 3" xfId="38971"/>
    <cellStyle name="Финансовый 6 2 2 10 6 4" xfId="47899"/>
    <cellStyle name="Финансовый 6 2 2 10 6 5" xfId="56819"/>
    <cellStyle name="Финансовый 6 2 2 10 7" xfId="8857"/>
    <cellStyle name="Финансовый 6 2 2 10 7 2" xfId="25914"/>
    <cellStyle name="Финансовый 6 2 2 10 7 3" xfId="35111"/>
    <cellStyle name="Финансовый 6 2 2 10 7 4" xfId="44039"/>
    <cellStyle name="Финансовый 6 2 2 10 7 5" xfId="52959"/>
    <cellStyle name="Финансовый 6 2 2 10 8" xfId="13129"/>
    <cellStyle name="Финансовый 6 2 2 10 9" xfId="16988"/>
    <cellStyle name="Финансовый 6 2 2 11" xfId="8858"/>
    <cellStyle name="Финансовый 6 2 2 11 10" xfId="20849"/>
    <cellStyle name="Финансовый 6 2 2 11 11" xfId="10555"/>
    <cellStyle name="Финансовый 6 2 2 11 12" xfId="22050"/>
    <cellStyle name="Финансовый 6 2 2 11 13" xfId="32088"/>
    <cellStyle name="Финансовый 6 2 2 11 14" xfId="40180"/>
    <cellStyle name="Финансовый 6 2 2 11 15" xfId="49100"/>
    <cellStyle name="Финансовый 6 2 2 11 2" xfId="8859"/>
    <cellStyle name="Финансовый 6 2 2 11 2 10" xfId="10854"/>
    <cellStyle name="Финансовый 6 2 2 11 2 11" xfId="22349"/>
    <cellStyle name="Финансовый 6 2 2 11 2 12" xfId="32089"/>
    <cellStyle name="Финансовый 6 2 2 11 2 13" xfId="40479"/>
    <cellStyle name="Финансовый 6 2 2 11 2 14" xfId="49399"/>
    <cellStyle name="Финансовый 6 2 2 11 2 2" xfId="8860"/>
    <cellStyle name="Финансовый 6 2 2 11 2 2 10" xfId="22949"/>
    <cellStyle name="Финансовый 6 2 2 11 2 2 11" xfId="32090"/>
    <cellStyle name="Финансовый 6 2 2 11 2 2 12" xfId="41078"/>
    <cellStyle name="Финансовый 6 2 2 11 2 2 13" xfId="49998"/>
    <cellStyle name="Финансовый 6 2 2 11 2 2 2" xfId="8861"/>
    <cellStyle name="Финансовый 6 2 2 11 2 2 2 2" xfId="8862"/>
    <cellStyle name="Финансовый 6 2 2 11 2 2 2 2 2" xfId="29477"/>
    <cellStyle name="Финансовый 6 2 2 11 2 2 2 2 3" xfId="38673"/>
    <cellStyle name="Финансовый 6 2 2 11 2 2 2 2 4" xfId="47601"/>
    <cellStyle name="Финансовый 6 2 2 11 2 2 2 2 5" xfId="56521"/>
    <cellStyle name="Финансовый 6 2 2 11 2 2 2 3" xfId="12831"/>
    <cellStyle name="Финансовый 6 2 2 11 2 2 2 4" xfId="16690"/>
    <cellStyle name="Финансовый 6 2 2 11 2 2 2 5" xfId="20550"/>
    <cellStyle name="Финансовый 6 2 2 11 2 2 2 6" xfId="25612"/>
    <cellStyle name="Финансовый 6 2 2 11 2 2 2 7" xfId="34813"/>
    <cellStyle name="Финансовый 6 2 2 11 2 2 2 8" xfId="43741"/>
    <cellStyle name="Финансовый 6 2 2 11 2 2 2 9" xfId="52661"/>
    <cellStyle name="Финансовый 6 2 2 11 2 2 3" xfId="8863"/>
    <cellStyle name="Финансовый 6 2 2 11 2 2 3 2" xfId="8864"/>
    <cellStyle name="Финансовый 6 2 2 11 2 2 3 2 2" xfId="28146"/>
    <cellStyle name="Финансовый 6 2 2 11 2 2 3 2 3" xfId="37342"/>
    <cellStyle name="Финансовый 6 2 2 11 2 2 3 2 4" xfId="46270"/>
    <cellStyle name="Финансовый 6 2 2 11 2 2 3 2 5" xfId="55190"/>
    <cellStyle name="Финансовый 6 2 2 11 2 2 3 3" xfId="15359"/>
    <cellStyle name="Финансовый 6 2 2 11 2 2 3 4" xfId="19219"/>
    <cellStyle name="Финансовый 6 2 2 11 2 2 3 5" xfId="24281"/>
    <cellStyle name="Финансовый 6 2 2 11 2 2 3 6" xfId="33484"/>
    <cellStyle name="Финансовый 6 2 2 11 2 2 3 7" xfId="42410"/>
    <cellStyle name="Финансовый 6 2 2 11 2 2 3 8" xfId="51330"/>
    <cellStyle name="Финансовый 6 2 2 11 2 2 4" xfId="8865"/>
    <cellStyle name="Финансовый 6 2 2 11 2 2 4 2" xfId="30674"/>
    <cellStyle name="Финансовый 6 2 2 11 2 2 4 3" xfId="39870"/>
    <cellStyle name="Финансовый 6 2 2 11 2 2 4 4" xfId="48798"/>
    <cellStyle name="Финансовый 6 2 2 11 2 2 4 5" xfId="57718"/>
    <cellStyle name="Финансовый 6 2 2 11 2 2 5" xfId="8866"/>
    <cellStyle name="Финансовый 6 2 2 11 2 2 5 2" xfId="26813"/>
    <cellStyle name="Финансовый 6 2 2 11 2 2 5 3" xfId="36010"/>
    <cellStyle name="Финансовый 6 2 2 11 2 2 5 4" xfId="44938"/>
    <cellStyle name="Финансовый 6 2 2 11 2 2 5 5" xfId="53858"/>
    <cellStyle name="Финансовый 6 2 2 11 2 2 6" xfId="14028"/>
    <cellStyle name="Финансовый 6 2 2 11 2 2 7" xfId="17887"/>
    <cellStyle name="Финансовый 6 2 2 11 2 2 8" xfId="21747"/>
    <cellStyle name="Финансовый 6 2 2 11 2 2 9" xfId="11375"/>
    <cellStyle name="Финансовый 6 2 2 11 2 3" xfId="8867"/>
    <cellStyle name="Финансовый 6 2 2 11 2 3 2" xfId="8868"/>
    <cellStyle name="Финансовый 6 2 2 11 2 3 2 2" xfId="28879"/>
    <cellStyle name="Финансовый 6 2 2 11 2 3 2 3" xfId="38075"/>
    <cellStyle name="Финансовый 6 2 2 11 2 3 2 4" xfId="47003"/>
    <cellStyle name="Финансовый 6 2 2 11 2 3 2 5" xfId="55923"/>
    <cellStyle name="Финансовый 6 2 2 11 2 3 3" xfId="12233"/>
    <cellStyle name="Финансовый 6 2 2 11 2 3 4" xfId="16092"/>
    <cellStyle name="Финансовый 6 2 2 11 2 3 5" xfId="19952"/>
    <cellStyle name="Финансовый 6 2 2 11 2 3 6" xfId="25014"/>
    <cellStyle name="Финансовый 6 2 2 11 2 3 7" xfId="34215"/>
    <cellStyle name="Финансовый 6 2 2 11 2 3 8" xfId="43143"/>
    <cellStyle name="Финансовый 6 2 2 11 2 3 9" xfId="52063"/>
    <cellStyle name="Финансовый 6 2 2 11 2 4" xfId="8869"/>
    <cellStyle name="Финансовый 6 2 2 11 2 4 2" xfId="8870"/>
    <cellStyle name="Финансовый 6 2 2 11 2 4 2 2" xfId="27548"/>
    <cellStyle name="Финансовый 6 2 2 11 2 4 2 3" xfId="36744"/>
    <cellStyle name="Финансовый 6 2 2 11 2 4 2 4" xfId="45672"/>
    <cellStyle name="Финансовый 6 2 2 11 2 4 2 5" xfId="54592"/>
    <cellStyle name="Финансовый 6 2 2 11 2 4 3" xfId="14761"/>
    <cellStyle name="Финансовый 6 2 2 11 2 4 4" xfId="18621"/>
    <cellStyle name="Финансовый 6 2 2 11 2 4 5" xfId="23683"/>
    <cellStyle name="Финансовый 6 2 2 11 2 4 6" xfId="32887"/>
    <cellStyle name="Финансовый 6 2 2 11 2 4 7" xfId="41812"/>
    <cellStyle name="Финансовый 6 2 2 11 2 4 8" xfId="50732"/>
    <cellStyle name="Финансовый 6 2 2 11 2 5" xfId="8871"/>
    <cellStyle name="Финансовый 6 2 2 11 2 5 2" xfId="30075"/>
    <cellStyle name="Финансовый 6 2 2 11 2 5 3" xfId="39271"/>
    <cellStyle name="Финансовый 6 2 2 11 2 5 4" xfId="48199"/>
    <cellStyle name="Финансовый 6 2 2 11 2 5 5" xfId="57119"/>
    <cellStyle name="Финансовый 6 2 2 11 2 6" xfId="8872"/>
    <cellStyle name="Финансовый 6 2 2 11 2 6 2" xfId="26214"/>
    <cellStyle name="Финансовый 6 2 2 11 2 6 3" xfId="35411"/>
    <cellStyle name="Финансовый 6 2 2 11 2 6 4" xfId="44339"/>
    <cellStyle name="Финансовый 6 2 2 11 2 6 5" xfId="53259"/>
    <cellStyle name="Финансовый 6 2 2 11 2 7" xfId="13429"/>
    <cellStyle name="Финансовый 6 2 2 11 2 8" xfId="17288"/>
    <cellStyle name="Финансовый 6 2 2 11 2 9" xfId="21148"/>
    <cellStyle name="Финансовый 6 2 2 11 3" xfId="8873"/>
    <cellStyle name="Финансовый 6 2 2 11 3 10" xfId="22650"/>
    <cellStyle name="Финансовый 6 2 2 11 3 11" xfId="32091"/>
    <cellStyle name="Финансовый 6 2 2 11 3 12" xfId="40779"/>
    <cellStyle name="Финансовый 6 2 2 11 3 13" xfId="49699"/>
    <cellStyle name="Финансовый 6 2 2 11 3 2" xfId="8874"/>
    <cellStyle name="Финансовый 6 2 2 11 3 2 2" xfId="8875"/>
    <cellStyle name="Финансовый 6 2 2 11 3 2 2 2" xfId="29178"/>
    <cellStyle name="Финансовый 6 2 2 11 3 2 2 3" xfId="38374"/>
    <cellStyle name="Финансовый 6 2 2 11 3 2 2 4" xfId="47302"/>
    <cellStyle name="Финансовый 6 2 2 11 3 2 2 5" xfId="56222"/>
    <cellStyle name="Финансовый 6 2 2 11 3 2 3" xfId="12532"/>
    <cellStyle name="Финансовый 6 2 2 11 3 2 4" xfId="16391"/>
    <cellStyle name="Финансовый 6 2 2 11 3 2 5" xfId="20251"/>
    <cellStyle name="Финансовый 6 2 2 11 3 2 6" xfId="25313"/>
    <cellStyle name="Финансовый 6 2 2 11 3 2 7" xfId="34514"/>
    <cellStyle name="Финансовый 6 2 2 11 3 2 8" xfId="43442"/>
    <cellStyle name="Финансовый 6 2 2 11 3 2 9" xfId="52362"/>
    <cellStyle name="Финансовый 6 2 2 11 3 3" xfId="8876"/>
    <cellStyle name="Финансовый 6 2 2 11 3 3 2" xfId="8877"/>
    <cellStyle name="Финансовый 6 2 2 11 3 3 2 2" xfId="27847"/>
    <cellStyle name="Финансовый 6 2 2 11 3 3 2 3" xfId="37043"/>
    <cellStyle name="Финансовый 6 2 2 11 3 3 2 4" xfId="45971"/>
    <cellStyle name="Финансовый 6 2 2 11 3 3 2 5" xfId="54891"/>
    <cellStyle name="Финансовый 6 2 2 11 3 3 3" xfId="15060"/>
    <cellStyle name="Финансовый 6 2 2 11 3 3 4" xfId="18920"/>
    <cellStyle name="Финансовый 6 2 2 11 3 3 5" xfId="23982"/>
    <cellStyle name="Финансовый 6 2 2 11 3 3 6" xfId="33185"/>
    <cellStyle name="Финансовый 6 2 2 11 3 3 7" xfId="42111"/>
    <cellStyle name="Финансовый 6 2 2 11 3 3 8" xfId="51031"/>
    <cellStyle name="Финансовый 6 2 2 11 3 4" xfId="8878"/>
    <cellStyle name="Финансовый 6 2 2 11 3 4 2" xfId="30375"/>
    <cellStyle name="Финансовый 6 2 2 11 3 4 3" xfId="39571"/>
    <cellStyle name="Финансовый 6 2 2 11 3 4 4" xfId="48499"/>
    <cellStyle name="Финансовый 6 2 2 11 3 4 5" xfId="57419"/>
    <cellStyle name="Финансовый 6 2 2 11 3 5" xfId="8879"/>
    <cellStyle name="Финансовый 6 2 2 11 3 5 2" xfId="26514"/>
    <cellStyle name="Финансовый 6 2 2 11 3 5 3" xfId="35711"/>
    <cellStyle name="Финансовый 6 2 2 11 3 5 4" xfId="44639"/>
    <cellStyle name="Финансовый 6 2 2 11 3 5 5" xfId="53559"/>
    <cellStyle name="Финансовый 6 2 2 11 3 6" xfId="13729"/>
    <cellStyle name="Финансовый 6 2 2 11 3 7" xfId="17588"/>
    <cellStyle name="Финансовый 6 2 2 11 3 8" xfId="21448"/>
    <cellStyle name="Финансовый 6 2 2 11 3 9" xfId="11088"/>
    <cellStyle name="Финансовый 6 2 2 11 4" xfId="8880"/>
    <cellStyle name="Финансовый 6 2 2 11 4 2" xfId="8881"/>
    <cellStyle name="Финансовый 6 2 2 11 4 2 2" xfId="28580"/>
    <cellStyle name="Финансовый 6 2 2 11 4 2 3" xfId="37776"/>
    <cellStyle name="Финансовый 6 2 2 11 4 2 4" xfId="46704"/>
    <cellStyle name="Финансовый 6 2 2 11 4 2 5" xfId="55624"/>
    <cellStyle name="Финансовый 6 2 2 11 4 3" xfId="11934"/>
    <cellStyle name="Финансовый 6 2 2 11 4 4" xfId="15793"/>
    <cellStyle name="Финансовый 6 2 2 11 4 5" xfId="19653"/>
    <cellStyle name="Финансовый 6 2 2 11 4 6" xfId="24715"/>
    <cellStyle name="Финансовый 6 2 2 11 4 7" xfId="33916"/>
    <cellStyle name="Финансовый 6 2 2 11 4 8" xfId="42844"/>
    <cellStyle name="Финансовый 6 2 2 11 4 9" xfId="51764"/>
    <cellStyle name="Финансовый 6 2 2 11 5" xfId="8882"/>
    <cellStyle name="Финансовый 6 2 2 11 5 2" xfId="8883"/>
    <cellStyle name="Финансовый 6 2 2 11 5 2 2" xfId="27249"/>
    <cellStyle name="Финансовый 6 2 2 11 5 2 3" xfId="36445"/>
    <cellStyle name="Финансовый 6 2 2 11 5 2 4" xfId="45373"/>
    <cellStyle name="Финансовый 6 2 2 11 5 2 5" xfId="54293"/>
    <cellStyle name="Финансовый 6 2 2 11 5 3" xfId="14462"/>
    <cellStyle name="Финансовый 6 2 2 11 5 4" xfId="18322"/>
    <cellStyle name="Финансовый 6 2 2 11 5 5" xfId="23384"/>
    <cellStyle name="Финансовый 6 2 2 11 5 6" xfId="32588"/>
    <cellStyle name="Финансовый 6 2 2 11 5 7" xfId="41513"/>
    <cellStyle name="Финансовый 6 2 2 11 5 8" xfId="50433"/>
    <cellStyle name="Финансовый 6 2 2 11 6" xfId="8884"/>
    <cellStyle name="Финансовый 6 2 2 11 6 2" xfId="29776"/>
    <cellStyle name="Финансовый 6 2 2 11 6 3" xfId="38972"/>
    <cellStyle name="Финансовый 6 2 2 11 6 4" xfId="47900"/>
    <cellStyle name="Финансовый 6 2 2 11 6 5" xfId="56820"/>
    <cellStyle name="Финансовый 6 2 2 11 7" xfId="8885"/>
    <cellStyle name="Финансовый 6 2 2 11 7 2" xfId="25915"/>
    <cellStyle name="Финансовый 6 2 2 11 7 3" xfId="35112"/>
    <cellStyle name="Финансовый 6 2 2 11 7 4" xfId="44040"/>
    <cellStyle name="Финансовый 6 2 2 11 7 5" xfId="52960"/>
    <cellStyle name="Финансовый 6 2 2 11 8" xfId="13130"/>
    <cellStyle name="Финансовый 6 2 2 11 9" xfId="16989"/>
    <cellStyle name="Финансовый 6 2 2 12" xfId="8886"/>
    <cellStyle name="Финансовый 6 2 2 12 10" xfId="20900"/>
    <cellStyle name="Финансовый 6 2 2 12 11" xfId="10606"/>
    <cellStyle name="Финансовый 6 2 2 12 12" xfId="22101"/>
    <cellStyle name="Финансовый 6 2 2 12 13" xfId="32092"/>
    <cellStyle name="Финансовый 6 2 2 12 14" xfId="40231"/>
    <cellStyle name="Финансовый 6 2 2 12 15" xfId="49151"/>
    <cellStyle name="Финансовый 6 2 2 12 2" xfId="8887"/>
    <cellStyle name="Финансовый 6 2 2 12 2 10" xfId="10905"/>
    <cellStyle name="Финансовый 6 2 2 12 2 11" xfId="22401"/>
    <cellStyle name="Финансовый 6 2 2 12 2 12" xfId="32093"/>
    <cellStyle name="Финансовый 6 2 2 12 2 13" xfId="40530"/>
    <cellStyle name="Финансовый 6 2 2 12 2 14" xfId="49450"/>
    <cellStyle name="Финансовый 6 2 2 12 2 2" xfId="8888"/>
    <cellStyle name="Финансовый 6 2 2 12 2 2 10" xfId="23000"/>
    <cellStyle name="Финансовый 6 2 2 12 2 2 11" xfId="32094"/>
    <cellStyle name="Финансовый 6 2 2 12 2 2 12" xfId="41129"/>
    <cellStyle name="Финансовый 6 2 2 12 2 2 13" xfId="50049"/>
    <cellStyle name="Финансовый 6 2 2 12 2 2 2" xfId="8889"/>
    <cellStyle name="Финансовый 6 2 2 12 2 2 2 2" xfId="8890"/>
    <cellStyle name="Финансовый 6 2 2 12 2 2 2 2 2" xfId="29528"/>
    <cellStyle name="Финансовый 6 2 2 12 2 2 2 2 3" xfId="38724"/>
    <cellStyle name="Финансовый 6 2 2 12 2 2 2 2 4" xfId="47652"/>
    <cellStyle name="Финансовый 6 2 2 12 2 2 2 2 5" xfId="56572"/>
    <cellStyle name="Финансовый 6 2 2 12 2 2 2 3" xfId="12882"/>
    <cellStyle name="Финансовый 6 2 2 12 2 2 2 4" xfId="16741"/>
    <cellStyle name="Финансовый 6 2 2 12 2 2 2 5" xfId="20601"/>
    <cellStyle name="Финансовый 6 2 2 12 2 2 2 6" xfId="25663"/>
    <cellStyle name="Финансовый 6 2 2 12 2 2 2 7" xfId="34864"/>
    <cellStyle name="Финансовый 6 2 2 12 2 2 2 8" xfId="43792"/>
    <cellStyle name="Финансовый 6 2 2 12 2 2 2 9" xfId="52712"/>
    <cellStyle name="Финансовый 6 2 2 12 2 2 3" xfId="8891"/>
    <cellStyle name="Финансовый 6 2 2 12 2 2 3 2" xfId="8892"/>
    <cellStyle name="Финансовый 6 2 2 12 2 2 3 2 2" xfId="28197"/>
    <cellStyle name="Финансовый 6 2 2 12 2 2 3 2 3" xfId="37393"/>
    <cellStyle name="Финансовый 6 2 2 12 2 2 3 2 4" xfId="46321"/>
    <cellStyle name="Финансовый 6 2 2 12 2 2 3 2 5" xfId="55241"/>
    <cellStyle name="Финансовый 6 2 2 12 2 2 3 3" xfId="15410"/>
    <cellStyle name="Финансовый 6 2 2 12 2 2 3 4" xfId="19270"/>
    <cellStyle name="Финансовый 6 2 2 12 2 2 3 5" xfId="24332"/>
    <cellStyle name="Финансовый 6 2 2 12 2 2 3 6" xfId="33535"/>
    <cellStyle name="Финансовый 6 2 2 12 2 2 3 7" xfId="42461"/>
    <cellStyle name="Финансовый 6 2 2 12 2 2 3 8" xfId="51381"/>
    <cellStyle name="Финансовый 6 2 2 12 2 2 4" xfId="8893"/>
    <cellStyle name="Финансовый 6 2 2 12 2 2 4 2" xfId="30725"/>
    <cellStyle name="Финансовый 6 2 2 12 2 2 4 3" xfId="39921"/>
    <cellStyle name="Финансовый 6 2 2 12 2 2 4 4" xfId="48849"/>
    <cellStyle name="Финансовый 6 2 2 12 2 2 4 5" xfId="57769"/>
    <cellStyle name="Финансовый 6 2 2 12 2 2 5" xfId="8894"/>
    <cellStyle name="Финансовый 6 2 2 12 2 2 5 2" xfId="26864"/>
    <cellStyle name="Финансовый 6 2 2 12 2 2 5 3" xfId="36061"/>
    <cellStyle name="Финансовый 6 2 2 12 2 2 5 4" xfId="44989"/>
    <cellStyle name="Финансовый 6 2 2 12 2 2 5 5" xfId="53909"/>
    <cellStyle name="Финансовый 6 2 2 12 2 2 6" xfId="14079"/>
    <cellStyle name="Финансовый 6 2 2 12 2 2 7" xfId="17938"/>
    <cellStyle name="Финансовый 6 2 2 12 2 2 8" xfId="21798"/>
    <cellStyle name="Финансовый 6 2 2 12 2 2 9" xfId="11426"/>
    <cellStyle name="Финансовый 6 2 2 12 2 3" xfId="8895"/>
    <cellStyle name="Финансовый 6 2 2 12 2 3 2" xfId="8896"/>
    <cellStyle name="Финансовый 6 2 2 12 2 3 2 2" xfId="28930"/>
    <cellStyle name="Финансовый 6 2 2 12 2 3 2 3" xfId="38126"/>
    <cellStyle name="Финансовый 6 2 2 12 2 3 2 4" xfId="47054"/>
    <cellStyle name="Финансовый 6 2 2 12 2 3 2 5" xfId="55974"/>
    <cellStyle name="Финансовый 6 2 2 12 2 3 3" xfId="12284"/>
    <cellStyle name="Финансовый 6 2 2 12 2 3 4" xfId="16143"/>
    <cellStyle name="Финансовый 6 2 2 12 2 3 5" xfId="20003"/>
    <cellStyle name="Финансовый 6 2 2 12 2 3 6" xfId="25065"/>
    <cellStyle name="Финансовый 6 2 2 12 2 3 7" xfId="34266"/>
    <cellStyle name="Финансовый 6 2 2 12 2 3 8" xfId="43194"/>
    <cellStyle name="Финансовый 6 2 2 12 2 3 9" xfId="52114"/>
    <cellStyle name="Финансовый 6 2 2 12 2 4" xfId="8897"/>
    <cellStyle name="Финансовый 6 2 2 12 2 4 2" xfId="8898"/>
    <cellStyle name="Финансовый 6 2 2 12 2 4 2 2" xfId="27599"/>
    <cellStyle name="Финансовый 6 2 2 12 2 4 2 3" xfId="36795"/>
    <cellStyle name="Финансовый 6 2 2 12 2 4 2 4" xfId="45723"/>
    <cellStyle name="Финансовый 6 2 2 12 2 4 2 5" xfId="54643"/>
    <cellStyle name="Финансовый 6 2 2 12 2 4 3" xfId="14812"/>
    <cellStyle name="Финансовый 6 2 2 12 2 4 4" xfId="18672"/>
    <cellStyle name="Финансовый 6 2 2 12 2 4 5" xfId="23734"/>
    <cellStyle name="Финансовый 6 2 2 12 2 4 6" xfId="32938"/>
    <cellStyle name="Финансовый 6 2 2 12 2 4 7" xfId="41863"/>
    <cellStyle name="Финансовый 6 2 2 12 2 4 8" xfId="50783"/>
    <cellStyle name="Финансовый 6 2 2 12 2 5" xfId="8899"/>
    <cellStyle name="Финансовый 6 2 2 12 2 5 2" xfId="30126"/>
    <cellStyle name="Финансовый 6 2 2 12 2 5 3" xfId="39322"/>
    <cellStyle name="Финансовый 6 2 2 12 2 5 4" xfId="48250"/>
    <cellStyle name="Финансовый 6 2 2 12 2 5 5" xfId="57170"/>
    <cellStyle name="Финансовый 6 2 2 12 2 6" xfId="8900"/>
    <cellStyle name="Финансовый 6 2 2 12 2 6 2" xfId="26265"/>
    <cellStyle name="Финансовый 6 2 2 12 2 6 3" xfId="35462"/>
    <cellStyle name="Финансовый 6 2 2 12 2 6 4" xfId="44390"/>
    <cellStyle name="Финансовый 6 2 2 12 2 6 5" xfId="53310"/>
    <cellStyle name="Финансовый 6 2 2 12 2 7" xfId="13480"/>
    <cellStyle name="Финансовый 6 2 2 12 2 8" xfId="17339"/>
    <cellStyle name="Финансовый 6 2 2 12 2 9" xfId="21199"/>
    <cellStyle name="Финансовый 6 2 2 12 3" xfId="8901"/>
    <cellStyle name="Финансовый 6 2 2 12 3 10" xfId="22701"/>
    <cellStyle name="Финансовый 6 2 2 12 3 11" xfId="32095"/>
    <cellStyle name="Финансовый 6 2 2 12 3 12" xfId="40830"/>
    <cellStyle name="Финансовый 6 2 2 12 3 13" xfId="49750"/>
    <cellStyle name="Финансовый 6 2 2 12 3 2" xfId="8902"/>
    <cellStyle name="Финансовый 6 2 2 12 3 2 2" xfId="8903"/>
    <cellStyle name="Финансовый 6 2 2 12 3 2 2 2" xfId="29229"/>
    <cellStyle name="Финансовый 6 2 2 12 3 2 2 3" xfId="38425"/>
    <cellStyle name="Финансовый 6 2 2 12 3 2 2 4" xfId="47353"/>
    <cellStyle name="Финансовый 6 2 2 12 3 2 2 5" xfId="56273"/>
    <cellStyle name="Финансовый 6 2 2 12 3 2 3" xfId="12583"/>
    <cellStyle name="Финансовый 6 2 2 12 3 2 4" xfId="16442"/>
    <cellStyle name="Финансовый 6 2 2 12 3 2 5" xfId="20302"/>
    <cellStyle name="Финансовый 6 2 2 12 3 2 6" xfId="25364"/>
    <cellStyle name="Финансовый 6 2 2 12 3 2 7" xfId="34565"/>
    <cellStyle name="Финансовый 6 2 2 12 3 2 8" xfId="43493"/>
    <cellStyle name="Финансовый 6 2 2 12 3 2 9" xfId="52413"/>
    <cellStyle name="Финансовый 6 2 2 12 3 3" xfId="8904"/>
    <cellStyle name="Финансовый 6 2 2 12 3 3 2" xfId="8905"/>
    <cellStyle name="Финансовый 6 2 2 12 3 3 2 2" xfId="27898"/>
    <cellStyle name="Финансовый 6 2 2 12 3 3 2 3" xfId="37094"/>
    <cellStyle name="Финансовый 6 2 2 12 3 3 2 4" xfId="46022"/>
    <cellStyle name="Финансовый 6 2 2 12 3 3 2 5" xfId="54942"/>
    <cellStyle name="Финансовый 6 2 2 12 3 3 3" xfId="15111"/>
    <cellStyle name="Финансовый 6 2 2 12 3 3 4" xfId="18971"/>
    <cellStyle name="Финансовый 6 2 2 12 3 3 5" xfId="24033"/>
    <cellStyle name="Финансовый 6 2 2 12 3 3 6" xfId="33236"/>
    <cellStyle name="Финансовый 6 2 2 12 3 3 7" xfId="42162"/>
    <cellStyle name="Финансовый 6 2 2 12 3 3 8" xfId="51082"/>
    <cellStyle name="Финансовый 6 2 2 12 3 4" xfId="8906"/>
    <cellStyle name="Финансовый 6 2 2 12 3 4 2" xfId="30426"/>
    <cellStyle name="Финансовый 6 2 2 12 3 4 3" xfId="39622"/>
    <cellStyle name="Финансовый 6 2 2 12 3 4 4" xfId="48550"/>
    <cellStyle name="Финансовый 6 2 2 12 3 4 5" xfId="57470"/>
    <cellStyle name="Финансовый 6 2 2 12 3 5" xfId="8907"/>
    <cellStyle name="Финансовый 6 2 2 12 3 5 2" xfId="26565"/>
    <cellStyle name="Финансовый 6 2 2 12 3 5 3" xfId="35762"/>
    <cellStyle name="Финансовый 6 2 2 12 3 5 4" xfId="44690"/>
    <cellStyle name="Финансовый 6 2 2 12 3 5 5" xfId="53610"/>
    <cellStyle name="Финансовый 6 2 2 12 3 6" xfId="13780"/>
    <cellStyle name="Финансовый 6 2 2 12 3 7" xfId="17639"/>
    <cellStyle name="Финансовый 6 2 2 12 3 8" xfId="21499"/>
    <cellStyle name="Финансовый 6 2 2 12 3 9" xfId="11127"/>
    <cellStyle name="Финансовый 6 2 2 12 4" xfId="8908"/>
    <cellStyle name="Финансовый 6 2 2 12 4 2" xfId="8909"/>
    <cellStyle name="Финансовый 6 2 2 12 4 2 2" xfId="28631"/>
    <cellStyle name="Финансовый 6 2 2 12 4 2 3" xfId="37827"/>
    <cellStyle name="Финансовый 6 2 2 12 4 2 4" xfId="46755"/>
    <cellStyle name="Финансовый 6 2 2 12 4 2 5" xfId="55675"/>
    <cellStyle name="Финансовый 6 2 2 12 4 3" xfId="11985"/>
    <cellStyle name="Финансовый 6 2 2 12 4 4" xfId="15844"/>
    <cellStyle name="Финансовый 6 2 2 12 4 5" xfId="19704"/>
    <cellStyle name="Финансовый 6 2 2 12 4 6" xfId="24766"/>
    <cellStyle name="Финансовый 6 2 2 12 4 7" xfId="33967"/>
    <cellStyle name="Финансовый 6 2 2 12 4 8" xfId="42895"/>
    <cellStyle name="Финансовый 6 2 2 12 4 9" xfId="51815"/>
    <cellStyle name="Финансовый 6 2 2 12 5" xfId="8910"/>
    <cellStyle name="Финансовый 6 2 2 12 5 2" xfId="8911"/>
    <cellStyle name="Финансовый 6 2 2 12 5 2 2" xfId="27300"/>
    <cellStyle name="Финансовый 6 2 2 12 5 2 3" xfId="36496"/>
    <cellStyle name="Финансовый 6 2 2 12 5 2 4" xfId="45424"/>
    <cellStyle name="Финансовый 6 2 2 12 5 2 5" xfId="54344"/>
    <cellStyle name="Финансовый 6 2 2 12 5 3" xfId="14513"/>
    <cellStyle name="Финансовый 6 2 2 12 5 4" xfId="18373"/>
    <cellStyle name="Финансовый 6 2 2 12 5 5" xfId="23435"/>
    <cellStyle name="Финансовый 6 2 2 12 5 6" xfId="32639"/>
    <cellStyle name="Финансовый 6 2 2 12 5 7" xfId="41564"/>
    <cellStyle name="Финансовый 6 2 2 12 5 8" xfId="50484"/>
    <cellStyle name="Финансовый 6 2 2 12 6" xfId="8912"/>
    <cellStyle name="Финансовый 6 2 2 12 6 2" xfId="29827"/>
    <cellStyle name="Финансовый 6 2 2 12 6 3" xfId="39023"/>
    <cellStyle name="Финансовый 6 2 2 12 6 4" xfId="47951"/>
    <cellStyle name="Финансовый 6 2 2 12 6 5" xfId="56871"/>
    <cellStyle name="Финансовый 6 2 2 12 7" xfId="8913"/>
    <cellStyle name="Финансовый 6 2 2 12 7 2" xfId="25966"/>
    <cellStyle name="Финансовый 6 2 2 12 7 3" xfId="35163"/>
    <cellStyle name="Финансовый 6 2 2 12 7 4" xfId="44091"/>
    <cellStyle name="Финансовый 6 2 2 12 7 5" xfId="53011"/>
    <cellStyle name="Финансовый 6 2 2 12 8" xfId="13181"/>
    <cellStyle name="Финансовый 6 2 2 12 9" xfId="17040"/>
    <cellStyle name="Финансовый 6 2 2 13" xfId="8914"/>
    <cellStyle name="Финансовый 6 2 2 13 10" xfId="10650"/>
    <cellStyle name="Финансовый 6 2 2 13 11" xfId="22145"/>
    <cellStyle name="Финансовый 6 2 2 13 12" xfId="32096"/>
    <cellStyle name="Финансовый 6 2 2 13 13" xfId="40275"/>
    <cellStyle name="Финансовый 6 2 2 13 14" xfId="49195"/>
    <cellStyle name="Финансовый 6 2 2 13 2" xfId="8915"/>
    <cellStyle name="Финансовый 6 2 2 13 2 10" xfId="22745"/>
    <cellStyle name="Финансовый 6 2 2 13 2 11" xfId="32097"/>
    <cellStyle name="Финансовый 6 2 2 13 2 12" xfId="40874"/>
    <cellStyle name="Финансовый 6 2 2 13 2 13" xfId="49794"/>
    <cellStyle name="Финансовый 6 2 2 13 2 2" xfId="8916"/>
    <cellStyle name="Финансовый 6 2 2 13 2 2 2" xfId="8917"/>
    <cellStyle name="Финансовый 6 2 2 13 2 2 2 2" xfId="29273"/>
    <cellStyle name="Финансовый 6 2 2 13 2 2 2 3" xfId="38469"/>
    <cellStyle name="Финансовый 6 2 2 13 2 2 2 4" xfId="47397"/>
    <cellStyle name="Финансовый 6 2 2 13 2 2 2 5" xfId="56317"/>
    <cellStyle name="Финансовый 6 2 2 13 2 2 3" xfId="12627"/>
    <cellStyle name="Финансовый 6 2 2 13 2 2 4" xfId="16486"/>
    <cellStyle name="Финансовый 6 2 2 13 2 2 5" xfId="20346"/>
    <cellStyle name="Финансовый 6 2 2 13 2 2 6" xfId="25408"/>
    <cellStyle name="Финансовый 6 2 2 13 2 2 7" xfId="34609"/>
    <cellStyle name="Финансовый 6 2 2 13 2 2 8" xfId="43537"/>
    <cellStyle name="Финансовый 6 2 2 13 2 2 9" xfId="52457"/>
    <cellStyle name="Финансовый 6 2 2 13 2 3" xfId="8918"/>
    <cellStyle name="Финансовый 6 2 2 13 2 3 2" xfId="8919"/>
    <cellStyle name="Финансовый 6 2 2 13 2 3 2 2" xfId="27942"/>
    <cellStyle name="Финансовый 6 2 2 13 2 3 2 3" xfId="37138"/>
    <cellStyle name="Финансовый 6 2 2 13 2 3 2 4" xfId="46066"/>
    <cellStyle name="Финансовый 6 2 2 13 2 3 2 5" xfId="54986"/>
    <cellStyle name="Финансовый 6 2 2 13 2 3 3" xfId="15155"/>
    <cellStyle name="Финансовый 6 2 2 13 2 3 4" xfId="19015"/>
    <cellStyle name="Финансовый 6 2 2 13 2 3 5" xfId="24077"/>
    <cellStyle name="Финансовый 6 2 2 13 2 3 6" xfId="33280"/>
    <cellStyle name="Финансовый 6 2 2 13 2 3 7" xfId="42206"/>
    <cellStyle name="Финансовый 6 2 2 13 2 3 8" xfId="51126"/>
    <cellStyle name="Финансовый 6 2 2 13 2 4" xfId="8920"/>
    <cellStyle name="Финансовый 6 2 2 13 2 4 2" xfId="30470"/>
    <cellStyle name="Финансовый 6 2 2 13 2 4 3" xfId="39666"/>
    <cellStyle name="Финансовый 6 2 2 13 2 4 4" xfId="48594"/>
    <cellStyle name="Финансовый 6 2 2 13 2 4 5" xfId="57514"/>
    <cellStyle name="Финансовый 6 2 2 13 2 5" xfId="8921"/>
    <cellStyle name="Финансовый 6 2 2 13 2 5 2" xfId="26609"/>
    <cellStyle name="Финансовый 6 2 2 13 2 5 3" xfId="35806"/>
    <cellStyle name="Финансовый 6 2 2 13 2 5 4" xfId="44734"/>
    <cellStyle name="Финансовый 6 2 2 13 2 5 5" xfId="53654"/>
    <cellStyle name="Финансовый 6 2 2 13 2 6" xfId="13824"/>
    <cellStyle name="Финансовый 6 2 2 13 2 7" xfId="17683"/>
    <cellStyle name="Финансовый 6 2 2 13 2 8" xfId="21543"/>
    <cellStyle name="Финансовый 6 2 2 13 2 9" xfId="11171"/>
    <cellStyle name="Финансовый 6 2 2 13 3" xfId="8922"/>
    <cellStyle name="Финансовый 6 2 2 13 3 2" xfId="8923"/>
    <cellStyle name="Финансовый 6 2 2 13 3 2 2" xfId="28675"/>
    <cellStyle name="Финансовый 6 2 2 13 3 2 3" xfId="37871"/>
    <cellStyle name="Финансовый 6 2 2 13 3 2 4" xfId="46799"/>
    <cellStyle name="Финансовый 6 2 2 13 3 2 5" xfId="55719"/>
    <cellStyle name="Финансовый 6 2 2 13 3 3" xfId="12029"/>
    <cellStyle name="Финансовый 6 2 2 13 3 4" xfId="15888"/>
    <cellStyle name="Финансовый 6 2 2 13 3 5" xfId="19748"/>
    <cellStyle name="Финансовый 6 2 2 13 3 6" xfId="24810"/>
    <cellStyle name="Финансовый 6 2 2 13 3 7" xfId="34011"/>
    <cellStyle name="Финансовый 6 2 2 13 3 8" xfId="42939"/>
    <cellStyle name="Финансовый 6 2 2 13 3 9" xfId="51859"/>
    <cellStyle name="Финансовый 6 2 2 13 4" xfId="8924"/>
    <cellStyle name="Финансовый 6 2 2 13 4 2" xfId="8925"/>
    <cellStyle name="Финансовый 6 2 2 13 4 2 2" xfId="27344"/>
    <cellStyle name="Финансовый 6 2 2 13 4 2 3" xfId="36540"/>
    <cellStyle name="Финансовый 6 2 2 13 4 2 4" xfId="45468"/>
    <cellStyle name="Финансовый 6 2 2 13 4 2 5" xfId="54388"/>
    <cellStyle name="Финансовый 6 2 2 13 4 3" xfId="14557"/>
    <cellStyle name="Финансовый 6 2 2 13 4 4" xfId="18417"/>
    <cellStyle name="Финансовый 6 2 2 13 4 5" xfId="23479"/>
    <cellStyle name="Финансовый 6 2 2 13 4 6" xfId="32683"/>
    <cellStyle name="Финансовый 6 2 2 13 4 7" xfId="41608"/>
    <cellStyle name="Финансовый 6 2 2 13 4 8" xfId="50528"/>
    <cellStyle name="Финансовый 6 2 2 13 5" xfId="8926"/>
    <cellStyle name="Финансовый 6 2 2 13 5 2" xfId="29871"/>
    <cellStyle name="Финансовый 6 2 2 13 5 3" xfId="39067"/>
    <cellStyle name="Финансовый 6 2 2 13 5 4" xfId="47995"/>
    <cellStyle name="Финансовый 6 2 2 13 5 5" xfId="56915"/>
    <cellStyle name="Финансовый 6 2 2 13 6" xfId="8927"/>
    <cellStyle name="Финансовый 6 2 2 13 6 2" xfId="26010"/>
    <cellStyle name="Финансовый 6 2 2 13 6 3" xfId="35207"/>
    <cellStyle name="Финансовый 6 2 2 13 6 4" xfId="44135"/>
    <cellStyle name="Финансовый 6 2 2 13 6 5" xfId="53055"/>
    <cellStyle name="Финансовый 6 2 2 13 7" xfId="13225"/>
    <cellStyle name="Финансовый 6 2 2 13 8" xfId="17084"/>
    <cellStyle name="Финансовый 6 2 2 13 9" xfId="20944"/>
    <cellStyle name="Финансовый 6 2 2 14" xfId="8928"/>
    <cellStyle name="Финансовый 6 2 2 14 10" xfId="22446"/>
    <cellStyle name="Финансовый 6 2 2 14 11" xfId="32098"/>
    <cellStyle name="Финансовый 6 2 2 14 12" xfId="40575"/>
    <cellStyle name="Финансовый 6 2 2 14 13" xfId="49495"/>
    <cellStyle name="Финансовый 6 2 2 14 2" xfId="8929"/>
    <cellStyle name="Финансовый 6 2 2 14 2 2" xfId="8930"/>
    <cellStyle name="Финансовый 6 2 2 14 2 2 2" xfId="28376"/>
    <cellStyle name="Финансовый 6 2 2 14 2 2 3" xfId="37572"/>
    <cellStyle name="Финансовый 6 2 2 14 2 2 4" xfId="46500"/>
    <cellStyle name="Финансовый 6 2 2 14 2 2 5" xfId="55420"/>
    <cellStyle name="Финансовый 6 2 2 14 2 3" xfId="11730"/>
    <cellStyle name="Финансовый 6 2 2 14 2 4" xfId="15589"/>
    <cellStyle name="Финансовый 6 2 2 14 2 5" xfId="19449"/>
    <cellStyle name="Финансовый 6 2 2 14 2 6" xfId="24511"/>
    <cellStyle name="Финансовый 6 2 2 14 2 7" xfId="33713"/>
    <cellStyle name="Финансовый 6 2 2 14 2 8" xfId="42640"/>
    <cellStyle name="Финансовый 6 2 2 14 2 9" xfId="51560"/>
    <cellStyle name="Финансовый 6 2 2 14 3" xfId="8931"/>
    <cellStyle name="Финансовый 6 2 2 14 3 2" xfId="8932"/>
    <cellStyle name="Финансовый 6 2 2 14 3 2 2" xfId="27044"/>
    <cellStyle name="Финансовый 6 2 2 14 3 2 3" xfId="36241"/>
    <cellStyle name="Финансовый 6 2 2 14 3 2 4" xfId="45169"/>
    <cellStyle name="Финансовый 6 2 2 14 3 2 5" xfId="54089"/>
    <cellStyle name="Финансовый 6 2 2 14 3 3" xfId="14258"/>
    <cellStyle name="Финансовый 6 2 2 14 3 4" xfId="18118"/>
    <cellStyle name="Финансовый 6 2 2 14 3 5" xfId="23180"/>
    <cellStyle name="Финансовый 6 2 2 14 3 6" xfId="32376"/>
    <cellStyle name="Финансовый 6 2 2 14 3 7" xfId="41309"/>
    <cellStyle name="Финансовый 6 2 2 14 3 8" xfId="50229"/>
    <cellStyle name="Финансовый 6 2 2 14 4" xfId="8933"/>
    <cellStyle name="Финансовый 6 2 2 14 4 2" xfId="30171"/>
    <cellStyle name="Финансовый 6 2 2 14 4 3" xfId="39367"/>
    <cellStyle name="Финансовый 6 2 2 14 4 4" xfId="48295"/>
    <cellStyle name="Финансовый 6 2 2 14 4 5" xfId="57215"/>
    <cellStyle name="Финансовый 6 2 2 14 5" xfId="8934"/>
    <cellStyle name="Финансовый 6 2 2 14 5 2" xfId="26310"/>
    <cellStyle name="Финансовый 6 2 2 14 5 3" xfId="35507"/>
    <cellStyle name="Финансовый 6 2 2 14 5 4" xfId="44435"/>
    <cellStyle name="Финансовый 6 2 2 14 5 5" xfId="53355"/>
    <cellStyle name="Финансовый 6 2 2 14 6" xfId="13525"/>
    <cellStyle name="Финансовый 6 2 2 14 7" xfId="17384"/>
    <cellStyle name="Финансовый 6 2 2 14 8" xfId="21244"/>
    <cellStyle name="Финансовый 6 2 2 14 9" xfId="10342"/>
    <cellStyle name="Финансовый 6 2 2 15" xfId="8935"/>
    <cellStyle name="Финансовый 6 2 2 15 10" xfId="50827"/>
    <cellStyle name="Финансовый 6 2 2 15 2" xfId="8936"/>
    <cellStyle name="Финансовый 6 2 2 15 2 2" xfId="8937"/>
    <cellStyle name="Финансовый 6 2 2 15 2 2 2" xfId="28974"/>
    <cellStyle name="Финансовый 6 2 2 15 2 2 3" xfId="38170"/>
    <cellStyle name="Финансовый 6 2 2 15 2 2 4" xfId="47098"/>
    <cellStyle name="Финансовый 6 2 2 15 2 2 5" xfId="56018"/>
    <cellStyle name="Финансовый 6 2 2 15 2 3" xfId="12328"/>
    <cellStyle name="Финансовый 6 2 2 15 2 4" xfId="16187"/>
    <cellStyle name="Финансовый 6 2 2 15 2 5" xfId="20047"/>
    <cellStyle name="Финансовый 6 2 2 15 2 6" xfId="25109"/>
    <cellStyle name="Финансовый 6 2 2 15 2 7" xfId="34310"/>
    <cellStyle name="Финансовый 6 2 2 15 2 8" xfId="43238"/>
    <cellStyle name="Финансовый 6 2 2 15 2 9" xfId="52158"/>
    <cellStyle name="Финансовый 6 2 2 15 3" xfId="8938"/>
    <cellStyle name="Финансовый 6 2 2 15 3 2" xfId="27643"/>
    <cellStyle name="Финансовый 6 2 2 15 3 3" xfId="36839"/>
    <cellStyle name="Финансовый 6 2 2 15 3 4" xfId="45767"/>
    <cellStyle name="Финансовый 6 2 2 15 3 5" xfId="54687"/>
    <cellStyle name="Финансовый 6 2 2 15 4" xfId="11482"/>
    <cellStyle name="Финансовый 6 2 2 15 5" xfId="14856"/>
    <cellStyle name="Финансовый 6 2 2 15 6" xfId="18716"/>
    <cellStyle name="Финансовый 6 2 2 15 7" xfId="23778"/>
    <cellStyle name="Финансовый 6 2 2 15 8" xfId="32981"/>
    <cellStyle name="Финансовый 6 2 2 15 9" xfId="41907"/>
    <cellStyle name="Финансовый 6 2 2 16" xfId="8939"/>
    <cellStyle name="Финансовый 6 2 2 16 2" xfId="8940"/>
    <cellStyle name="Финансовый 6 2 2 16 2 2" xfId="28253"/>
    <cellStyle name="Финансовый 6 2 2 16 2 3" xfId="37449"/>
    <cellStyle name="Финансовый 6 2 2 16 2 4" xfId="46377"/>
    <cellStyle name="Финансовый 6 2 2 16 2 5" xfId="55297"/>
    <cellStyle name="Финансовый 6 2 2 16 3" xfId="11607"/>
    <cellStyle name="Финансовый 6 2 2 16 4" xfId="15466"/>
    <cellStyle name="Финансовый 6 2 2 16 5" xfId="19326"/>
    <cellStyle name="Финансовый 6 2 2 16 6" xfId="24388"/>
    <cellStyle name="Финансовый 6 2 2 16 7" xfId="33590"/>
    <cellStyle name="Финансовый 6 2 2 16 8" xfId="42517"/>
    <cellStyle name="Финансовый 6 2 2 16 9" xfId="51437"/>
    <cellStyle name="Финансовый 6 2 2 17" xfId="8941"/>
    <cellStyle name="Финансовый 6 2 2 17 2" xfId="8942"/>
    <cellStyle name="Финансовый 6 2 2 17 2 2" xfId="26921"/>
    <cellStyle name="Финансовый 6 2 2 17 2 3" xfId="36118"/>
    <cellStyle name="Финансовый 6 2 2 17 2 4" xfId="45046"/>
    <cellStyle name="Финансовый 6 2 2 17 2 5" xfId="53966"/>
    <cellStyle name="Финансовый 6 2 2 17 3" xfId="14135"/>
    <cellStyle name="Финансовый 6 2 2 17 4" xfId="17995"/>
    <cellStyle name="Финансовый 6 2 2 17 5" xfId="23057"/>
    <cellStyle name="Финансовый 6 2 2 17 6" xfId="31768"/>
    <cellStyle name="Финансовый 6 2 2 17 7" xfId="41186"/>
    <cellStyle name="Финансовый 6 2 2 17 8" xfId="50106"/>
    <cellStyle name="Финансовый 6 2 2 18" xfId="8943"/>
    <cellStyle name="Финансовый 6 2 2 18 2" xfId="29572"/>
    <cellStyle name="Финансовый 6 2 2 18 3" xfId="38768"/>
    <cellStyle name="Финансовый 6 2 2 18 4" xfId="47696"/>
    <cellStyle name="Финансовый 6 2 2 18 5" xfId="56616"/>
    <cellStyle name="Финансовый 6 2 2 19" xfId="8944"/>
    <cellStyle name="Финансовый 6 2 2 19 2" xfId="25707"/>
    <cellStyle name="Финансовый 6 2 2 19 3" xfId="34908"/>
    <cellStyle name="Финансовый 6 2 2 19 4" xfId="43836"/>
    <cellStyle name="Финансовый 6 2 2 19 5" xfId="52756"/>
    <cellStyle name="Финансовый 6 2 2 2" xfId="8945"/>
    <cellStyle name="Финансовый 6 2 2 2 10" xfId="13131"/>
    <cellStyle name="Финансовый 6 2 2 2 11" xfId="16990"/>
    <cellStyle name="Финансовый 6 2 2 2 12" xfId="20850"/>
    <cellStyle name="Финансовый 6 2 2 2 13" xfId="10269"/>
    <cellStyle name="Финансовый 6 2 2 2 14" xfId="22051"/>
    <cellStyle name="Финансовый 6 2 2 2 15" xfId="32099"/>
    <cellStyle name="Финансовый 6 2 2 2 16" xfId="40181"/>
    <cellStyle name="Финансовый 6 2 2 2 17" xfId="49101"/>
    <cellStyle name="Финансовый 6 2 2 2 2" xfId="8946"/>
    <cellStyle name="Финансовый 6 2 2 2 2 10" xfId="17062"/>
    <cellStyle name="Финансовый 6 2 2 2 2 11" xfId="20922"/>
    <cellStyle name="Финансовый 6 2 2 2 2 12" xfId="10628"/>
    <cellStyle name="Финансовый 6 2 2 2 2 13" xfId="22123"/>
    <cellStyle name="Финансовый 6 2 2 2 2 14" xfId="32100"/>
    <cellStyle name="Финансовый 6 2 2 2 2 15" xfId="40253"/>
    <cellStyle name="Финансовый 6 2 2 2 2 16" xfId="49173"/>
    <cellStyle name="Финансовый 6 2 2 2 2 2" xfId="8947"/>
    <cellStyle name="Финансовый 6 2 2 2 2 2 10" xfId="10927"/>
    <cellStyle name="Финансовый 6 2 2 2 2 2 11" xfId="22423"/>
    <cellStyle name="Финансовый 6 2 2 2 2 2 12" xfId="32101"/>
    <cellStyle name="Финансовый 6 2 2 2 2 2 13" xfId="40552"/>
    <cellStyle name="Финансовый 6 2 2 2 2 2 14" xfId="49472"/>
    <cellStyle name="Финансовый 6 2 2 2 2 2 2" xfId="8948"/>
    <cellStyle name="Финансовый 6 2 2 2 2 2 2 10" xfId="23022"/>
    <cellStyle name="Финансовый 6 2 2 2 2 2 2 11" xfId="32102"/>
    <cellStyle name="Финансовый 6 2 2 2 2 2 2 12" xfId="41151"/>
    <cellStyle name="Финансовый 6 2 2 2 2 2 2 13" xfId="50071"/>
    <cellStyle name="Финансовый 6 2 2 2 2 2 2 2" xfId="8949"/>
    <cellStyle name="Финансовый 6 2 2 2 2 2 2 2 2" xfId="8950"/>
    <cellStyle name="Финансовый 6 2 2 2 2 2 2 2 2 2" xfId="29550"/>
    <cellStyle name="Финансовый 6 2 2 2 2 2 2 2 2 3" xfId="38746"/>
    <cellStyle name="Финансовый 6 2 2 2 2 2 2 2 2 4" xfId="47674"/>
    <cellStyle name="Финансовый 6 2 2 2 2 2 2 2 2 5" xfId="56594"/>
    <cellStyle name="Финансовый 6 2 2 2 2 2 2 2 3" xfId="12904"/>
    <cellStyle name="Финансовый 6 2 2 2 2 2 2 2 4" xfId="16763"/>
    <cellStyle name="Финансовый 6 2 2 2 2 2 2 2 5" xfId="20623"/>
    <cellStyle name="Финансовый 6 2 2 2 2 2 2 2 6" xfId="25685"/>
    <cellStyle name="Финансовый 6 2 2 2 2 2 2 2 7" xfId="34886"/>
    <cellStyle name="Финансовый 6 2 2 2 2 2 2 2 8" xfId="43814"/>
    <cellStyle name="Финансовый 6 2 2 2 2 2 2 2 9" xfId="52734"/>
    <cellStyle name="Финансовый 6 2 2 2 2 2 2 3" xfId="8951"/>
    <cellStyle name="Финансовый 6 2 2 2 2 2 2 3 2" xfId="8952"/>
    <cellStyle name="Финансовый 6 2 2 2 2 2 2 3 2 2" xfId="28219"/>
    <cellStyle name="Финансовый 6 2 2 2 2 2 2 3 2 3" xfId="37415"/>
    <cellStyle name="Финансовый 6 2 2 2 2 2 2 3 2 4" xfId="46343"/>
    <cellStyle name="Финансовый 6 2 2 2 2 2 2 3 2 5" xfId="55263"/>
    <cellStyle name="Финансовый 6 2 2 2 2 2 2 3 3" xfId="15432"/>
    <cellStyle name="Финансовый 6 2 2 2 2 2 2 3 4" xfId="19292"/>
    <cellStyle name="Финансовый 6 2 2 2 2 2 2 3 5" xfId="24354"/>
    <cellStyle name="Финансовый 6 2 2 2 2 2 2 3 6" xfId="33557"/>
    <cellStyle name="Финансовый 6 2 2 2 2 2 2 3 7" xfId="42483"/>
    <cellStyle name="Финансовый 6 2 2 2 2 2 2 3 8" xfId="51403"/>
    <cellStyle name="Финансовый 6 2 2 2 2 2 2 4" xfId="8953"/>
    <cellStyle name="Финансовый 6 2 2 2 2 2 2 4 2" xfId="30747"/>
    <cellStyle name="Финансовый 6 2 2 2 2 2 2 4 3" xfId="39943"/>
    <cellStyle name="Финансовый 6 2 2 2 2 2 2 4 4" xfId="48871"/>
    <cellStyle name="Финансовый 6 2 2 2 2 2 2 4 5" xfId="57791"/>
    <cellStyle name="Финансовый 6 2 2 2 2 2 2 5" xfId="8954"/>
    <cellStyle name="Финансовый 6 2 2 2 2 2 2 5 2" xfId="26886"/>
    <cellStyle name="Финансовый 6 2 2 2 2 2 2 5 3" xfId="36083"/>
    <cellStyle name="Финансовый 6 2 2 2 2 2 2 5 4" xfId="45011"/>
    <cellStyle name="Финансовый 6 2 2 2 2 2 2 5 5" xfId="53931"/>
    <cellStyle name="Финансовый 6 2 2 2 2 2 2 6" xfId="14101"/>
    <cellStyle name="Финансовый 6 2 2 2 2 2 2 7" xfId="17960"/>
    <cellStyle name="Финансовый 6 2 2 2 2 2 2 8" xfId="21820"/>
    <cellStyle name="Финансовый 6 2 2 2 2 2 2 9" xfId="11448"/>
    <cellStyle name="Финансовый 6 2 2 2 2 2 3" xfId="8955"/>
    <cellStyle name="Финансовый 6 2 2 2 2 2 3 2" xfId="8956"/>
    <cellStyle name="Финансовый 6 2 2 2 2 2 3 2 2" xfId="28952"/>
    <cellStyle name="Финансовый 6 2 2 2 2 2 3 2 3" xfId="38148"/>
    <cellStyle name="Финансовый 6 2 2 2 2 2 3 2 4" xfId="47076"/>
    <cellStyle name="Финансовый 6 2 2 2 2 2 3 2 5" xfId="55996"/>
    <cellStyle name="Финансовый 6 2 2 2 2 2 3 3" xfId="12306"/>
    <cellStyle name="Финансовый 6 2 2 2 2 2 3 4" xfId="16165"/>
    <cellStyle name="Финансовый 6 2 2 2 2 2 3 5" xfId="20025"/>
    <cellStyle name="Финансовый 6 2 2 2 2 2 3 6" xfId="25087"/>
    <cellStyle name="Финансовый 6 2 2 2 2 2 3 7" xfId="34288"/>
    <cellStyle name="Финансовый 6 2 2 2 2 2 3 8" xfId="43216"/>
    <cellStyle name="Финансовый 6 2 2 2 2 2 3 9" xfId="52136"/>
    <cellStyle name="Финансовый 6 2 2 2 2 2 4" xfId="8957"/>
    <cellStyle name="Финансовый 6 2 2 2 2 2 4 2" xfId="8958"/>
    <cellStyle name="Финансовый 6 2 2 2 2 2 4 2 2" xfId="27621"/>
    <cellStyle name="Финансовый 6 2 2 2 2 2 4 2 3" xfId="36817"/>
    <cellStyle name="Финансовый 6 2 2 2 2 2 4 2 4" xfId="45745"/>
    <cellStyle name="Финансовый 6 2 2 2 2 2 4 2 5" xfId="54665"/>
    <cellStyle name="Финансовый 6 2 2 2 2 2 4 3" xfId="14834"/>
    <cellStyle name="Финансовый 6 2 2 2 2 2 4 4" xfId="18694"/>
    <cellStyle name="Финансовый 6 2 2 2 2 2 4 5" xfId="23756"/>
    <cellStyle name="Финансовый 6 2 2 2 2 2 4 6" xfId="32960"/>
    <cellStyle name="Финансовый 6 2 2 2 2 2 4 7" xfId="41885"/>
    <cellStyle name="Финансовый 6 2 2 2 2 2 4 8" xfId="50805"/>
    <cellStyle name="Финансовый 6 2 2 2 2 2 5" xfId="8959"/>
    <cellStyle name="Финансовый 6 2 2 2 2 2 5 2" xfId="30148"/>
    <cellStyle name="Финансовый 6 2 2 2 2 2 5 3" xfId="39344"/>
    <cellStyle name="Финансовый 6 2 2 2 2 2 5 4" xfId="48272"/>
    <cellStyle name="Финансовый 6 2 2 2 2 2 5 5" xfId="57192"/>
    <cellStyle name="Финансовый 6 2 2 2 2 2 6" xfId="8960"/>
    <cellStyle name="Финансовый 6 2 2 2 2 2 6 2" xfId="26287"/>
    <cellStyle name="Финансовый 6 2 2 2 2 2 6 3" xfId="35484"/>
    <cellStyle name="Финансовый 6 2 2 2 2 2 6 4" xfId="44412"/>
    <cellStyle name="Финансовый 6 2 2 2 2 2 6 5" xfId="53332"/>
    <cellStyle name="Финансовый 6 2 2 2 2 2 7" xfId="13502"/>
    <cellStyle name="Финансовый 6 2 2 2 2 2 8" xfId="17361"/>
    <cellStyle name="Финансовый 6 2 2 2 2 2 9" xfId="21221"/>
    <cellStyle name="Финансовый 6 2 2 2 2 3" xfId="8961"/>
    <cellStyle name="Финансовый 6 2 2 2 2 3 10" xfId="22723"/>
    <cellStyle name="Финансовый 6 2 2 2 2 3 11" xfId="32103"/>
    <cellStyle name="Финансовый 6 2 2 2 2 3 12" xfId="40852"/>
    <cellStyle name="Финансовый 6 2 2 2 2 3 13" xfId="49772"/>
    <cellStyle name="Финансовый 6 2 2 2 2 3 2" xfId="8962"/>
    <cellStyle name="Финансовый 6 2 2 2 2 3 2 2" xfId="8963"/>
    <cellStyle name="Финансовый 6 2 2 2 2 3 2 2 2" xfId="28653"/>
    <cellStyle name="Финансовый 6 2 2 2 2 3 2 2 3" xfId="37849"/>
    <cellStyle name="Финансовый 6 2 2 2 2 3 2 2 4" xfId="46777"/>
    <cellStyle name="Финансовый 6 2 2 2 2 3 2 2 5" xfId="55697"/>
    <cellStyle name="Финансовый 6 2 2 2 2 3 2 3" xfId="12007"/>
    <cellStyle name="Финансовый 6 2 2 2 2 3 2 4" xfId="15866"/>
    <cellStyle name="Финансовый 6 2 2 2 2 3 2 5" xfId="19726"/>
    <cellStyle name="Финансовый 6 2 2 2 2 3 2 6" xfId="24788"/>
    <cellStyle name="Финансовый 6 2 2 2 2 3 2 7" xfId="33989"/>
    <cellStyle name="Финансовый 6 2 2 2 2 3 2 8" xfId="42917"/>
    <cellStyle name="Финансовый 6 2 2 2 2 3 2 9" xfId="51837"/>
    <cellStyle name="Финансовый 6 2 2 2 2 3 3" xfId="8964"/>
    <cellStyle name="Финансовый 6 2 2 2 2 3 3 2" xfId="8965"/>
    <cellStyle name="Финансовый 6 2 2 2 2 3 3 2 2" xfId="27322"/>
    <cellStyle name="Финансовый 6 2 2 2 2 3 3 2 3" xfId="36518"/>
    <cellStyle name="Финансовый 6 2 2 2 2 3 3 2 4" xfId="45446"/>
    <cellStyle name="Финансовый 6 2 2 2 2 3 3 2 5" xfId="54366"/>
    <cellStyle name="Финансовый 6 2 2 2 2 3 3 3" xfId="14535"/>
    <cellStyle name="Финансовый 6 2 2 2 2 3 3 4" xfId="18395"/>
    <cellStyle name="Финансовый 6 2 2 2 2 3 3 5" xfId="23457"/>
    <cellStyle name="Финансовый 6 2 2 2 2 3 3 6" xfId="32661"/>
    <cellStyle name="Финансовый 6 2 2 2 2 3 3 7" xfId="41586"/>
    <cellStyle name="Финансовый 6 2 2 2 2 3 3 8" xfId="50506"/>
    <cellStyle name="Финансовый 6 2 2 2 2 3 4" xfId="8966"/>
    <cellStyle name="Финансовый 6 2 2 2 2 3 4 2" xfId="30448"/>
    <cellStyle name="Финансовый 6 2 2 2 2 3 4 3" xfId="39644"/>
    <cellStyle name="Финансовый 6 2 2 2 2 3 4 4" xfId="48572"/>
    <cellStyle name="Финансовый 6 2 2 2 2 3 4 5" xfId="57492"/>
    <cellStyle name="Финансовый 6 2 2 2 2 3 5" xfId="8967"/>
    <cellStyle name="Финансовый 6 2 2 2 2 3 5 2" xfId="26587"/>
    <cellStyle name="Финансовый 6 2 2 2 2 3 5 3" xfId="35784"/>
    <cellStyle name="Финансовый 6 2 2 2 2 3 5 4" xfId="44712"/>
    <cellStyle name="Финансовый 6 2 2 2 2 3 5 5" xfId="53632"/>
    <cellStyle name="Финансовый 6 2 2 2 2 3 6" xfId="13802"/>
    <cellStyle name="Финансовый 6 2 2 2 2 3 7" xfId="17661"/>
    <cellStyle name="Финансовый 6 2 2 2 2 3 8" xfId="21521"/>
    <cellStyle name="Финансовый 6 2 2 2 2 3 9" xfId="11149"/>
    <cellStyle name="Финансовый 6 2 2 2 2 4" xfId="8968"/>
    <cellStyle name="Финансовый 6 2 2 2 2 4 10" xfId="51104"/>
    <cellStyle name="Финансовый 6 2 2 2 2 4 2" xfId="8969"/>
    <cellStyle name="Финансовый 6 2 2 2 2 4 2 2" xfId="8970"/>
    <cellStyle name="Финансовый 6 2 2 2 2 4 2 2 2" xfId="29251"/>
    <cellStyle name="Финансовый 6 2 2 2 2 4 2 2 3" xfId="38447"/>
    <cellStyle name="Финансовый 6 2 2 2 2 4 2 2 4" xfId="47375"/>
    <cellStyle name="Финансовый 6 2 2 2 2 4 2 2 5" xfId="56295"/>
    <cellStyle name="Финансовый 6 2 2 2 2 4 2 3" xfId="12605"/>
    <cellStyle name="Финансовый 6 2 2 2 2 4 2 4" xfId="16464"/>
    <cellStyle name="Финансовый 6 2 2 2 2 4 2 5" xfId="20324"/>
    <cellStyle name="Финансовый 6 2 2 2 2 4 2 6" xfId="25386"/>
    <cellStyle name="Финансовый 6 2 2 2 2 4 2 7" xfId="34587"/>
    <cellStyle name="Финансовый 6 2 2 2 2 4 2 8" xfId="43515"/>
    <cellStyle name="Финансовый 6 2 2 2 2 4 2 9" xfId="52435"/>
    <cellStyle name="Финансовый 6 2 2 2 2 4 3" xfId="8971"/>
    <cellStyle name="Финансовый 6 2 2 2 2 4 3 2" xfId="27920"/>
    <cellStyle name="Финансовый 6 2 2 2 2 4 3 3" xfId="37116"/>
    <cellStyle name="Финансовый 6 2 2 2 2 4 3 4" xfId="46044"/>
    <cellStyle name="Финансовый 6 2 2 2 2 4 3 5" xfId="54964"/>
    <cellStyle name="Финансовый 6 2 2 2 2 4 4" xfId="11568"/>
    <cellStyle name="Финансовый 6 2 2 2 2 4 5" xfId="15133"/>
    <cellStyle name="Финансовый 6 2 2 2 2 4 6" xfId="18993"/>
    <cellStyle name="Финансовый 6 2 2 2 2 4 7" xfId="24055"/>
    <cellStyle name="Финансовый 6 2 2 2 2 4 8" xfId="33258"/>
    <cellStyle name="Финансовый 6 2 2 2 2 4 9" xfId="42184"/>
    <cellStyle name="Финансовый 6 2 2 2 2 5" xfId="8972"/>
    <cellStyle name="Финансовый 6 2 2 2 2 5 2" xfId="8973"/>
    <cellStyle name="Финансовый 6 2 2 2 2 5 2 2" xfId="28353"/>
    <cellStyle name="Финансовый 6 2 2 2 2 5 2 3" xfId="37549"/>
    <cellStyle name="Финансовый 6 2 2 2 2 5 2 4" xfId="46477"/>
    <cellStyle name="Финансовый 6 2 2 2 2 5 2 5" xfId="55397"/>
    <cellStyle name="Финансовый 6 2 2 2 2 5 3" xfId="11707"/>
    <cellStyle name="Финансовый 6 2 2 2 2 5 4" xfId="15566"/>
    <cellStyle name="Финансовый 6 2 2 2 2 5 5" xfId="19426"/>
    <cellStyle name="Финансовый 6 2 2 2 2 5 6" xfId="24488"/>
    <cellStyle name="Финансовый 6 2 2 2 2 5 7" xfId="33690"/>
    <cellStyle name="Финансовый 6 2 2 2 2 5 8" xfId="42617"/>
    <cellStyle name="Финансовый 6 2 2 2 2 5 9" xfId="51537"/>
    <cellStyle name="Финансовый 6 2 2 2 2 6" xfId="8974"/>
    <cellStyle name="Финансовый 6 2 2 2 2 6 2" xfId="8975"/>
    <cellStyle name="Финансовый 6 2 2 2 2 6 2 2" xfId="27021"/>
    <cellStyle name="Финансовый 6 2 2 2 2 6 2 3" xfId="36218"/>
    <cellStyle name="Финансовый 6 2 2 2 2 6 2 4" xfId="45146"/>
    <cellStyle name="Финансовый 6 2 2 2 2 6 2 5" xfId="54066"/>
    <cellStyle name="Финансовый 6 2 2 2 2 6 3" xfId="14235"/>
    <cellStyle name="Финансовый 6 2 2 2 2 6 4" xfId="18095"/>
    <cellStyle name="Финансовый 6 2 2 2 2 6 5" xfId="23157"/>
    <cellStyle name="Финансовый 6 2 2 2 2 6 6" xfId="32383"/>
    <cellStyle name="Финансовый 6 2 2 2 2 6 7" xfId="41286"/>
    <cellStyle name="Финансовый 6 2 2 2 2 6 8" xfId="50206"/>
    <cellStyle name="Финансовый 6 2 2 2 2 7" xfId="8976"/>
    <cellStyle name="Финансовый 6 2 2 2 2 7 2" xfId="29849"/>
    <cellStyle name="Финансовый 6 2 2 2 2 7 3" xfId="39045"/>
    <cellStyle name="Финансовый 6 2 2 2 2 7 4" xfId="47973"/>
    <cellStyle name="Финансовый 6 2 2 2 2 7 5" xfId="56893"/>
    <cellStyle name="Финансовый 6 2 2 2 2 8" xfId="8977"/>
    <cellStyle name="Финансовый 6 2 2 2 2 8 2" xfId="25988"/>
    <cellStyle name="Финансовый 6 2 2 2 2 8 3" xfId="35185"/>
    <cellStyle name="Финансовый 6 2 2 2 2 8 4" xfId="44113"/>
    <cellStyle name="Финансовый 6 2 2 2 2 8 5" xfId="53033"/>
    <cellStyle name="Финансовый 6 2 2 2 2 9" xfId="13203"/>
    <cellStyle name="Финансовый 6 2 2 2 3" xfId="8978"/>
    <cellStyle name="Финансовый 6 2 2 2 3 10" xfId="10855"/>
    <cellStyle name="Финансовый 6 2 2 2 3 11" xfId="22350"/>
    <cellStyle name="Финансовый 6 2 2 2 3 12" xfId="32104"/>
    <cellStyle name="Финансовый 6 2 2 2 3 13" xfId="40480"/>
    <cellStyle name="Финансовый 6 2 2 2 3 14" xfId="49400"/>
    <cellStyle name="Финансовый 6 2 2 2 3 2" xfId="8979"/>
    <cellStyle name="Финансовый 6 2 2 2 3 2 10" xfId="22950"/>
    <cellStyle name="Финансовый 6 2 2 2 3 2 11" xfId="32105"/>
    <cellStyle name="Финансовый 6 2 2 2 3 2 12" xfId="41079"/>
    <cellStyle name="Финансовый 6 2 2 2 3 2 13" xfId="49999"/>
    <cellStyle name="Финансовый 6 2 2 2 3 2 2" xfId="8980"/>
    <cellStyle name="Финансовый 6 2 2 2 3 2 2 2" xfId="8981"/>
    <cellStyle name="Финансовый 6 2 2 2 3 2 2 2 2" xfId="29478"/>
    <cellStyle name="Финансовый 6 2 2 2 3 2 2 2 3" xfId="38674"/>
    <cellStyle name="Финансовый 6 2 2 2 3 2 2 2 4" xfId="47602"/>
    <cellStyle name="Финансовый 6 2 2 2 3 2 2 2 5" xfId="56522"/>
    <cellStyle name="Финансовый 6 2 2 2 3 2 2 3" xfId="12832"/>
    <cellStyle name="Финансовый 6 2 2 2 3 2 2 4" xfId="16691"/>
    <cellStyle name="Финансовый 6 2 2 2 3 2 2 5" xfId="20551"/>
    <cellStyle name="Финансовый 6 2 2 2 3 2 2 6" xfId="25613"/>
    <cellStyle name="Финансовый 6 2 2 2 3 2 2 7" xfId="34814"/>
    <cellStyle name="Финансовый 6 2 2 2 3 2 2 8" xfId="43742"/>
    <cellStyle name="Финансовый 6 2 2 2 3 2 2 9" xfId="52662"/>
    <cellStyle name="Финансовый 6 2 2 2 3 2 3" xfId="8982"/>
    <cellStyle name="Финансовый 6 2 2 2 3 2 3 2" xfId="8983"/>
    <cellStyle name="Финансовый 6 2 2 2 3 2 3 2 2" xfId="28147"/>
    <cellStyle name="Финансовый 6 2 2 2 3 2 3 2 3" xfId="37343"/>
    <cellStyle name="Финансовый 6 2 2 2 3 2 3 2 4" xfId="46271"/>
    <cellStyle name="Финансовый 6 2 2 2 3 2 3 2 5" xfId="55191"/>
    <cellStyle name="Финансовый 6 2 2 2 3 2 3 3" xfId="15360"/>
    <cellStyle name="Финансовый 6 2 2 2 3 2 3 4" xfId="19220"/>
    <cellStyle name="Финансовый 6 2 2 2 3 2 3 5" xfId="24282"/>
    <cellStyle name="Финансовый 6 2 2 2 3 2 3 6" xfId="33485"/>
    <cellStyle name="Финансовый 6 2 2 2 3 2 3 7" xfId="42411"/>
    <cellStyle name="Финансовый 6 2 2 2 3 2 3 8" xfId="51331"/>
    <cellStyle name="Финансовый 6 2 2 2 3 2 4" xfId="8984"/>
    <cellStyle name="Финансовый 6 2 2 2 3 2 4 2" xfId="30675"/>
    <cellStyle name="Финансовый 6 2 2 2 3 2 4 3" xfId="39871"/>
    <cellStyle name="Финансовый 6 2 2 2 3 2 4 4" xfId="48799"/>
    <cellStyle name="Финансовый 6 2 2 2 3 2 4 5" xfId="57719"/>
    <cellStyle name="Финансовый 6 2 2 2 3 2 5" xfId="8985"/>
    <cellStyle name="Финансовый 6 2 2 2 3 2 5 2" xfId="26814"/>
    <cellStyle name="Финансовый 6 2 2 2 3 2 5 3" xfId="36011"/>
    <cellStyle name="Финансовый 6 2 2 2 3 2 5 4" xfId="44939"/>
    <cellStyle name="Финансовый 6 2 2 2 3 2 5 5" xfId="53859"/>
    <cellStyle name="Финансовый 6 2 2 2 3 2 6" xfId="14029"/>
    <cellStyle name="Финансовый 6 2 2 2 3 2 7" xfId="17888"/>
    <cellStyle name="Финансовый 6 2 2 2 3 2 8" xfId="21748"/>
    <cellStyle name="Финансовый 6 2 2 2 3 2 9" xfId="11376"/>
    <cellStyle name="Финансовый 6 2 2 2 3 3" xfId="8986"/>
    <cellStyle name="Финансовый 6 2 2 2 3 3 2" xfId="8987"/>
    <cellStyle name="Финансовый 6 2 2 2 3 3 2 2" xfId="28880"/>
    <cellStyle name="Финансовый 6 2 2 2 3 3 2 3" xfId="38076"/>
    <cellStyle name="Финансовый 6 2 2 2 3 3 2 4" xfId="47004"/>
    <cellStyle name="Финансовый 6 2 2 2 3 3 2 5" xfId="55924"/>
    <cellStyle name="Финансовый 6 2 2 2 3 3 3" xfId="12234"/>
    <cellStyle name="Финансовый 6 2 2 2 3 3 4" xfId="16093"/>
    <cellStyle name="Финансовый 6 2 2 2 3 3 5" xfId="19953"/>
    <cellStyle name="Финансовый 6 2 2 2 3 3 6" xfId="25015"/>
    <cellStyle name="Финансовый 6 2 2 2 3 3 7" xfId="34216"/>
    <cellStyle name="Финансовый 6 2 2 2 3 3 8" xfId="43144"/>
    <cellStyle name="Финансовый 6 2 2 2 3 3 9" xfId="52064"/>
    <cellStyle name="Финансовый 6 2 2 2 3 4" xfId="8988"/>
    <cellStyle name="Финансовый 6 2 2 2 3 4 2" xfId="8989"/>
    <cellStyle name="Финансовый 6 2 2 2 3 4 2 2" xfId="27549"/>
    <cellStyle name="Финансовый 6 2 2 2 3 4 2 3" xfId="36745"/>
    <cellStyle name="Финансовый 6 2 2 2 3 4 2 4" xfId="45673"/>
    <cellStyle name="Финансовый 6 2 2 2 3 4 2 5" xfId="54593"/>
    <cellStyle name="Финансовый 6 2 2 2 3 4 3" xfId="14762"/>
    <cellStyle name="Финансовый 6 2 2 2 3 4 4" xfId="18622"/>
    <cellStyle name="Финансовый 6 2 2 2 3 4 5" xfId="23684"/>
    <cellStyle name="Финансовый 6 2 2 2 3 4 6" xfId="32888"/>
    <cellStyle name="Финансовый 6 2 2 2 3 4 7" xfId="41813"/>
    <cellStyle name="Финансовый 6 2 2 2 3 4 8" xfId="50733"/>
    <cellStyle name="Финансовый 6 2 2 2 3 5" xfId="8990"/>
    <cellStyle name="Финансовый 6 2 2 2 3 5 2" xfId="30076"/>
    <cellStyle name="Финансовый 6 2 2 2 3 5 3" xfId="39272"/>
    <cellStyle name="Финансовый 6 2 2 2 3 5 4" xfId="48200"/>
    <cellStyle name="Финансовый 6 2 2 2 3 5 5" xfId="57120"/>
    <cellStyle name="Финансовый 6 2 2 2 3 6" xfId="8991"/>
    <cellStyle name="Финансовый 6 2 2 2 3 6 2" xfId="26215"/>
    <cellStyle name="Финансовый 6 2 2 2 3 6 3" xfId="35412"/>
    <cellStyle name="Финансовый 6 2 2 2 3 6 4" xfId="44340"/>
    <cellStyle name="Финансовый 6 2 2 2 3 6 5" xfId="53260"/>
    <cellStyle name="Финансовый 6 2 2 2 3 7" xfId="13430"/>
    <cellStyle name="Финансовый 6 2 2 2 3 8" xfId="17289"/>
    <cellStyle name="Финансовый 6 2 2 2 3 9" xfId="21149"/>
    <cellStyle name="Финансовый 6 2 2 2 4" xfId="8992"/>
    <cellStyle name="Финансовый 6 2 2 2 4 10" xfId="22651"/>
    <cellStyle name="Финансовый 6 2 2 2 4 11" xfId="32106"/>
    <cellStyle name="Финансовый 6 2 2 2 4 12" xfId="40780"/>
    <cellStyle name="Финансовый 6 2 2 2 4 13" xfId="49700"/>
    <cellStyle name="Финансовый 6 2 2 2 4 2" xfId="8993"/>
    <cellStyle name="Финансовый 6 2 2 2 4 2 2" xfId="8994"/>
    <cellStyle name="Финансовый 6 2 2 2 4 2 2 2" xfId="28581"/>
    <cellStyle name="Финансовый 6 2 2 2 4 2 2 3" xfId="37777"/>
    <cellStyle name="Финансовый 6 2 2 2 4 2 2 4" xfId="46705"/>
    <cellStyle name="Финансовый 6 2 2 2 4 2 2 5" xfId="55625"/>
    <cellStyle name="Финансовый 6 2 2 2 4 2 3" xfId="11935"/>
    <cellStyle name="Финансовый 6 2 2 2 4 2 4" xfId="15794"/>
    <cellStyle name="Финансовый 6 2 2 2 4 2 5" xfId="19654"/>
    <cellStyle name="Финансовый 6 2 2 2 4 2 6" xfId="24716"/>
    <cellStyle name="Финансовый 6 2 2 2 4 2 7" xfId="33917"/>
    <cellStyle name="Финансовый 6 2 2 2 4 2 8" xfId="42845"/>
    <cellStyle name="Финансовый 6 2 2 2 4 2 9" xfId="51765"/>
    <cellStyle name="Финансовый 6 2 2 2 4 3" xfId="8995"/>
    <cellStyle name="Финансовый 6 2 2 2 4 3 2" xfId="8996"/>
    <cellStyle name="Финансовый 6 2 2 2 4 3 2 2" xfId="27250"/>
    <cellStyle name="Финансовый 6 2 2 2 4 3 2 3" xfId="36446"/>
    <cellStyle name="Финансовый 6 2 2 2 4 3 2 4" xfId="45374"/>
    <cellStyle name="Финансовый 6 2 2 2 4 3 2 5" xfId="54294"/>
    <cellStyle name="Финансовый 6 2 2 2 4 3 3" xfId="14463"/>
    <cellStyle name="Финансовый 6 2 2 2 4 3 4" xfId="18323"/>
    <cellStyle name="Финансовый 6 2 2 2 4 3 5" xfId="23385"/>
    <cellStyle name="Финансовый 6 2 2 2 4 3 6" xfId="32589"/>
    <cellStyle name="Финансовый 6 2 2 2 4 3 7" xfId="41514"/>
    <cellStyle name="Финансовый 6 2 2 2 4 3 8" xfId="50434"/>
    <cellStyle name="Финансовый 6 2 2 2 4 4" xfId="8997"/>
    <cellStyle name="Финансовый 6 2 2 2 4 4 2" xfId="30376"/>
    <cellStyle name="Финансовый 6 2 2 2 4 4 3" xfId="39572"/>
    <cellStyle name="Финансовый 6 2 2 2 4 4 4" xfId="48500"/>
    <cellStyle name="Финансовый 6 2 2 2 4 4 5" xfId="57420"/>
    <cellStyle name="Финансовый 6 2 2 2 4 5" xfId="8998"/>
    <cellStyle name="Финансовый 6 2 2 2 4 5 2" xfId="26515"/>
    <cellStyle name="Финансовый 6 2 2 2 4 5 3" xfId="35712"/>
    <cellStyle name="Финансовый 6 2 2 2 4 5 4" xfId="44640"/>
    <cellStyle name="Финансовый 6 2 2 2 4 5 5" xfId="53560"/>
    <cellStyle name="Финансовый 6 2 2 2 4 6" xfId="13730"/>
    <cellStyle name="Финансовый 6 2 2 2 4 7" xfId="17589"/>
    <cellStyle name="Финансовый 6 2 2 2 4 8" xfId="21449"/>
    <cellStyle name="Финансовый 6 2 2 2 4 9" xfId="10556"/>
    <cellStyle name="Финансовый 6 2 2 2 5" xfId="8999"/>
    <cellStyle name="Финансовый 6 2 2 2 5 10" xfId="51032"/>
    <cellStyle name="Финансовый 6 2 2 2 5 2" xfId="9000"/>
    <cellStyle name="Финансовый 6 2 2 2 5 2 2" xfId="9001"/>
    <cellStyle name="Финансовый 6 2 2 2 5 2 2 2" xfId="29179"/>
    <cellStyle name="Финансовый 6 2 2 2 5 2 2 3" xfId="38375"/>
    <cellStyle name="Финансовый 6 2 2 2 5 2 2 4" xfId="47303"/>
    <cellStyle name="Финансовый 6 2 2 2 5 2 2 5" xfId="56223"/>
    <cellStyle name="Финансовый 6 2 2 2 5 2 3" xfId="12533"/>
    <cellStyle name="Финансовый 6 2 2 2 5 2 4" xfId="16392"/>
    <cellStyle name="Финансовый 6 2 2 2 5 2 5" xfId="20252"/>
    <cellStyle name="Финансовый 6 2 2 2 5 2 6" xfId="25314"/>
    <cellStyle name="Финансовый 6 2 2 2 5 2 7" xfId="34515"/>
    <cellStyle name="Финансовый 6 2 2 2 5 2 8" xfId="43443"/>
    <cellStyle name="Финансовый 6 2 2 2 5 2 9" xfId="52363"/>
    <cellStyle name="Финансовый 6 2 2 2 5 3" xfId="9002"/>
    <cellStyle name="Финансовый 6 2 2 2 5 3 2" xfId="27848"/>
    <cellStyle name="Финансовый 6 2 2 2 5 3 3" xfId="37044"/>
    <cellStyle name="Финансовый 6 2 2 2 5 3 4" xfId="45972"/>
    <cellStyle name="Финансовый 6 2 2 2 5 3 5" xfId="54892"/>
    <cellStyle name="Финансовый 6 2 2 2 5 4" xfId="11535"/>
    <cellStyle name="Финансовый 6 2 2 2 5 5" xfId="15061"/>
    <cellStyle name="Финансовый 6 2 2 2 5 6" xfId="18921"/>
    <cellStyle name="Финансовый 6 2 2 2 5 7" xfId="23983"/>
    <cellStyle name="Финансовый 6 2 2 2 5 8" xfId="33186"/>
    <cellStyle name="Финансовый 6 2 2 2 5 9" xfId="42112"/>
    <cellStyle name="Финансовый 6 2 2 2 6" xfId="9003"/>
    <cellStyle name="Финансовый 6 2 2 2 6 2" xfId="9004"/>
    <cellStyle name="Финансовый 6 2 2 2 6 2 2" xfId="28308"/>
    <cellStyle name="Финансовый 6 2 2 2 6 2 3" xfId="37504"/>
    <cellStyle name="Финансовый 6 2 2 2 6 2 4" xfId="46432"/>
    <cellStyle name="Финансовый 6 2 2 2 6 2 5" xfId="55352"/>
    <cellStyle name="Финансовый 6 2 2 2 6 3" xfId="11662"/>
    <cellStyle name="Финансовый 6 2 2 2 6 4" xfId="15521"/>
    <cellStyle name="Финансовый 6 2 2 2 6 5" xfId="19381"/>
    <cellStyle name="Финансовый 6 2 2 2 6 6" xfId="24443"/>
    <cellStyle name="Финансовый 6 2 2 2 6 7" xfId="33645"/>
    <cellStyle name="Финансовый 6 2 2 2 6 8" xfId="42572"/>
    <cellStyle name="Финансовый 6 2 2 2 6 9" xfId="51492"/>
    <cellStyle name="Финансовый 6 2 2 2 7" xfId="9005"/>
    <cellStyle name="Финансовый 6 2 2 2 7 2" xfId="9006"/>
    <cellStyle name="Финансовый 6 2 2 2 7 2 2" xfId="26976"/>
    <cellStyle name="Финансовый 6 2 2 2 7 2 3" xfId="36173"/>
    <cellStyle name="Финансовый 6 2 2 2 7 2 4" xfId="45101"/>
    <cellStyle name="Финансовый 6 2 2 2 7 2 5" xfId="54021"/>
    <cellStyle name="Финансовый 6 2 2 2 7 3" xfId="14190"/>
    <cellStyle name="Финансовый 6 2 2 2 7 4" xfId="18050"/>
    <cellStyle name="Финансовый 6 2 2 2 7 5" xfId="23112"/>
    <cellStyle name="Финансовый 6 2 2 2 7 6" xfId="32318"/>
    <cellStyle name="Финансовый 6 2 2 2 7 7" xfId="41241"/>
    <cellStyle name="Финансовый 6 2 2 2 7 8" xfId="50161"/>
    <cellStyle name="Финансовый 6 2 2 2 8" xfId="9007"/>
    <cellStyle name="Финансовый 6 2 2 2 8 2" xfId="29777"/>
    <cellStyle name="Финансовый 6 2 2 2 8 3" xfId="38973"/>
    <cellStyle name="Финансовый 6 2 2 2 8 4" xfId="47901"/>
    <cellStyle name="Финансовый 6 2 2 2 8 5" xfId="56821"/>
    <cellStyle name="Финансовый 6 2 2 2 9" xfId="9008"/>
    <cellStyle name="Финансовый 6 2 2 2 9 2" xfId="25916"/>
    <cellStyle name="Финансовый 6 2 2 2 9 3" xfId="35113"/>
    <cellStyle name="Финансовый 6 2 2 2 9 4" xfId="44041"/>
    <cellStyle name="Финансовый 6 2 2 2 9 5" xfId="52961"/>
    <cellStyle name="Финансовый 6 2 2 20" xfId="12926"/>
    <cellStyle name="Финансовый 6 2 2 21" xfId="16785"/>
    <cellStyle name="Финансовый 6 2 2 22" xfId="20645"/>
    <cellStyle name="Финансовый 6 2 2 23" xfId="10245"/>
    <cellStyle name="Финансовый 6 2 2 24" xfId="21846"/>
    <cellStyle name="Финансовый 6 2 2 25" xfId="32083"/>
    <cellStyle name="Финансовый 6 2 2 26" xfId="39976"/>
    <cellStyle name="Финансовый 6 2 2 27" xfId="48896"/>
    <cellStyle name="Финансовый 6 2 2 3" xfId="9009"/>
    <cellStyle name="Финансовый 6 2 2 3 10" xfId="16991"/>
    <cellStyle name="Финансовый 6 2 2 3 11" xfId="20851"/>
    <cellStyle name="Финансовый 6 2 2 3 12" xfId="10292"/>
    <cellStyle name="Финансовый 6 2 2 3 13" xfId="22052"/>
    <cellStyle name="Финансовый 6 2 2 3 14" xfId="32107"/>
    <cellStyle name="Финансовый 6 2 2 3 15" xfId="40182"/>
    <cellStyle name="Финансовый 6 2 2 3 16" xfId="49102"/>
    <cellStyle name="Финансовый 6 2 2 3 2" xfId="9010"/>
    <cellStyle name="Финансовый 6 2 2 3 2 10" xfId="10856"/>
    <cellStyle name="Финансовый 6 2 2 3 2 11" xfId="22351"/>
    <cellStyle name="Финансовый 6 2 2 3 2 12" xfId="32108"/>
    <cellStyle name="Финансовый 6 2 2 3 2 13" xfId="40481"/>
    <cellStyle name="Финансовый 6 2 2 3 2 14" xfId="49401"/>
    <cellStyle name="Финансовый 6 2 2 3 2 2" xfId="9011"/>
    <cellStyle name="Финансовый 6 2 2 3 2 2 10" xfId="22951"/>
    <cellStyle name="Финансовый 6 2 2 3 2 2 11" xfId="32109"/>
    <cellStyle name="Финансовый 6 2 2 3 2 2 12" xfId="41080"/>
    <cellStyle name="Финансовый 6 2 2 3 2 2 13" xfId="50000"/>
    <cellStyle name="Финансовый 6 2 2 3 2 2 2" xfId="9012"/>
    <cellStyle name="Финансовый 6 2 2 3 2 2 2 2" xfId="9013"/>
    <cellStyle name="Финансовый 6 2 2 3 2 2 2 2 2" xfId="29479"/>
    <cellStyle name="Финансовый 6 2 2 3 2 2 2 2 3" xfId="38675"/>
    <cellStyle name="Финансовый 6 2 2 3 2 2 2 2 4" xfId="47603"/>
    <cellStyle name="Финансовый 6 2 2 3 2 2 2 2 5" xfId="56523"/>
    <cellStyle name="Финансовый 6 2 2 3 2 2 2 3" xfId="12833"/>
    <cellStyle name="Финансовый 6 2 2 3 2 2 2 4" xfId="16692"/>
    <cellStyle name="Финансовый 6 2 2 3 2 2 2 5" xfId="20552"/>
    <cellStyle name="Финансовый 6 2 2 3 2 2 2 6" xfId="25614"/>
    <cellStyle name="Финансовый 6 2 2 3 2 2 2 7" xfId="34815"/>
    <cellStyle name="Финансовый 6 2 2 3 2 2 2 8" xfId="43743"/>
    <cellStyle name="Финансовый 6 2 2 3 2 2 2 9" xfId="52663"/>
    <cellStyle name="Финансовый 6 2 2 3 2 2 3" xfId="9014"/>
    <cellStyle name="Финансовый 6 2 2 3 2 2 3 2" xfId="9015"/>
    <cellStyle name="Финансовый 6 2 2 3 2 2 3 2 2" xfId="28148"/>
    <cellStyle name="Финансовый 6 2 2 3 2 2 3 2 3" xfId="37344"/>
    <cellStyle name="Финансовый 6 2 2 3 2 2 3 2 4" xfId="46272"/>
    <cellStyle name="Финансовый 6 2 2 3 2 2 3 2 5" xfId="55192"/>
    <cellStyle name="Финансовый 6 2 2 3 2 2 3 3" xfId="15361"/>
    <cellStyle name="Финансовый 6 2 2 3 2 2 3 4" xfId="19221"/>
    <cellStyle name="Финансовый 6 2 2 3 2 2 3 5" xfId="24283"/>
    <cellStyle name="Финансовый 6 2 2 3 2 2 3 6" xfId="33486"/>
    <cellStyle name="Финансовый 6 2 2 3 2 2 3 7" xfId="42412"/>
    <cellStyle name="Финансовый 6 2 2 3 2 2 3 8" xfId="51332"/>
    <cellStyle name="Финансовый 6 2 2 3 2 2 4" xfId="9016"/>
    <cellStyle name="Финансовый 6 2 2 3 2 2 4 2" xfId="30676"/>
    <cellStyle name="Финансовый 6 2 2 3 2 2 4 3" xfId="39872"/>
    <cellStyle name="Финансовый 6 2 2 3 2 2 4 4" xfId="48800"/>
    <cellStyle name="Финансовый 6 2 2 3 2 2 4 5" xfId="57720"/>
    <cellStyle name="Финансовый 6 2 2 3 2 2 5" xfId="9017"/>
    <cellStyle name="Финансовый 6 2 2 3 2 2 5 2" xfId="26815"/>
    <cellStyle name="Финансовый 6 2 2 3 2 2 5 3" xfId="36012"/>
    <cellStyle name="Финансовый 6 2 2 3 2 2 5 4" xfId="44940"/>
    <cellStyle name="Финансовый 6 2 2 3 2 2 5 5" xfId="53860"/>
    <cellStyle name="Финансовый 6 2 2 3 2 2 6" xfId="14030"/>
    <cellStyle name="Финансовый 6 2 2 3 2 2 7" xfId="17889"/>
    <cellStyle name="Финансовый 6 2 2 3 2 2 8" xfId="21749"/>
    <cellStyle name="Финансовый 6 2 2 3 2 2 9" xfId="11377"/>
    <cellStyle name="Финансовый 6 2 2 3 2 3" xfId="9018"/>
    <cellStyle name="Финансовый 6 2 2 3 2 3 2" xfId="9019"/>
    <cellStyle name="Финансовый 6 2 2 3 2 3 2 2" xfId="28881"/>
    <cellStyle name="Финансовый 6 2 2 3 2 3 2 3" xfId="38077"/>
    <cellStyle name="Финансовый 6 2 2 3 2 3 2 4" xfId="47005"/>
    <cellStyle name="Финансовый 6 2 2 3 2 3 2 5" xfId="55925"/>
    <cellStyle name="Финансовый 6 2 2 3 2 3 3" xfId="12235"/>
    <cellStyle name="Финансовый 6 2 2 3 2 3 4" xfId="16094"/>
    <cellStyle name="Финансовый 6 2 2 3 2 3 5" xfId="19954"/>
    <cellStyle name="Финансовый 6 2 2 3 2 3 6" xfId="25016"/>
    <cellStyle name="Финансовый 6 2 2 3 2 3 7" xfId="34217"/>
    <cellStyle name="Финансовый 6 2 2 3 2 3 8" xfId="43145"/>
    <cellStyle name="Финансовый 6 2 2 3 2 3 9" xfId="52065"/>
    <cellStyle name="Финансовый 6 2 2 3 2 4" xfId="9020"/>
    <cellStyle name="Финансовый 6 2 2 3 2 4 2" xfId="9021"/>
    <cellStyle name="Финансовый 6 2 2 3 2 4 2 2" xfId="27550"/>
    <cellStyle name="Финансовый 6 2 2 3 2 4 2 3" xfId="36746"/>
    <cellStyle name="Финансовый 6 2 2 3 2 4 2 4" xfId="45674"/>
    <cellStyle name="Финансовый 6 2 2 3 2 4 2 5" xfId="54594"/>
    <cellStyle name="Финансовый 6 2 2 3 2 4 3" xfId="14763"/>
    <cellStyle name="Финансовый 6 2 2 3 2 4 4" xfId="18623"/>
    <cellStyle name="Финансовый 6 2 2 3 2 4 5" xfId="23685"/>
    <cellStyle name="Финансовый 6 2 2 3 2 4 6" xfId="32889"/>
    <cellStyle name="Финансовый 6 2 2 3 2 4 7" xfId="41814"/>
    <cellStyle name="Финансовый 6 2 2 3 2 4 8" xfId="50734"/>
    <cellStyle name="Финансовый 6 2 2 3 2 5" xfId="9022"/>
    <cellStyle name="Финансовый 6 2 2 3 2 5 2" xfId="30077"/>
    <cellStyle name="Финансовый 6 2 2 3 2 5 3" xfId="39273"/>
    <cellStyle name="Финансовый 6 2 2 3 2 5 4" xfId="48201"/>
    <cellStyle name="Финансовый 6 2 2 3 2 5 5" xfId="57121"/>
    <cellStyle name="Финансовый 6 2 2 3 2 6" xfId="9023"/>
    <cellStyle name="Финансовый 6 2 2 3 2 6 2" xfId="26216"/>
    <cellStyle name="Финансовый 6 2 2 3 2 6 3" xfId="35413"/>
    <cellStyle name="Финансовый 6 2 2 3 2 6 4" xfId="44341"/>
    <cellStyle name="Финансовый 6 2 2 3 2 6 5" xfId="53261"/>
    <cellStyle name="Финансовый 6 2 2 3 2 7" xfId="13431"/>
    <cellStyle name="Финансовый 6 2 2 3 2 8" xfId="17290"/>
    <cellStyle name="Финансовый 6 2 2 3 2 9" xfId="21150"/>
    <cellStyle name="Финансовый 6 2 2 3 3" xfId="9024"/>
    <cellStyle name="Финансовый 6 2 2 3 3 10" xfId="22652"/>
    <cellStyle name="Финансовый 6 2 2 3 3 11" xfId="32110"/>
    <cellStyle name="Финансовый 6 2 2 3 3 12" xfId="40781"/>
    <cellStyle name="Финансовый 6 2 2 3 3 13" xfId="49701"/>
    <cellStyle name="Финансовый 6 2 2 3 3 2" xfId="9025"/>
    <cellStyle name="Финансовый 6 2 2 3 3 2 2" xfId="9026"/>
    <cellStyle name="Финансовый 6 2 2 3 3 2 2 2" xfId="28582"/>
    <cellStyle name="Финансовый 6 2 2 3 3 2 2 3" xfId="37778"/>
    <cellStyle name="Финансовый 6 2 2 3 3 2 2 4" xfId="46706"/>
    <cellStyle name="Финансовый 6 2 2 3 3 2 2 5" xfId="55626"/>
    <cellStyle name="Финансовый 6 2 2 3 3 2 3" xfId="11936"/>
    <cellStyle name="Финансовый 6 2 2 3 3 2 4" xfId="15795"/>
    <cellStyle name="Финансовый 6 2 2 3 3 2 5" xfId="19655"/>
    <cellStyle name="Финансовый 6 2 2 3 3 2 6" xfId="24717"/>
    <cellStyle name="Финансовый 6 2 2 3 3 2 7" xfId="33918"/>
    <cellStyle name="Финансовый 6 2 2 3 3 2 8" xfId="42846"/>
    <cellStyle name="Финансовый 6 2 2 3 3 2 9" xfId="51766"/>
    <cellStyle name="Финансовый 6 2 2 3 3 3" xfId="9027"/>
    <cellStyle name="Финансовый 6 2 2 3 3 3 2" xfId="9028"/>
    <cellStyle name="Финансовый 6 2 2 3 3 3 2 2" xfId="27251"/>
    <cellStyle name="Финансовый 6 2 2 3 3 3 2 3" xfId="36447"/>
    <cellStyle name="Финансовый 6 2 2 3 3 3 2 4" xfId="45375"/>
    <cellStyle name="Финансовый 6 2 2 3 3 3 2 5" xfId="54295"/>
    <cellStyle name="Финансовый 6 2 2 3 3 3 3" xfId="14464"/>
    <cellStyle name="Финансовый 6 2 2 3 3 3 4" xfId="18324"/>
    <cellStyle name="Финансовый 6 2 2 3 3 3 5" xfId="23386"/>
    <cellStyle name="Финансовый 6 2 2 3 3 3 6" xfId="32590"/>
    <cellStyle name="Финансовый 6 2 2 3 3 3 7" xfId="41515"/>
    <cellStyle name="Финансовый 6 2 2 3 3 3 8" xfId="50435"/>
    <cellStyle name="Финансовый 6 2 2 3 3 4" xfId="9029"/>
    <cellStyle name="Финансовый 6 2 2 3 3 4 2" xfId="30377"/>
    <cellStyle name="Финансовый 6 2 2 3 3 4 3" xfId="39573"/>
    <cellStyle name="Финансовый 6 2 2 3 3 4 4" xfId="48501"/>
    <cellStyle name="Финансовый 6 2 2 3 3 4 5" xfId="57421"/>
    <cellStyle name="Финансовый 6 2 2 3 3 5" xfId="9030"/>
    <cellStyle name="Финансовый 6 2 2 3 3 5 2" xfId="26516"/>
    <cellStyle name="Финансовый 6 2 2 3 3 5 3" xfId="35713"/>
    <cellStyle name="Финансовый 6 2 2 3 3 5 4" xfId="44641"/>
    <cellStyle name="Финансовый 6 2 2 3 3 5 5" xfId="53561"/>
    <cellStyle name="Финансовый 6 2 2 3 3 6" xfId="13731"/>
    <cellStyle name="Финансовый 6 2 2 3 3 7" xfId="17590"/>
    <cellStyle name="Финансовый 6 2 2 3 3 8" xfId="21450"/>
    <cellStyle name="Финансовый 6 2 2 3 3 9" xfId="10557"/>
    <cellStyle name="Финансовый 6 2 2 3 4" xfId="9031"/>
    <cellStyle name="Финансовый 6 2 2 3 4 10" xfId="51033"/>
    <cellStyle name="Финансовый 6 2 2 3 4 2" xfId="9032"/>
    <cellStyle name="Финансовый 6 2 2 3 4 2 2" xfId="9033"/>
    <cellStyle name="Финансовый 6 2 2 3 4 2 2 2" xfId="29180"/>
    <cellStyle name="Финансовый 6 2 2 3 4 2 2 3" xfId="38376"/>
    <cellStyle name="Финансовый 6 2 2 3 4 2 2 4" xfId="47304"/>
    <cellStyle name="Финансовый 6 2 2 3 4 2 2 5" xfId="56224"/>
    <cellStyle name="Финансовый 6 2 2 3 4 2 3" xfId="12534"/>
    <cellStyle name="Финансовый 6 2 2 3 4 2 4" xfId="16393"/>
    <cellStyle name="Финансовый 6 2 2 3 4 2 5" xfId="20253"/>
    <cellStyle name="Финансовый 6 2 2 3 4 2 6" xfId="25315"/>
    <cellStyle name="Финансовый 6 2 2 3 4 2 7" xfId="34516"/>
    <cellStyle name="Финансовый 6 2 2 3 4 2 8" xfId="43444"/>
    <cellStyle name="Финансовый 6 2 2 3 4 2 9" xfId="52364"/>
    <cellStyle name="Финансовый 6 2 2 3 4 3" xfId="9034"/>
    <cellStyle name="Финансовый 6 2 2 3 4 3 2" xfId="27849"/>
    <cellStyle name="Финансовый 6 2 2 3 4 3 3" xfId="37045"/>
    <cellStyle name="Финансовый 6 2 2 3 4 3 4" xfId="45973"/>
    <cellStyle name="Финансовый 6 2 2 3 4 3 5" xfId="54893"/>
    <cellStyle name="Финансовый 6 2 2 3 4 4" xfId="11536"/>
    <cellStyle name="Финансовый 6 2 2 3 4 5" xfId="15062"/>
    <cellStyle name="Финансовый 6 2 2 3 4 6" xfId="18922"/>
    <cellStyle name="Финансовый 6 2 2 3 4 7" xfId="23984"/>
    <cellStyle name="Финансовый 6 2 2 3 4 8" xfId="33187"/>
    <cellStyle name="Финансовый 6 2 2 3 4 9" xfId="42113"/>
    <cellStyle name="Финансовый 6 2 2 3 5" xfId="9035"/>
    <cellStyle name="Финансовый 6 2 2 3 5 2" xfId="9036"/>
    <cellStyle name="Финансовый 6 2 2 3 5 2 2" xfId="28267"/>
    <cellStyle name="Финансовый 6 2 2 3 5 2 3" xfId="37463"/>
    <cellStyle name="Финансовый 6 2 2 3 5 2 4" xfId="46391"/>
    <cellStyle name="Финансовый 6 2 2 3 5 2 5" xfId="55311"/>
    <cellStyle name="Финансовый 6 2 2 3 5 3" xfId="11621"/>
    <cellStyle name="Финансовый 6 2 2 3 5 4" xfId="15480"/>
    <cellStyle name="Финансовый 6 2 2 3 5 5" xfId="19340"/>
    <cellStyle name="Финансовый 6 2 2 3 5 6" xfId="24402"/>
    <cellStyle name="Финансовый 6 2 2 3 5 7" xfId="33604"/>
    <cellStyle name="Финансовый 6 2 2 3 5 8" xfId="42531"/>
    <cellStyle name="Финансовый 6 2 2 3 5 9" xfId="51451"/>
    <cellStyle name="Финансовый 6 2 2 3 6" xfId="9037"/>
    <cellStyle name="Финансовый 6 2 2 3 6 2" xfId="9038"/>
    <cellStyle name="Финансовый 6 2 2 3 6 2 2" xfId="26935"/>
    <cellStyle name="Финансовый 6 2 2 3 6 2 3" xfId="36132"/>
    <cellStyle name="Финансовый 6 2 2 3 6 2 4" xfId="45060"/>
    <cellStyle name="Финансовый 6 2 2 3 6 2 5" xfId="53980"/>
    <cellStyle name="Финансовый 6 2 2 3 6 3" xfId="14149"/>
    <cellStyle name="Финансовый 6 2 2 3 6 4" xfId="18009"/>
    <cellStyle name="Финансовый 6 2 2 3 6 5" xfId="23071"/>
    <cellStyle name="Финансовый 6 2 2 3 6 6" xfId="32321"/>
    <cellStyle name="Финансовый 6 2 2 3 6 7" xfId="41200"/>
    <cellStyle name="Финансовый 6 2 2 3 6 8" xfId="50120"/>
    <cellStyle name="Финансовый 6 2 2 3 7" xfId="9039"/>
    <cellStyle name="Финансовый 6 2 2 3 7 2" xfId="29778"/>
    <cellStyle name="Финансовый 6 2 2 3 7 3" xfId="38974"/>
    <cellStyle name="Финансовый 6 2 2 3 7 4" xfId="47902"/>
    <cellStyle name="Финансовый 6 2 2 3 7 5" xfId="56822"/>
    <cellStyle name="Финансовый 6 2 2 3 8" xfId="9040"/>
    <cellStyle name="Финансовый 6 2 2 3 8 2" xfId="25917"/>
    <cellStyle name="Финансовый 6 2 2 3 8 3" xfId="35114"/>
    <cellStyle name="Финансовый 6 2 2 3 8 4" xfId="44042"/>
    <cellStyle name="Финансовый 6 2 2 3 8 5" xfId="52962"/>
    <cellStyle name="Финансовый 6 2 2 3 9" xfId="13132"/>
    <cellStyle name="Финансовый 6 2 2 4" xfId="9041"/>
    <cellStyle name="Финансовый 6 2 2 4 10" xfId="16992"/>
    <cellStyle name="Финансовый 6 2 2 4 11" xfId="20852"/>
    <cellStyle name="Финансовый 6 2 2 4 12" xfId="10314"/>
    <cellStyle name="Финансовый 6 2 2 4 13" xfId="22053"/>
    <cellStyle name="Финансовый 6 2 2 4 14" xfId="32111"/>
    <cellStyle name="Финансовый 6 2 2 4 15" xfId="40183"/>
    <cellStyle name="Финансовый 6 2 2 4 16" xfId="49103"/>
    <cellStyle name="Финансовый 6 2 2 4 2" xfId="9042"/>
    <cellStyle name="Финансовый 6 2 2 4 2 10" xfId="10857"/>
    <cellStyle name="Финансовый 6 2 2 4 2 11" xfId="22352"/>
    <cellStyle name="Финансовый 6 2 2 4 2 12" xfId="32112"/>
    <cellStyle name="Финансовый 6 2 2 4 2 13" xfId="40482"/>
    <cellStyle name="Финансовый 6 2 2 4 2 14" xfId="49402"/>
    <cellStyle name="Финансовый 6 2 2 4 2 2" xfId="9043"/>
    <cellStyle name="Финансовый 6 2 2 4 2 2 10" xfId="22952"/>
    <cellStyle name="Финансовый 6 2 2 4 2 2 11" xfId="32113"/>
    <cellStyle name="Финансовый 6 2 2 4 2 2 12" xfId="41081"/>
    <cellStyle name="Финансовый 6 2 2 4 2 2 13" xfId="50001"/>
    <cellStyle name="Финансовый 6 2 2 4 2 2 2" xfId="9044"/>
    <cellStyle name="Финансовый 6 2 2 4 2 2 2 2" xfId="9045"/>
    <cellStyle name="Финансовый 6 2 2 4 2 2 2 2 2" xfId="29480"/>
    <cellStyle name="Финансовый 6 2 2 4 2 2 2 2 3" xfId="38676"/>
    <cellStyle name="Финансовый 6 2 2 4 2 2 2 2 4" xfId="47604"/>
    <cellStyle name="Финансовый 6 2 2 4 2 2 2 2 5" xfId="56524"/>
    <cellStyle name="Финансовый 6 2 2 4 2 2 2 3" xfId="12834"/>
    <cellStyle name="Финансовый 6 2 2 4 2 2 2 4" xfId="16693"/>
    <cellStyle name="Финансовый 6 2 2 4 2 2 2 5" xfId="20553"/>
    <cellStyle name="Финансовый 6 2 2 4 2 2 2 6" xfId="25615"/>
    <cellStyle name="Финансовый 6 2 2 4 2 2 2 7" xfId="34816"/>
    <cellStyle name="Финансовый 6 2 2 4 2 2 2 8" xfId="43744"/>
    <cellStyle name="Финансовый 6 2 2 4 2 2 2 9" xfId="52664"/>
    <cellStyle name="Финансовый 6 2 2 4 2 2 3" xfId="9046"/>
    <cellStyle name="Финансовый 6 2 2 4 2 2 3 2" xfId="9047"/>
    <cellStyle name="Финансовый 6 2 2 4 2 2 3 2 2" xfId="28149"/>
    <cellStyle name="Финансовый 6 2 2 4 2 2 3 2 3" xfId="37345"/>
    <cellStyle name="Финансовый 6 2 2 4 2 2 3 2 4" xfId="46273"/>
    <cellStyle name="Финансовый 6 2 2 4 2 2 3 2 5" xfId="55193"/>
    <cellStyle name="Финансовый 6 2 2 4 2 2 3 3" xfId="15362"/>
    <cellStyle name="Финансовый 6 2 2 4 2 2 3 4" xfId="19222"/>
    <cellStyle name="Финансовый 6 2 2 4 2 2 3 5" xfId="24284"/>
    <cellStyle name="Финансовый 6 2 2 4 2 2 3 6" xfId="33487"/>
    <cellStyle name="Финансовый 6 2 2 4 2 2 3 7" xfId="42413"/>
    <cellStyle name="Финансовый 6 2 2 4 2 2 3 8" xfId="51333"/>
    <cellStyle name="Финансовый 6 2 2 4 2 2 4" xfId="9048"/>
    <cellStyle name="Финансовый 6 2 2 4 2 2 4 2" xfId="30677"/>
    <cellStyle name="Финансовый 6 2 2 4 2 2 4 3" xfId="39873"/>
    <cellStyle name="Финансовый 6 2 2 4 2 2 4 4" xfId="48801"/>
    <cellStyle name="Финансовый 6 2 2 4 2 2 4 5" xfId="57721"/>
    <cellStyle name="Финансовый 6 2 2 4 2 2 5" xfId="9049"/>
    <cellStyle name="Финансовый 6 2 2 4 2 2 5 2" xfId="26816"/>
    <cellStyle name="Финансовый 6 2 2 4 2 2 5 3" xfId="36013"/>
    <cellStyle name="Финансовый 6 2 2 4 2 2 5 4" xfId="44941"/>
    <cellStyle name="Финансовый 6 2 2 4 2 2 5 5" xfId="53861"/>
    <cellStyle name="Финансовый 6 2 2 4 2 2 6" xfId="14031"/>
    <cellStyle name="Финансовый 6 2 2 4 2 2 7" xfId="17890"/>
    <cellStyle name="Финансовый 6 2 2 4 2 2 8" xfId="21750"/>
    <cellStyle name="Финансовый 6 2 2 4 2 2 9" xfId="11378"/>
    <cellStyle name="Финансовый 6 2 2 4 2 3" xfId="9050"/>
    <cellStyle name="Финансовый 6 2 2 4 2 3 2" xfId="9051"/>
    <cellStyle name="Финансовый 6 2 2 4 2 3 2 2" xfId="28882"/>
    <cellStyle name="Финансовый 6 2 2 4 2 3 2 3" xfId="38078"/>
    <cellStyle name="Финансовый 6 2 2 4 2 3 2 4" xfId="47006"/>
    <cellStyle name="Финансовый 6 2 2 4 2 3 2 5" xfId="55926"/>
    <cellStyle name="Финансовый 6 2 2 4 2 3 3" xfId="12236"/>
    <cellStyle name="Финансовый 6 2 2 4 2 3 4" xfId="16095"/>
    <cellStyle name="Финансовый 6 2 2 4 2 3 5" xfId="19955"/>
    <cellStyle name="Финансовый 6 2 2 4 2 3 6" xfId="25017"/>
    <cellStyle name="Финансовый 6 2 2 4 2 3 7" xfId="34218"/>
    <cellStyle name="Финансовый 6 2 2 4 2 3 8" xfId="43146"/>
    <cellStyle name="Финансовый 6 2 2 4 2 3 9" xfId="52066"/>
    <cellStyle name="Финансовый 6 2 2 4 2 4" xfId="9052"/>
    <cellStyle name="Финансовый 6 2 2 4 2 4 2" xfId="9053"/>
    <cellStyle name="Финансовый 6 2 2 4 2 4 2 2" xfId="27551"/>
    <cellStyle name="Финансовый 6 2 2 4 2 4 2 3" xfId="36747"/>
    <cellStyle name="Финансовый 6 2 2 4 2 4 2 4" xfId="45675"/>
    <cellStyle name="Финансовый 6 2 2 4 2 4 2 5" xfId="54595"/>
    <cellStyle name="Финансовый 6 2 2 4 2 4 3" xfId="14764"/>
    <cellStyle name="Финансовый 6 2 2 4 2 4 4" xfId="18624"/>
    <cellStyle name="Финансовый 6 2 2 4 2 4 5" xfId="23686"/>
    <cellStyle name="Финансовый 6 2 2 4 2 4 6" xfId="32890"/>
    <cellStyle name="Финансовый 6 2 2 4 2 4 7" xfId="41815"/>
    <cellStyle name="Финансовый 6 2 2 4 2 4 8" xfId="50735"/>
    <cellStyle name="Финансовый 6 2 2 4 2 5" xfId="9054"/>
    <cellStyle name="Финансовый 6 2 2 4 2 5 2" xfId="30078"/>
    <cellStyle name="Финансовый 6 2 2 4 2 5 3" xfId="39274"/>
    <cellStyle name="Финансовый 6 2 2 4 2 5 4" xfId="48202"/>
    <cellStyle name="Финансовый 6 2 2 4 2 5 5" xfId="57122"/>
    <cellStyle name="Финансовый 6 2 2 4 2 6" xfId="9055"/>
    <cellStyle name="Финансовый 6 2 2 4 2 6 2" xfId="26217"/>
    <cellStyle name="Финансовый 6 2 2 4 2 6 3" xfId="35414"/>
    <cellStyle name="Финансовый 6 2 2 4 2 6 4" xfId="44342"/>
    <cellStyle name="Финансовый 6 2 2 4 2 6 5" xfId="53262"/>
    <cellStyle name="Финансовый 6 2 2 4 2 7" xfId="13432"/>
    <cellStyle name="Финансовый 6 2 2 4 2 8" xfId="17291"/>
    <cellStyle name="Финансовый 6 2 2 4 2 9" xfId="21151"/>
    <cellStyle name="Финансовый 6 2 2 4 3" xfId="9056"/>
    <cellStyle name="Финансовый 6 2 2 4 3 10" xfId="22653"/>
    <cellStyle name="Финансовый 6 2 2 4 3 11" xfId="32114"/>
    <cellStyle name="Финансовый 6 2 2 4 3 12" xfId="40782"/>
    <cellStyle name="Финансовый 6 2 2 4 3 13" xfId="49702"/>
    <cellStyle name="Финансовый 6 2 2 4 3 2" xfId="9057"/>
    <cellStyle name="Финансовый 6 2 2 4 3 2 2" xfId="9058"/>
    <cellStyle name="Финансовый 6 2 2 4 3 2 2 2" xfId="28583"/>
    <cellStyle name="Финансовый 6 2 2 4 3 2 2 3" xfId="37779"/>
    <cellStyle name="Финансовый 6 2 2 4 3 2 2 4" xfId="46707"/>
    <cellStyle name="Финансовый 6 2 2 4 3 2 2 5" xfId="55627"/>
    <cellStyle name="Финансовый 6 2 2 4 3 2 3" xfId="11937"/>
    <cellStyle name="Финансовый 6 2 2 4 3 2 4" xfId="15796"/>
    <cellStyle name="Финансовый 6 2 2 4 3 2 5" xfId="19656"/>
    <cellStyle name="Финансовый 6 2 2 4 3 2 6" xfId="24718"/>
    <cellStyle name="Финансовый 6 2 2 4 3 2 7" xfId="33919"/>
    <cellStyle name="Финансовый 6 2 2 4 3 2 8" xfId="42847"/>
    <cellStyle name="Финансовый 6 2 2 4 3 2 9" xfId="51767"/>
    <cellStyle name="Финансовый 6 2 2 4 3 3" xfId="9059"/>
    <cellStyle name="Финансовый 6 2 2 4 3 3 2" xfId="9060"/>
    <cellStyle name="Финансовый 6 2 2 4 3 3 2 2" xfId="27252"/>
    <cellStyle name="Финансовый 6 2 2 4 3 3 2 3" xfId="36448"/>
    <cellStyle name="Финансовый 6 2 2 4 3 3 2 4" xfId="45376"/>
    <cellStyle name="Финансовый 6 2 2 4 3 3 2 5" xfId="54296"/>
    <cellStyle name="Финансовый 6 2 2 4 3 3 3" xfId="14465"/>
    <cellStyle name="Финансовый 6 2 2 4 3 3 4" xfId="18325"/>
    <cellStyle name="Финансовый 6 2 2 4 3 3 5" xfId="23387"/>
    <cellStyle name="Финансовый 6 2 2 4 3 3 6" xfId="32591"/>
    <cellStyle name="Финансовый 6 2 2 4 3 3 7" xfId="41516"/>
    <cellStyle name="Финансовый 6 2 2 4 3 3 8" xfId="50436"/>
    <cellStyle name="Финансовый 6 2 2 4 3 4" xfId="9061"/>
    <cellStyle name="Финансовый 6 2 2 4 3 4 2" xfId="30378"/>
    <cellStyle name="Финансовый 6 2 2 4 3 4 3" xfId="39574"/>
    <cellStyle name="Финансовый 6 2 2 4 3 4 4" xfId="48502"/>
    <cellStyle name="Финансовый 6 2 2 4 3 4 5" xfId="57422"/>
    <cellStyle name="Финансовый 6 2 2 4 3 5" xfId="9062"/>
    <cellStyle name="Финансовый 6 2 2 4 3 5 2" xfId="26517"/>
    <cellStyle name="Финансовый 6 2 2 4 3 5 3" xfId="35714"/>
    <cellStyle name="Финансовый 6 2 2 4 3 5 4" xfId="44642"/>
    <cellStyle name="Финансовый 6 2 2 4 3 5 5" xfId="53562"/>
    <cellStyle name="Финансовый 6 2 2 4 3 6" xfId="13732"/>
    <cellStyle name="Финансовый 6 2 2 4 3 7" xfId="17591"/>
    <cellStyle name="Финансовый 6 2 2 4 3 8" xfId="21451"/>
    <cellStyle name="Финансовый 6 2 2 4 3 9" xfId="10558"/>
    <cellStyle name="Финансовый 6 2 2 4 4" xfId="9063"/>
    <cellStyle name="Финансовый 6 2 2 4 4 10" xfId="51034"/>
    <cellStyle name="Финансовый 6 2 2 4 4 2" xfId="9064"/>
    <cellStyle name="Финансовый 6 2 2 4 4 2 2" xfId="9065"/>
    <cellStyle name="Финансовый 6 2 2 4 4 2 2 2" xfId="29181"/>
    <cellStyle name="Финансовый 6 2 2 4 4 2 2 3" xfId="38377"/>
    <cellStyle name="Финансовый 6 2 2 4 4 2 2 4" xfId="47305"/>
    <cellStyle name="Финансовый 6 2 2 4 4 2 2 5" xfId="56225"/>
    <cellStyle name="Финансовый 6 2 2 4 4 2 3" xfId="12535"/>
    <cellStyle name="Финансовый 6 2 2 4 4 2 4" xfId="16394"/>
    <cellStyle name="Финансовый 6 2 2 4 4 2 5" xfId="20254"/>
    <cellStyle name="Финансовый 6 2 2 4 4 2 6" xfId="25316"/>
    <cellStyle name="Финансовый 6 2 2 4 4 2 7" xfId="34517"/>
    <cellStyle name="Финансовый 6 2 2 4 4 2 8" xfId="43445"/>
    <cellStyle name="Финансовый 6 2 2 4 4 2 9" xfId="52365"/>
    <cellStyle name="Финансовый 6 2 2 4 4 3" xfId="9066"/>
    <cellStyle name="Финансовый 6 2 2 4 4 3 2" xfId="27850"/>
    <cellStyle name="Финансовый 6 2 2 4 4 3 3" xfId="37046"/>
    <cellStyle name="Финансовый 6 2 2 4 4 3 4" xfId="45974"/>
    <cellStyle name="Финансовый 6 2 2 4 4 3 5" xfId="54894"/>
    <cellStyle name="Финансовый 6 2 2 4 4 4" xfId="11537"/>
    <cellStyle name="Финансовый 6 2 2 4 4 5" xfId="15063"/>
    <cellStyle name="Финансовый 6 2 2 4 4 6" xfId="18923"/>
    <cellStyle name="Финансовый 6 2 2 4 4 7" xfId="23985"/>
    <cellStyle name="Финансовый 6 2 2 4 4 8" xfId="33188"/>
    <cellStyle name="Финансовый 6 2 2 4 4 9" xfId="42114"/>
    <cellStyle name="Финансовый 6 2 2 4 5" xfId="9067"/>
    <cellStyle name="Финансовый 6 2 2 4 5 2" xfId="9068"/>
    <cellStyle name="Финансовый 6 2 2 4 5 2 2" xfId="28330"/>
    <cellStyle name="Финансовый 6 2 2 4 5 2 3" xfId="37526"/>
    <cellStyle name="Финансовый 6 2 2 4 5 2 4" xfId="46454"/>
    <cellStyle name="Финансовый 6 2 2 4 5 2 5" xfId="55374"/>
    <cellStyle name="Финансовый 6 2 2 4 5 3" xfId="11684"/>
    <cellStyle name="Финансовый 6 2 2 4 5 4" xfId="15543"/>
    <cellStyle name="Финансовый 6 2 2 4 5 5" xfId="19403"/>
    <cellStyle name="Финансовый 6 2 2 4 5 6" xfId="24465"/>
    <cellStyle name="Финансовый 6 2 2 4 5 7" xfId="33667"/>
    <cellStyle name="Финансовый 6 2 2 4 5 8" xfId="42594"/>
    <cellStyle name="Финансовый 6 2 2 4 5 9" xfId="51514"/>
    <cellStyle name="Финансовый 6 2 2 4 6" xfId="9069"/>
    <cellStyle name="Финансовый 6 2 2 4 6 2" xfId="9070"/>
    <cellStyle name="Финансовый 6 2 2 4 6 2 2" xfId="26998"/>
    <cellStyle name="Финансовый 6 2 2 4 6 2 3" xfId="36195"/>
    <cellStyle name="Финансовый 6 2 2 4 6 2 4" xfId="45123"/>
    <cellStyle name="Финансовый 6 2 2 4 6 2 5" xfId="54043"/>
    <cellStyle name="Финансовый 6 2 2 4 6 3" xfId="14212"/>
    <cellStyle name="Финансовый 6 2 2 4 6 4" xfId="18072"/>
    <cellStyle name="Финансовый 6 2 2 4 6 5" xfId="23134"/>
    <cellStyle name="Финансовый 6 2 2 4 6 6" xfId="32406"/>
    <cellStyle name="Финансовый 6 2 2 4 6 7" xfId="41263"/>
    <cellStyle name="Финансовый 6 2 2 4 6 8" xfId="50183"/>
    <cellStyle name="Финансовый 6 2 2 4 7" xfId="9071"/>
    <cellStyle name="Финансовый 6 2 2 4 7 2" xfId="29779"/>
    <cellStyle name="Финансовый 6 2 2 4 7 3" xfId="38975"/>
    <cellStyle name="Финансовый 6 2 2 4 7 4" xfId="47903"/>
    <cellStyle name="Финансовый 6 2 2 4 7 5" xfId="56823"/>
    <cellStyle name="Финансовый 6 2 2 4 8" xfId="9072"/>
    <cellStyle name="Финансовый 6 2 2 4 8 2" xfId="25918"/>
    <cellStyle name="Финансовый 6 2 2 4 8 3" xfId="35115"/>
    <cellStyle name="Финансовый 6 2 2 4 8 4" xfId="44043"/>
    <cellStyle name="Финансовый 6 2 2 4 8 5" xfId="52963"/>
    <cellStyle name="Финансовый 6 2 2 4 9" xfId="13133"/>
    <cellStyle name="Финансовый 6 2 2 5" xfId="9073"/>
    <cellStyle name="Финансовый 6 2 2 5 10" xfId="20853"/>
    <cellStyle name="Финансовый 6 2 2 5 11" xfId="10559"/>
    <cellStyle name="Финансовый 6 2 2 5 12" xfId="22054"/>
    <cellStyle name="Финансовый 6 2 2 5 13" xfId="32115"/>
    <cellStyle name="Финансовый 6 2 2 5 14" xfId="40184"/>
    <cellStyle name="Финансовый 6 2 2 5 15" xfId="49104"/>
    <cellStyle name="Финансовый 6 2 2 5 2" xfId="9074"/>
    <cellStyle name="Финансовый 6 2 2 5 2 10" xfId="10858"/>
    <cellStyle name="Финансовый 6 2 2 5 2 11" xfId="22353"/>
    <cellStyle name="Финансовый 6 2 2 5 2 12" xfId="32116"/>
    <cellStyle name="Финансовый 6 2 2 5 2 13" xfId="40483"/>
    <cellStyle name="Финансовый 6 2 2 5 2 14" xfId="49403"/>
    <cellStyle name="Финансовый 6 2 2 5 2 2" xfId="9075"/>
    <cellStyle name="Финансовый 6 2 2 5 2 2 10" xfId="22953"/>
    <cellStyle name="Финансовый 6 2 2 5 2 2 11" xfId="32117"/>
    <cellStyle name="Финансовый 6 2 2 5 2 2 12" xfId="41082"/>
    <cellStyle name="Финансовый 6 2 2 5 2 2 13" xfId="50002"/>
    <cellStyle name="Финансовый 6 2 2 5 2 2 2" xfId="9076"/>
    <cellStyle name="Финансовый 6 2 2 5 2 2 2 2" xfId="9077"/>
    <cellStyle name="Финансовый 6 2 2 5 2 2 2 2 2" xfId="29481"/>
    <cellStyle name="Финансовый 6 2 2 5 2 2 2 2 3" xfId="38677"/>
    <cellStyle name="Финансовый 6 2 2 5 2 2 2 2 4" xfId="47605"/>
    <cellStyle name="Финансовый 6 2 2 5 2 2 2 2 5" xfId="56525"/>
    <cellStyle name="Финансовый 6 2 2 5 2 2 2 3" xfId="12835"/>
    <cellStyle name="Финансовый 6 2 2 5 2 2 2 4" xfId="16694"/>
    <cellStyle name="Финансовый 6 2 2 5 2 2 2 5" xfId="20554"/>
    <cellStyle name="Финансовый 6 2 2 5 2 2 2 6" xfId="25616"/>
    <cellStyle name="Финансовый 6 2 2 5 2 2 2 7" xfId="34817"/>
    <cellStyle name="Финансовый 6 2 2 5 2 2 2 8" xfId="43745"/>
    <cellStyle name="Финансовый 6 2 2 5 2 2 2 9" xfId="52665"/>
    <cellStyle name="Финансовый 6 2 2 5 2 2 3" xfId="9078"/>
    <cellStyle name="Финансовый 6 2 2 5 2 2 3 2" xfId="9079"/>
    <cellStyle name="Финансовый 6 2 2 5 2 2 3 2 2" xfId="28150"/>
    <cellStyle name="Финансовый 6 2 2 5 2 2 3 2 3" xfId="37346"/>
    <cellStyle name="Финансовый 6 2 2 5 2 2 3 2 4" xfId="46274"/>
    <cellStyle name="Финансовый 6 2 2 5 2 2 3 2 5" xfId="55194"/>
    <cellStyle name="Финансовый 6 2 2 5 2 2 3 3" xfId="15363"/>
    <cellStyle name="Финансовый 6 2 2 5 2 2 3 4" xfId="19223"/>
    <cellStyle name="Финансовый 6 2 2 5 2 2 3 5" xfId="24285"/>
    <cellStyle name="Финансовый 6 2 2 5 2 2 3 6" xfId="33488"/>
    <cellStyle name="Финансовый 6 2 2 5 2 2 3 7" xfId="42414"/>
    <cellStyle name="Финансовый 6 2 2 5 2 2 3 8" xfId="51334"/>
    <cellStyle name="Финансовый 6 2 2 5 2 2 4" xfId="9080"/>
    <cellStyle name="Финансовый 6 2 2 5 2 2 4 2" xfId="30678"/>
    <cellStyle name="Финансовый 6 2 2 5 2 2 4 3" xfId="39874"/>
    <cellStyle name="Финансовый 6 2 2 5 2 2 4 4" xfId="48802"/>
    <cellStyle name="Финансовый 6 2 2 5 2 2 4 5" xfId="57722"/>
    <cellStyle name="Финансовый 6 2 2 5 2 2 5" xfId="9081"/>
    <cellStyle name="Финансовый 6 2 2 5 2 2 5 2" xfId="26817"/>
    <cellStyle name="Финансовый 6 2 2 5 2 2 5 3" xfId="36014"/>
    <cellStyle name="Финансовый 6 2 2 5 2 2 5 4" xfId="44942"/>
    <cellStyle name="Финансовый 6 2 2 5 2 2 5 5" xfId="53862"/>
    <cellStyle name="Финансовый 6 2 2 5 2 2 6" xfId="14032"/>
    <cellStyle name="Финансовый 6 2 2 5 2 2 7" xfId="17891"/>
    <cellStyle name="Финансовый 6 2 2 5 2 2 8" xfId="21751"/>
    <cellStyle name="Финансовый 6 2 2 5 2 2 9" xfId="11379"/>
    <cellStyle name="Финансовый 6 2 2 5 2 3" xfId="9082"/>
    <cellStyle name="Финансовый 6 2 2 5 2 3 2" xfId="9083"/>
    <cellStyle name="Финансовый 6 2 2 5 2 3 2 2" xfId="28883"/>
    <cellStyle name="Финансовый 6 2 2 5 2 3 2 3" xfId="38079"/>
    <cellStyle name="Финансовый 6 2 2 5 2 3 2 4" xfId="47007"/>
    <cellStyle name="Финансовый 6 2 2 5 2 3 2 5" xfId="55927"/>
    <cellStyle name="Финансовый 6 2 2 5 2 3 3" xfId="12237"/>
    <cellStyle name="Финансовый 6 2 2 5 2 3 4" xfId="16096"/>
    <cellStyle name="Финансовый 6 2 2 5 2 3 5" xfId="19956"/>
    <cellStyle name="Финансовый 6 2 2 5 2 3 6" xfId="25018"/>
    <cellStyle name="Финансовый 6 2 2 5 2 3 7" xfId="34219"/>
    <cellStyle name="Финансовый 6 2 2 5 2 3 8" xfId="43147"/>
    <cellStyle name="Финансовый 6 2 2 5 2 3 9" xfId="52067"/>
    <cellStyle name="Финансовый 6 2 2 5 2 4" xfId="9084"/>
    <cellStyle name="Финансовый 6 2 2 5 2 4 2" xfId="9085"/>
    <cellStyle name="Финансовый 6 2 2 5 2 4 2 2" xfId="27552"/>
    <cellStyle name="Финансовый 6 2 2 5 2 4 2 3" xfId="36748"/>
    <cellStyle name="Финансовый 6 2 2 5 2 4 2 4" xfId="45676"/>
    <cellStyle name="Финансовый 6 2 2 5 2 4 2 5" xfId="54596"/>
    <cellStyle name="Финансовый 6 2 2 5 2 4 3" xfId="14765"/>
    <cellStyle name="Финансовый 6 2 2 5 2 4 4" xfId="18625"/>
    <cellStyle name="Финансовый 6 2 2 5 2 4 5" xfId="23687"/>
    <cellStyle name="Финансовый 6 2 2 5 2 4 6" xfId="32891"/>
    <cellStyle name="Финансовый 6 2 2 5 2 4 7" xfId="41816"/>
    <cellStyle name="Финансовый 6 2 2 5 2 4 8" xfId="50736"/>
    <cellStyle name="Финансовый 6 2 2 5 2 5" xfId="9086"/>
    <cellStyle name="Финансовый 6 2 2 5 2 5 2" xfId="30079"/>
    <cellStyle name="Финансовый 6 2 2 5 2 5 3" xfId="39275"/>
    <cellStyle name="Финансовый 6 2 2 5 2 5 4" xfId="48203"/>
    <cellStyle name="Финансовый 6 2 2 5 2 5 5" xfId="57123"/>
    <cellStyle name="Финансовый 6 2 2 5 2 6" xfId="9087"/>
    <cellStyle name="Финансовый 6 2 2 5 2 6 2" xfId="26218"/>
    <cellStyle name="Финансовый 6 2 2 5 2 6 3" xfId="35415"/>
    <cellStyle name="Финансовый 6 2 2 5 2 6 4" xfId="44343"/>
    <cellStyle name="Финансовый 6 2 2 5 2 6 5" xfId="53263"/>
    <cellStyle name="Финансовый 6 2 2 5 2 7" xfId="13433"/>
    <cellStyle name="Финансовый 6 2 2 5 2 8" xfId="17292"/>
    <cellStyle name="Финансовый 6 2 2 5 2 9" xfId="21152"/>
    <cellStyle name="Финансовый 6 2 2 5 3" xfId="9088"/>
    <cellStyle name="Финансовый 6 2 2 5 3 10" xfId="22654"/>
    <cellStyle name="Финансовый 6 2 2 5 3 11" xfId="32118"/>
    <cellStyle name="Финансовый 6 2 2 5 3 12" xfId="40783"/>
    <cellStyle name="Финансовый 6 2 2 5 3 13" xfId="49703"/>
    <cellStyle name="Финансовый 6 2 2 5 3 2" xfId="9089"/>
    <cellStyle name="Финансовый 6 2 2 5 3 2 2" xfId="9090"/>
    <cellStyle name="Финансовый 6 2 2 5 3 2 2 2" xfId="29182"/>
    <cellStyle name="Финансовый 6 2 2 5 3 2 2 3" xfId="38378"/>
    <cellStyle name="Финансовый 6 2 2 5 3 2 2 4" xfId="47306"/>
    <cellStyle name="Финансовый 6 2 2 5 3 2 2 5" xfId="56226"/>
    <cellStyle name="Финансовый 6 2 2 5 3 2 3" xfId="12536"/>
    <cellStyle name="Финансовый 6 2 2 5 3 2 4" xfId="16395"/>
    <cellStyle name="Финансовый 6 2 2 5 3 2 5" xfId="20255"/>
    <cellStyle name="Финансовый 6 2 2 5 3 2 6" xfId="25317"/>
    <cellStyle name="Финансовый 6 2 2 5 3 2 7" xfId="34518"/>
    <cellStyle name="Финансовый 6 2 2 5 3 2 8" xfId="43446"/>
    <cellStyle name="Финансовый 6 2 2 5 3 2 9" xfId="52366"/>
    <cellStyle name="Финансовый 6 2 2 5 3 3" xfId="9091"/>
    <cellStyle name="Финансовый 6 2 2 5 3 3 2" xfId="9092"/>
    <cellStyle name="Финансовый 6 2 2 5 3 3 2 2" xfId="27851"/>
    <cellStyle name="Финансовый 6 2 2 5 3 3 2 3" xfId="37047"/>
    <cellStyle name="Финансовый 6 2 2 5 3 3 2 4" xfId="45975"/>
    <cellStyle name="Финансовый 6 2 2 5 3 3 2 5" xfId="54895"/>
    <cellStyle name="Финансовый 6 2 2 5 3 3 3" xfId="15064"/>
    <cellStyle name="Финансовый 6 2 2 5 3 3 4" xfId="18924"/>
    <cellStyle name="Финансовый 6 2 2 5 3 3 5" xfId="23986"/>
    <cellStyle name="Финансовый 6 2 2 5 3 3 6" xfId="33189"/>
    <cellStyle name="Финансовый 6 2 2 5 3 3 7" xfId="42115"/>
    <cellStyle name="Финансовый 6 2 2 5 3 3 8" xfId="51035"/>
    <cellStyle name="Финансовый 6 2 2 5 3 4" xfId="9093"/>
    <cellStyle name="Финансовый 6 2 2 5 3 4 2" xfId="30379"/>
    <cellStyle name="Финансовый 6 2 2 5 3 4 3" xfId="39575"/>
    <cellStyle name="Финансовый 6 2 2 5 3 4 4" xfId="48503"/>
    <cellStyle name="Финансовый 6 2 2 5 3 4 5" xfId="57423"/>
    <cellStyle name="Финансовый 6 2 2 5 3 5" xfId="9094"/>
    <cellStyle name="Финансовый 6 2 2 5 3 5 2" xfId="26518"/>
    <cellStyle name="Финансовый 6 2 2 5 3 5 3" xfId="35715"/>
    <cellStyle name="Финансовый 6 2 2 5 3 5 4" xfId="44643"/>
    <cellStyle name="Финансовый 6 2 2 5 3 5 5" xfId="53563"/>
    <cellStyle name="Финансовый 6 2 2 5 3 6" xfId="13733"/>
    <cellStyle name="Финансовый 6 2 2 5 3 7" xfId="17592"/>
    <cellStyle name="Финансовый 6 2 2 5 3 8" xfId="21452"/>
    <cellStyle name="Финансовый 6 2 2 5 3 9" xfId="11089"/>
    <cellStyle name="Финансовый 6 2 2 5 4" xfId="9095"/>
    <cellStyle name="Финансовый 6 2 2 5 4 2" xfId="9096"/>
    <cellStyle name="Финансовый 6 2 2 5 4 2 2" xfId="28584"/>
    <cellStyle name="Финансовый 6 2 2 5 4 2 3" xfId="37780"/>
    <cellStyle name="Финансовый 6 2 2 5 4 2 4" xfId="46708"/>
    <cellStyle name="Финансовый 6 2 2 5 4 2 5" xfId="55628"/>
    <cellStyle name="Финансовый 6 2 2 5 4 3" xfId="11938"/>
    <cellStyle name="Финансовый 6 2 2 5 4 4" xfId="15797"/>
    <cellStyle name="Финансовый 6 2 2 5 4 5" xfId="19657"/>
    <cellStyle name="Финансовый 6 2 2 5 4 6" xfId="24719"/>
    <cellStyle name="Финансовый 6 2 2 5 4 7" xfId="33920"/>
    <cellStyle name="Финансовый 6 2 2 5 4 8" xfId="42848"/>
    <cellStyle name="Финансовый 6 2 2 5 4 9" xfId="51768"/>
    <cellStyle name="Финансовый 6 2 2 5 5" xfId="9097"/>
    <cellStyle name="Финансовый 6 2 2 5 5 2" xfId="9098"/>
    <cellStyle name="Финансовый 6 2 2 5 5 2 2" xfId="27253"/>
    <cellStyle name="Финансовый 6 2 2 5 5 2 3" xfId="36449"/>
    <cellStyle name="Финансовый 6 2 2 5 5 2 4" xfId="45377"/>
    <cellStyle name="Финансовый 6 2 2 5 5 2 5" xfId="54297"/>
    <cellStyle name="Финансовый 6 2 2 5 5 3" xfId="14466"/>
    <cellStyle name="Финансовый 6 2 2 5 5 4" xfId="18326"/>
    <cellStyle name="Финансовый 6 2 2 5 5 5" xfId="23388"/>
    <cellStyle name="Финансовый 6 2 2 5 5 6" xfId="32592"/>
    <cellStyle name="Финансовый 6 2 2 5 5 7" xfId="41517"/>
    <cellStyle name="Финансовый 6 2 2 5 5 8" xfId="50437"/>
    <cellStyle name="Финансовый 6 2 2 5 6" xfId="9099"/>
    <cellStyle name="Финансовый 6 2 2 5 6 2" xfId="29780"/>
    <cellStyle name="Финансовый 6 2 2 5 6 3" xfId="38976"/>
    <cellStyle name="Финансовый 6 2 2 5 6 4" xfId="47904"/>
    <cellStyle name="Финансовый 6 2 2 5 6 5" xfId="56824"/>
    <cellStyle name="Финансовый 6 2 2 5 7" xfId="9100"/>
    <cellStyle name="Финансовый 6 2 2 5 7 2" xfId="25919"/>
    <cellStyle name="Финансовый 6 2 2 5 7 3" xfId="35116"/>
    <cellStyle name="Финансовый 6 2 2 5 7 4" xfId="44044"/>
    <cellStyle name="Финансовый 6 2 2 5 7 5" xfId="52964"/>
    <cellStyle name="Финансовый 6 2 2 5 8" xfId="13134"/>
    <cellStyle name="Финансовый 6 2 2 5 9" xfId="16993"/>
    <cellStyle name="Финансовый 6 2 2 6" xfId="9101"/>
    <cellStyle name="Финансовый 6 2 2 6 10" xfId="20854"/>
    <cellStyle name="Финансовый 6 2 2 6 11" xfId="10560"/>
    <cellStyle name="Финансовый 6 2 2 6 12" xfId="22055"/>
    <cellStyle name="Финансовый 6 2 2 6 13" xfId="32119"/>
    <cellStyle name="Финансовый 6 2 2 6 14" xfId="40185"/>
    <cellStyle name="Финансовый 6 2 2 6 15" xfId="49105"/>
    <cellStyle name="Финансовый 6 2 2 6 2" xfId="9102"/>
    <cellStyle name="Финансовый 6 2 2 6 2 10" xfId="10859"/>
    <cellStyle name="Финансовый 6 2 2 6 2 11" xfId="22354"/>
    <cellStyle name="Финансовый 6 2 2 6 2 12" xfId="32120"/>
    <cellStyle name="Финансовый 6 2 2 6 2 13" xfId="40484"/>
    <cellStyle name="Финансовый 6 2 2 6 2 14" xfId="49404"/>
    <cellStyle name="Финансовый 6 2 2 6 2 2" xfId="9103"/>
    <cellStyle name="Финансовый 6 2 2 6 2 2 10" xfId="22954"/>
    <cellStyle name="Финансовый 6 2 2 6 2 2 11" xfId="32121"/>
    <cellStyle name="Финансовый 6 2 2 6 2 2 12" xfId="41083"/>
    <cellStyle name="Финансовый 6 2 2 6 2 2 13" xfId="50003"/>
    <cellStyle name="Финансовый 6 2 2 6 2 2 2" xfId="9104"/>
    <cellStyle name="Финансовый 6 2 2 6 2 2 2 2" xfId="9105"/>
    <cellStyle name="Финансовый 6 2 2 6 2 2 2 2 2" xfId="29482"/>
    <cellStyle name="Финансовый 6 2 2 6 2 2 2 2 3" xfId="38678"/>
    <cellStyle name="Финансовый 6 2 2 6 2 2 2 2 4" xfId="47606"/>
    <cellStyle name="Финансовый 6 2 2 6 2 2 2 2 5" xfId="56526"/>
    <cellStyle name="Финансовый 6 2 2 6 2 2 2 3" xfId="12836"/>
    <cellStyle name="Финансовый 6 2 2 6 2 2 2 4" xfId="16695"/>
    <cellStyle name="Финансовый 6 2 2 6 2 2 2 5" xfId="20555"/>
    <cellStyle name="Финансовый 6 2 2 6 2 2 2 6" xfId="25617"/>
    <cellStyle name="Финансовый 6 2 2 6 2 2 2 7" xfId="34818"/>
    <cellStyle name="Финансовый 6 2 2 6 2 2 2 8" xfId="43746"/>
    <cellStyle name="Финансовый 6 2 2 6 2 2 2 9" xfId="52666"/>
    <cellStyle name="Финансовый 6 2 2 6 2 2 3" xfId="9106"/>
    <cellStyle name="Финансовый 6 2 2 6 2 2 3 2" xfId="9107"/>
    <cellStyle name="Финансовый 6 2 2 6 2 2 3 2 2" xfId="28151"/>
    <cellStyle name="Финансовый 6 2 2 6 2 2 3 2 3" xfId="37347"/>
    <cellStyle name="Финансовый 6 2 2 6 2 2 3 2 4" xfId="46275"/>
    <cellStyle name="Финансовый 6 2 2 6 2 2 3 2 5" xfId="55195"/>
    <cellStyle name="Финансовый 6 2 2 6 2 2 3 3" xfId="15364"/>
    <cellStyle name="Финансовый 6 2 2 6 2 2 3 4" xfId="19224"/>
    <cellStyle name="Финансовый 6 2 2 6 2 2 3 5" xfId="24286"/>
    <cellStyle name="Финансовый 6 2 2 6 2 2 3 6" xfId="33489"/>
    <cellStyle name="Финансовый 6 2 2 6 2 2 3 7" xfId="42415"/>
    <cellStyle name="Финансовый 6 2 2 6 2 2 3 8" xfId="51335"/>
    <cellStyle name="Финансовый 6 2 2 6 2 2 4" xfId="9108"/>
    <cellStyle name="Финансовый 6 2 2 6 2 2 4 2" xfId="30679"/>
    <cellStyle name="Финансовый 6 2 2 6 2 2 4 3" xfId="39875"/>
    <cellStyle name="Финансовый 6 2 2 6 2 2 4 4" xfId="48803"/>
    <cellStyle name="Финансовый 6 2 2 6 2 2 4 5" xfId="57723"/>
    <cellStyle name="Финансовый 6 2 2 6 2 2 5" xfId="9109"/>
    <cellStyle name="Финансовый 6 2 2 6 2 2 5 2" xfId="26818"/>
    <cellStyle name="Финансовый 6 2 2 6 2 2 5 3" xfId="36015"/>
    <cellStyle name="Финансовый 6 2 2 6 2 2 5 4" xfId="44943"/>
    <cellStyle name="Финансовый 6 2 2 6 2 2 5 5" xfId="53863"/>
    <cellStyle name="Финансовый 6 2 2 6 2 2 6" xfId="14033"/>
    <cellStyle name="Финансовый 6 2 2 6 2 2 7" xfId="17892"/>
    <cellStyle name="Финансовый 6 2 2 6 2 2 8" xfId="21752"/>
    <cellStyle name="Финансовый 6 2 2 6 2 2 9" xfId="11380"/>
    <cellStyle name="Финансовый 6 2 2 6 2 3" xfId="9110"/>
    <cellStyle name="Финансовый 6 2 2 6 2 3 2" xfId="9111"/>
    <cellStyle name="Финансовый 6 2 2 6 2 3 2 2" xfId="28884"/>
    <cellStyle name="Финансовый 6 2 2 6 2 3 2 3" xfId="38080"/>
    <cellStyle name="Финансовый 6 2 2 6 2 3 2 4" xfId="47008"/>
    <cellStyle name="Финансовый 6 2 2 6 2 3 2 5" xfId="55928"/>
    <cellStyle name="Финансовый 6 2 2 6 2 3 3" xfId="12238"/>
    <cellStyle name="Финансовый 6 2 2 6 2 3 4" xfId="16097"/>
    <cellStyle name="Финансовый 6 2 2 6 2 3 5" xfId="19957"/>
    <cellStyle name="Финансовый 6 2 2 6 2 3 6" xfId="25019"/>
    <cellStyle name="Финансовый 6 2 2 6 2 3 7" xfId="34220"/>
    <cellStyle name="Финансовый 6 2 2 6 2 3 8" xfId="43148"/>
    <cellStyle name="Финансовый 6 2 2 6 2 3 9" xfId="52068"/>
    <cellStyle name="Финансовый 6 2 2 6 2 4" xfId="9112"/>
    <cellStyle name="Финансовый 6 2 2 6 2 4 2" xfId="9113"/>
    <cellStyle name="Финансовый 6 2 2 6 2 4 2 2" xfId="27553"/>
    <cellStyle name="Финансовый 6 2 2 6 2 4 2 3" xfId="36749"/>
    <cellStyle name="Финансовый 6 2 2 6 2 4 2 4" xfId="45677"/>
    <cellStyle name="Финансовый 6 2 2 6 2 4 2 5" xfId="54597"/>
    <cellStyle name="Финансовый 6 2 2 6 2 4 3" xfId="14766"/>
    <cellStyle name="Финансовый 6 2 2 6 2 4 4" xfId="18626"/>
    <cellStyle name="Финансовый 6 2 2 6 2 4 5" xfId="23688"/>
    <cellStyle name="Финансовый 6 2 2 6 2 4 6" xfId="32892"/>
    <cellStyle name="Финансовый 6 2 2 6 2 4 7" xfId="41817"/>
    <cellStyle name="Финансовый 6 2 2 6 2 4 8" xfId="50737"/>
    <cellStyle name="Финансовый 6 2 2 6 2 5" xfId="9114"/>
    <cellStyle name="Финансовый 6 2 2 6 2 5 2" xfId="30080"/>
    <cellStyle name="Финансовый 6 2 2 6 2 5 3" xfId="39276"/>
    <cellStyle name="Финансовый 6 2 2 6 2 5 4" xfId="48204"/>
    <cellStyle name="Финансовый 6 2 2 6 2 5 5" xfId="57124"/>
    <cellStyle name="Финансовый 6 2 2 6 2 6" xfId="9115"/>
    <cellStyle name="Финансовый 6 2 2 6 2 6 2" xfId="26219"/>
    <cellStyle name="Финансовый 6 2 2 6 2 6 3" xfId="35416"/>
    <cellStyle name="Финансовый 6 2 2 6 2 6 4" xfId="44344"/>
    <cellStyle name="Финансовый 6 2 2 6 2 6 5" xfId="53264"/>
    <cellStyle name="Финансовый 6 2 2 6 2 7" xfId="13434"/>
    <cellStyle name="Финансовый 6 2 2 6 2 8" xfId="17293"/>
    <cellStyle name="Финансовый 6 2 2 6 2 9" xfId="21153"/>
    <cellStyle name="Финансовый 6 2 2 6 3" xfId="9116"/>
    <cellStyle name="Финансовый 6 2 2 6 3 10" xfId="22655"/>
    <cellStyle name="Финансовый 6 2 2 6 3 11" xfId="32122"/>
    <cellStyle name="Финансовый 6 2 2 6 3 12" xfId="40784"/>
    <cellStyle name="Финансовый 6 2 2 6 3 13" xfId="49704"/>
    <cellStyle name="Финансовый 6 2 2 6 3 2" xfId="9117"/>
    <cellStyle name="Финансовый 6 2 2 6 3 2 2" xfId="9118"/>
    <cellStyle name="Финансовый 6 2 2 6 3 2 2 2" xfId="29183"/>
    <cellStyle name="Финансовый 6 2 2 6 3 2 2 3" xfId="38379"/>
    <cellStyle name="Финансовый 6 2 2 6 3 2 2 4" xfId="47307"/>
    <cellStyle name="Финансовый 6 2 2 6 3 2 2 5" xfId="56227"/>
    <cellStyle name="Финансовый 6 2 2 6 3 2 3" xfId="12537"/>
    <cellStyle name="Финансовый 6 2 2 6 3 2 4" xfId="16396"/>
    <cellStyle name="Финансовый 6 2 2 6 3 2 5" xfId="20256"/>
    <cellStyle name="Финансовый 6 2 2 6 3 2 6" xfId="25318"/>
    <cellStyle name="Финансовый 6 2 2 6 3 2 7" xfId="34519"/>
    <cellStyle name="Финансовый 6 2 2 6 3 2 8" xfId="43447"/>
    <cellStyle name="Финансовый 6 2 2 6 3 2 9" xfId="52367"/>
    <cellStyle name="Финансовый 6 2 2 6 3 3" xfId="9119"/>
    <cellStyle name="Финансовый 6 2 2 6 3 3 2" xfId="9120"/>
    <cellStyle name="Финансовый 6 2 2 6 3 3 2 2" xfId="27852"/>
    <cellStyle name="Финансовый 6 2 2 6 3 3 2 3" xfId="37048"/>
    <cellStyle name="Финансовый 6 2 2 6 3 3 2 4" xfId="45976"/>
    <cellStyle name="Финансовый 6 2 2 6 3 3 2 5" xfId="54896"/>
    <cellStyle name="Финансовый 6 2 2 6 3 3 3" xfId="15065"/>
    <cellStyle name="Финансовый 6 2 2 6 3 3 4" xfId="18925"/>
    <cellStyle name="Финансовый 6 2 2 6 3 3 5" xfId="23987"/>
    <cellStyle name="Финансовый 6 2 2 6 3 3 6" xfId="33190"/>
    <cellStyle name="Финансовый 6 2 2 6 3 3 7" xfId="42116"/>
    <cellStyle name="Финансовый 6 2 2 6 3 3 8" xfId="51036"/>
    <cellStyle name="Финансовый 6 2 2 6 3 4" xfId="9121"/>
    <cellStyle name="Финансовый 6 2 2 6 3 4 2" xfId="30380"/>
    <cellStyle name="Финансовый 6 2 2 6 3 4 3" xfId="39576"/>
    <cellStyle name="Финансовый 6 2 2 6 3 4 4" xfId="48504"/>
    <cellStyle name="Финансовый 6 2 2 6 3 4 5" xfId="57424"/>
    <cellStyle name="Финансовый 6 2 2 6 3 5" xfId="9122"/>
    <cellStyle name="Финансовый 6 2 2 6 3 5 2" xfId="26519"/>
    <cellStyle name="Финансовый 6 2 2 6 3 5 3" xfId="35716"/>
    <cellStyle name="Финансовый 6 2 2 6 3 5 4" xfId="44644"/>
    <cellStyle name="Финансовый 6 2 2 6 3 5 5" xfId="53564"/>
    <cellStyle name="Финансовый 6 2 2 6 3 6" xfId="13734"/>
    <cellStyle name="Финансовый 6 2 2 6 3 7" xfId="17593"/>
    <cellStyle name="Финансовый 6 2 2 6 3 8" xfId="21453"/>
    <cellStyle name="Финансовый 6 2 2 6 3 9" xfId="11090"/>
    <cellStyle name="Финансовый 6 2 2 6 4" xfId="9123"/>
    <cellStyle name="Финансовый 6 2 2 6 4 2" xfId="9124"/>
    <cellStyle name="Финансовый 6 2 2 6 4 2 2" xfId="28585"/>
    <cellStyle name="Финансовый 6 2 2 6 4 2 3" xfId="37781"/>
    <cellStyle name="Финансовый 6 2 2 6 4 2 4" xfId="46709"/>
    <cellStyle name="Финансовый 6 2 2 6 4 2 5" xfId="55629"/>
    <cellStyle name="Финансовый 6 2 2 6 4 3" xfId="11939"/>
    <cellStyle name="Финансовый 6 2 2 6 4 4" xfId="15798"/>
    <cellStyle name="Финансовый 6 2 2 6 4 5" xfId="19658"/>
    <cellStyle name="Финансовый 6 2 2 6 4 6" xfId="24720"/>
    <cellStyle name="Финансовый 6 2 2 6 4 7" xfId="33921"/>
    <cellStyle name="Финансовый 6 2 2 6 4 8" xfId="42849"/>
    <cellStyle name="Финансовый 6 2 2 6 4 9" xfId="51769"/>
    <cellStyle name="Финансовый 6 2 2 6 5" xfId="9125"/>
    <cellStyle name="Финансовый 6 2 2 6 5 2" xfId="9126"/>
    <cellStyle name="Финансовый 6 2 2 6 5 2 2" xfId="27254"/>
    <cellStyle name="Финансовый 6 2 2 6 5 2 3" xfId="36450"/>
    <cellStyle name="Финансовый 6 2 2 6 5 2 4" xfId="45378"/>
    <cellStyle name="Финансовый 6 2 2 6 5 2 5" xfId="54298"/>
    <cellStyle name="Финансовый 6 2 2 6 5 3" xfId="14467"/>
    <cellStyle name="Финансовый 6 2 2 6 5 4" xfId="18327"/>
    <cellStyle name="Финансовый 6 2 2 6 5 5" xfId="23389"/>
    <cellStyle name="Финансовый 6 2 2 6 5 6" xfId="32593"/>
    <cellStyle name="Финансовый 6 2 2 6 5 7" xfId="41518"/>
    <cellStyle name="Финансовый 6 2 2 6 5 8" xfId="50438"/>
    <cellStyle name="Финансовый 6 2 2 6 6" xfId="9127"/>
    <cellStyle name="Финансовый 6 2 2 6 6 2" xfId="29781"/>
    <cellStyle name="Финансовый 6 2 2 6 6 3" xfId="38977"/>
    <cellStyle name="Финансовый 6 2 2 6 6 4" xfId="47905"/>
    <cellStyle name="Финансовый 6 2 2 6 6 5" xfId="56825"/>
    <cellStyle name="Финансовый 6 2 2 6 7" xfId="9128"/>
    <cellStyle name="Финансовый 6 2 2 6 7 2" xfId="25920"/>
    <cellStyle name="Финансовый 6 2 2 6 7 3" xfId="35117"/>
    <cellStyle name="Финансовый 6 2 2 6 7 4" xfId="44045"/>
    <cellStyle name="Финансовый 6 2 2 6 7 5" xfId="52965"/>
    <cellStyle name="Финансовый 6 2 2 6 8" xfId="13135"/>
    <cellStyle name="Финансовый 6 2 2 6 9" xfId="16994"/>
    <cellStyle name="Финансовый 6 2 2 7" xfId="9129"/>
    <cellStyle name="Финансовый 6 2 2 7 10" xfId="20855"/>
    <cellStyle name="Финансовый 6 2 2 7 11" xfId="10561"/>
    <cellStyle name="Финансовый 6 2 2 7 12" xfId="22056"/>
    <cellStyle name="Финансовый 6 2 2 7 13" xfId="32123"/>
    <cellStyle name="Финансовый 6 2 2 7 14" xfId="40186"/>
    <cellStyle name="Финансовый 6 2 2 7 15" xfId="49106"/>
    <cellStyle name="Финансовый 6 2 2 7 2" xfId="9130"/>
    <cellStyle name="Финансовый 6 2 2 7 2 10" xfId="10860"/>
    <cellStyle name="Финансовый 6 2 2 7 2 11" xfId="22355"/>
    <cellStyle name="Финансовый 6 2 2 7 2 12" xfId="32124"/>
    <cellStyle name="Финансовый 6 2 2 7 2 13" xfId="40485"/>
    <cellStyle name="Финансовый 6 2 2 7 2 14" xfId="49405"/>
    <cellStyle name="Финансовый 6 2 2 7 2 2" xfId="9131"/>
    <cellStyle name="Финансовый 6 2 2 7 2 2 10" xfId="22955"/>
    <cellStyle name="Финансовый 6 2 2 7 2 2 11" xfId="32125"/>
    <cellStyle name="Финансовый 6 2 2 7 2 2 12" xfId="41084"/>
    <cellStyle name="Финансовый 6 2 2 7 2 2 13" xfId="50004"/>
    <cellStyle name="Финансовый 6 2 2 7 2 2 2" xfId="9132"/>
    <cellStyle name="Финансовый 6 2 2 7 2 2 2 2" xfId="9133"/>
    <cellStyle name="Финансовый 6 2 2 7 2 2 2 2 2" xfId="29483"/>
    <cellStyle name="Финансовый 6 2 2 7 2 2 2 2 3" xfId="38679"/>
    <cellStyle name="Финансовый 6 2 2 7 2 2 2 2 4" xfId="47607"/>
    <cellStyle name="Финансовый 6 2 2 7 2 2 2 2 5" xfId="56527"/>
    <cellStyle name="Финансовый 6 2 2 7 2 2 2 3" xfId="12837"/>
    <cellStyle name="Финансовый 6 2 2 7 2 2 2 4" xfId="16696"/>
    <cellStyle name="Финансовый 6 2 2 7 2 2 2 5" xfId="20556"/>
    <cellStyle name="Финансовый 6 2 2 7 2 2 2 6" xfId="25618"/>
    <cellStyle name="Финансовый 6 2 2 7 2 2 2 7" xfId="34819"/>
    <cellStyle name="Финансовый 6 2 2 7 2 2 2 8" xfId="43747"/>
    <cellStyle name="Финансовый 6 2 2 7 2 2 2 9" xfId="52667"/>
    <cellStyle name="Финансовый 6 2 2 7 2 2 3" xfId="9134"/>
    <cellStyle name="Финансовый 6 2 2 7 2 2 3 2" xfId="9135"/>
    <cellStyle name="Финансовый 6 2 2 7 2 2 3 2 2" xfId="28152"/>
    <cellStyle name="Финансовый 6 2 2 7 2 2 3 2 3" xfId="37348"/>
    <cellStyle name="Финансовый 6 2 2 7 2 2 3 2 4" xfId="46276"/>
    <cellStyle name="Финансовый 6 2 2 7 2 2 3 2 5" xfId="55196"/>
    <cellStyle name="Финансовый 6 2 2 7 2 2 3 3" xfId="15365"/>
    <cellStyle name="Финансовый 6 2 2 7 2 2 3 4" xfId="19225"/>
    <cellStyle name="Финансовый 6 2 2 7 2 2 3 5" xfId="24287"/>
    <cellStyle name="Финансовый 6 2 2 7 2 2 3 6" xfId="33490"/>
    <cellStyle name="Финансовый 6 2 2 7 2 2 3 7" xfId="42416"/>
    <cellStyle name="Финансовый 6 2 2 7 2 2 3 8" xfId="51336"/>
    <cellStyle name="Финансовый 6 2 2 7 2 2 4" xfId="9136"/>
    <cellStyle name="Финансовый 6 2 2 7 2 2 4 2" xfId="30680"/>
    <cellStyle name="Финансовый 6 2 2 7 2 2 4 3" xfId="39876"/>
    <cellStyle name="Финансовый 6 2 2 7 2 2 4 4" xfId="48804"/>
    <cellStyle name="Финансовый 6 2 2 7 2 2 4 5" xfId="57724"/>
    <cellStyle name="Финансовый 6 2 2 7 2 2 5" xfId="9137"/>
    <cellStyle name="Финансовый 6 2 2 7 2 2 5 2" xfId="26819"/>
    <cellStyle name="Финансовый 6 2 2 7 2 2 5 3" xfId="36016"/>
    <cellStyle name="Финансовый 6 2 2 7 2 2 5 4" xfId="44944"/>
    <cellStyle name="Финансовый 6 2 2 7 2 2 5 5" xfId="53864"/>
    <cellStyle name="Финансовый 6 2 2 7 2 2 6" xfId="14034"/>
    <cellStyle name="Финансовый 6 2 2 7 2 2 7" xfId="17893"/>
    <cellStyle name="Финансовый 6 2 2 7 2 2 8" xfId="21753"/>
    <cellStyle name="Финансовый 6 2 2 7 2 2 9" xfId="11381"/>
    <cellStyle name="Финансовый 6 2 2 7 2 3" xfId="9138"/>
    <cellStyle name="Финансовый 6 2 2 7 2 3 2" xfId="9139"/>
    <cellStyle name="Финансовый 6 2 2 7 2 3 2 2" xfId="28885"/>
    <cellStyle name="Финансовый 6 2 2 7 2 3 2 3" xfId="38081"/>
    <cellStyle name="Финансовый 6 2 2 7 2 3 2 4" xfId="47009"/>
    <cellStyle name="Финансовый 6 2 2 7 2 3 2 5" xfId="55929"/>
    <cellStyle name="Финансовый 6 2 2 7 2 3 3" xfId="12239"/>
    <cellStyle name="Финансовый 6 2 2 7 2 3 4" xfId="16098"/>
    <cellStyle name="Финансовый 6 2 2 7 2 3 5" xfId="19958"/>
    <cellStyle name="Финансовый 6 2 2 7 2 3 6" xfId="25020"/>
    <cellStyle name="Финансовый 6 2 2 7 2 3 7" xfId="34221"/>
    <cellStyle name="Финансовый 6 2 2 7 2 3 8" xfId="43149"/>
    <cellStyle name="Финансовый 6 2 2 7 2 3 9" xfId="52069"/>
    <cellStyle name="Финансовый 6 2 2 7 2 4" xfId="9140"/>
    <cellStyle name="Финансовый 6 2 2 7 2 4 2" xfId="9141"/>
    <cellStyle name="Финансовый 6 2 2 7 2 4 2 2" xfId="27554"/>
    <cellStyle name="Финансовый 6 2 2 7 2 4 2 3" xfId="36750"/>
    <cellStyle name="Финансовый 6 2 2 7 2 4 2 4" xfId="45678"/>
    <cellStyle name="Финансовый 6 2 2 7 2 4 2 5" xfId="54598"/>
    <cellStyle name="Финансовый 6 2 2 7 2 4 3" xfId="14767"/>
    <cellStyle name="Финансовый 6 2 2 7 2 4 4" xfId="18627"/>
    <cellStyle name="Финансовый 6 2 2 7 2 4 5" xfId="23689"/>
    <cellStyle name="Финансовый 6 2 2 7 2 4 6" xfId="32893"/>
    <cellStyle name="Финансовый 6 2 2 7 2 4 7" xfId="41818"/>
    <cellStyle name="Финансовый 6 2 2 7 2 4 8" xfId="50738"/>
    <cellStyle name="Финансовый 6 2 2 7 2 5" xfId="9142"/>
    <cellStyle name="Финансовый 6 2 2 7 2 5 2" xfId="30081"/>
    <cellStyle name="Финансовый 6 2 2 7 2 5 3" xfId="39277"/>
    <cellStyle name="Финансовый 6 2 2 7 2 5 4" xfId="48205"/>
    <cellStyle name="Финансовый 6 2 2 7 2 5 5" xfId="57125"/>
    <cellStyle name="Финансовый 6 2 2 7 2 6" xfId="9143"/>
    <cellStyle name="Финансовый 6 2 2 7 2 6 2" xfId="26220"/>
    <cellStyle name="Финансовый 6 2 2 7 2 6 3" xfId="35417"/>
    <cellStyle name="Финансовый 6 2 2 7 2 6 4" xfId="44345"/>
    <cellStyle name="Финансовый 6 2 2 7 2 6 5" xfId="53265"/>
    <cellStyle name="Финансовый 6 2 2 7 2 7" xfId="13435"/>
    <cellStyle name="Финансовый 6 2 2 7 2 8" xfId="17294"/>
    <cellStyle name="Финансовый 6 2 2 7 2 9" xfId="21154"/>
    <cellStyle name="Финансовый 6 2 2 7 3" xfId="9144"/>
    <cellStyle name="Финансовый 6 2 2 7 3 10" xfId="22656"/>
    <cellStyle name="Финансовый 6 2 2 7 3 11" xfId="32126"/>
    <cellStyle name="Финансовый 6 2 2 7 3 12" xfId="40785"/>
    <cellStyle name="Финансовый 6 2 2 7 3 13" xfId="49705"/>
    <cellStyle name="Финансовый 6 2 2 7 3 2" xfId="9145"/>
    <cellStyle name="Финансовый 6 2 2 7 3 2 2" xfId="9146"/>
    <cellStyle name="Финансовый 6 2 2 7 3 2 2 2" xfId="29184"/>
    <cellStyle name="Финансовый 6 2 2 7 3 2 2 3" xfId="38380"/>
    <cellStyle name="Финансовый 6 2 2 7 3 2 2 4" xfId="47308"/>
    <cellStyle name="Финансовый 6 2 2 7 3 2 2 5" xfId="56228"/>
    <cellStyle name="Финансовый 6 2 2 7 3 2 3" xfId="12538"/>
    <cellStyle name="Финансовый 6 2 2 7 3 2 4" xfId="16397"/>
    <cellStyle name="Финансовый 6 2 2 7 3 2 5" xfId="20257"/>
    <cellStyle name="Финансовый 6 2 2 7 3 2 6" xfId="25319"/>
    <cellStyle name="Финансовый 6 2 2 7 3 2 7" xfId="34520"/>
    <cellStyle name="Финансовый 6 2 2 7 3 2 8" xfId="43448"/>
    <cellStyle name="Финансовый 6 2 2 7 3 2 9" xfId="52368"/>
    <cellStyle name="Финансовый 6 2 2 7 3 3" xfId="9147"/>
    <cellStyle name="Финансовый 6 2 2 7 3 3 2" xfId="9148"/>
    <cellStyle name="Финансовый 6 2 2 7 3 3 2 2" xfId="27853"/>
    <cellStyle name="Финансовый 6 2 2 7 3 3 2 3" xfId="37049"/>
    <cellStyle name="Финансовый 6 2 2 7 3 3 2 4" xfId="45977"/>
    <cellStyle name="Финансовый 6 2 2 7 3 3 2 5" xfId="54897"/>
    <cellStyle name="Финансовый 6 2 2 7 3 3 3" xfId="15066"/>
    <cellStyle name="Финансовый 6 2 2 7 3 3 4" xfId="18926"/>
    <cellStyle name="Финансовый 6 2 2 7 3 3 5" xfId="23988"/>
    <cellStyle name="Финансовый 6 2 2 7 3 3 6" xfId="33191"/>
    <cellStyle name="Финансовый 6 2 2 7 3 3 7" xfId="42117"/>
    <cellStyle name="Финансовый 6 2 2 7 3 3 8" xfId="51037"/>
    <cellStyle name="Финансовый 6 2 2 7 3 4" xfId="9149"/>
    <cellStyle name="Финансовый 6 2 2 7 3 4 2" xfId="30381"/>
    <cellStyle name="Финансовый 6 2 2 7 3 4 3" xfId="39577"/>
    <cellStyle name="Финансовый 6 2 2 7 3 4 4" xfId="48505"/>
    <cellStyle name="Финансовый 6 2 2 7 3 4 5" xfId="57425"/>
    <cellStyle name="Финансовый 6 2 2 7 3 5" xfId="9150"/>
    <cellStyle name="Финансовый 6 2 2 7 3 5 2" xfId="26520"/>
    <cellStyle name="Финансовый 6 2 2 7 3 5 3" xfId="35717"/>
    <cellStyle name="Финансовый 6 2 2 7 3 5 4" xfId="44645"/>
    <cellStyle name="Финансовый 6 2 2 7 3 5 5" xfId="53565"/>
    <cellStyle name="Финансовый 6 2 2 7 3 6" xfId="13735"/>
    <cellStyle name="Финансовый 6 2 2 7 3 7" xfId="17594"/>
    <cellStyle name="Финансовый 6 2 2 7 3 8" xfId="21454"/>
    <cellStyle name="Финансовый 6 2 2 7 3 9" xfId="11091"/>
    <cellStyle name="Финансовый 6 2 2 7 4" xfId="9151"/>
    <cellStyle name="Финансовый 6 2 2 7 4 2" xfId="9152"/>
    <cellStyle name="Финансовый 6 2 2 7 4 2 2" xfId="28586"/>
    <cellStyle name="Финансовый 6 2 2 7 4 2 3" xfId="37782"/>
    <cellStyle name="Финансовый 6 2 2 7 4 2 4" xfId="46710"/>
    <cellStyle name="Финансовый 6 2 2 7 4 2 5" xfId="55630"/>
    <cellStyle name="Финансовый 6 2 2 7 4 3" xfId="11940"/>
    <cellStyle name="Финансовый 6 2 2 7 4 4" xfId="15799"/>
    <cellStyle name="Финансовый 6 2 2 7 4 5" xfId="19659"/>
    <cellStyle name="Финансовый 6 2 2 7 4 6" xfId="24721"/>
    <cellStyle name="Финансовый 6 2 2 7 4 7" xfId="33922"/>
    <cellStyle name="Финансовый 6 2 2 7 4 8" xfId="42850"/>
    <cellStyle name="Финансовый 6 2 2 7 4 9" xfId="51770"/>
    <cellStyle name="Финансовый 6 2 2 7 5" xfId="9153"/>
    <cellStyle name="Финансовый 6 2 2 7 5 2" xfId="9154"/>
    <cellStyle name="Финансовый 6 2 2 7 5 2 2" xfId="27255"/>
    <cellStyle name="Финансовый 6 2 2 7 5 2 3" xfId="36451"/>
    <cellStyle name="Финансовый 6 2 2 7 5 2 4" xfId="45379"/>
    <cellStyle name="Финансовый 6 2 2 7 5 2 5" xfId="54299"/>
    <cellStyle name="Финансовый 6 2 2 7 5 3" xfId="14468"/>
    <cellStyle name="Финансовый 6 2 2 7 5 4" xfId="18328"/>
    <cellStyle name="Финансовый 6 2 2 7 5 5" xfId="23390"/>
    <cellStyle name="Финансовый 6 2 2 7 5 6" xfId="32594"/>
    <cellStyle name="Финансовый 6 2 2 7 5 7" xfId="41519"/>
    <cellStyle name="Финансовый 6 2 2 7 5 8" xfId="50439"/>
    <cellStyle name="Финансовый 6 2 2 7 6" xfId="9155"/>
    <cellStyle name="Финансовый 6 2 2 7 6 2" xfId="29782"/>
    <cellStyle name="Финансовый 6 2 2 7 6 3" xfId="38978"/>
    <cellStyle name="Финансовый 6 2 2 7 6 4" xfId="47906"/>
    <cellStyle name="Финансовый 6 2 2 7 6 5" xfId="56826"/>
    <cellStyle name="Финансовый 6 2 2 7 7" xfId="9156"/>
    <cellStyle name="Финансовый 6 2 2 7 7 2" xfId="25921"/>
    <cellStyle name="Финансовый 6 2 2 7 7 3" xfId="35118"/>
    <cellStyle name="Финансовый 6 2 2 7 7 4" xfId="44046"/>
    <cellStyle name="Финансовый 6 2 2 7 7 5" xfId="52966"/>
    <cellStyle name="Финансовый 6 2 2 7 8" xfId="13136"/>
    <cellStyle name="Финансовый 6 2 2 7 9" xfId="16995"/>
    <cellStyle name="Финансовый 6 2 2 8" xfId="9157"/>
    <cellStyle name="Финансовый 6 2 2 8 10" xfId="20856"/>
    <cellStyle name="Финансовый 6 2 2 8 11" xfId="10562"/>
    <cellStyle name="Финансовый 6 2 2 8 12" xfId="22057"/>
    <cellStyle name="Финансовый 6 2 2 8 13" xfId="32127"/>
    <cellStyle name="Финансовый 6 2 2 8 14" xfId="40187"/>
    <cellStyle name="Финансовый 6 2 2 8 15" xfId="49107"/>
    <cellStyle name="Финансовый 6 2 2 8 2" xfId="9158"/>
    <cellStyle name="Финансовый 6 2 2 8 2 10" xfId="10861"/>
    <cellStyle name="Финансовый 6 2 2 8 2 11" xfId="22356"/>
    <cellStyle name="Финансовый 6 2 2 8 2 12" xfId="32128"/>
    <cellStyle name="Финансовый 6 2 2 8 2 13" xfId="40486"/>
    <cellStyle name="Финансовый 6 2 2 8 2 14" xfId="49406"/>
    <cellStyle name="Финансовый 6 2 2 8 2 2" xfId="9159"/>
    <cellStyle name="Финансовый 6 2 2 8 2 2 10" xfId="22956"/>
    <cellStyle name="Финансовый 6 2 2 8 2 2 11" xfId="32129"/>
    <cellStyle name="Финансовый 6 2 2 8 2 2 12" xfId="41085"/>
    <cellStyle name="Финансовый 6 2 2 8 2 2 13" xfId="50005"/>
    <cellStyle name="Финансовый 6 2 2 8 2 2 2" xfId="9160"/>
    <cellStyle name="Финансовый 6 2 2 8 2 2 2 2" xfId="9161"/>
    <cellStyle name="Финансовый 6 2 2 8 2 2 2 2 2" xfId="29484"/>
    <cellStyle name="Финансовый 6 2 2 8 2 2 2 2 3" xfId="38680"/>
    <cellStyle name="Финансовый 6 2 2 8 2 2 2 2 4" xfId="47608"/>
    <cellStyle name="Финансовый 6 2 2 8 2 2 2 2 5" xfId="56528"/>
    <cellStyle name="Финансовый 6 2 2 8 2 2 2 3" xfId="12838"/>
    <cellStyle name="Финансовый 6 2 2 8 2 2 2 4" xfId="16697"/>
    <cellStyle name="Финансовый 6 2 2 8 2 2 2 5" xfId="20557"/>
    <cellStyle name="Финансовый 6 2 2 8 2 2 2 6" xfId="25619"/>
    <cellStyle name="Финансовый 6 2 2 8 2 2 2 7" xfId="34820"/>
    <cellStyle name="Финансовый 6 2 2 8 2 2 2 8" xfId="43748"/>
    <cellStyle name="Финансовый 6 2 2 8 2 2 2 9" xfId="52668"/>
    <cellStyle name="Финансовый 6 2 2 8 2 2 3" xfId="9162"/>
    <cellStyle name="Финансовый 6 2 2 8 2 2 3 2" xfId="9163"/>
    <cellStyle name="Финансовый 6 2 2 8 2 2 3 2 2" xfId="28153"/>
    <cellStyle name="Финансовый 6 2 2 8 2 2 3 2 3" xfId="37349"/>
    <cellStyle name="Финансовый 6 2 2 8 2 2 3 2 4" xfId="46277"/>
    <cellStyle name="Финансовый 6 2 2 8 2 2 3 2 5" xfId="55197"/>
    <cellStyle name="Финансовый 6 2 2 8 2 2 3 3" xfId="15366"/>
    <cellStyle name="Финансовый 6 2 2 8 2 2 3 4" xfId="19226"/>
    <cellStyle name="Финансовый 6 2 2 8 2 2 3 5" xfId="24288"/>
    <cellStyle name="Финансовый 6 2 2 8 2 2 3 6" xfId="33491"/>
    <cellStyle name="Финансовый 6 2 2 8 2 2 3 7" xfId="42417"/>
    <cellStyle name="Финансовый 6 2 2 8 2 2 3 8" xfId="51337"/>
    <cellStyle name="Финансовый 6 2 2 8 2 2 4" xfId="9164"/>
    <cellStyle name="Финансовый 6 2 2 8 2 2 4 2" xfId="30681"/>
    <cellStyle name="Финансовый 6 2 2 8 2 2 4 3" xfId="39877"/>
    <cellStyle name="Финансовый 6 2 2 8 2 2 4 4" xfId="48805"/>
    <cellStyle name="Финансовый 6 2 2 8 2 2 4 5" xfId="57725"/>
    <cellStyle name="Финансовый 6 2 2 8 2 2 5" xfId="9165"/>
    <cellStyle name="Финансовый 6 2 2 8 2 2 5 2" xfId="26820"/>
    <cellStyle name="Финансовый 6 2 2 8 2 2 5 3" xfId="36017"/>
    <cellStyle name="Финансовый 6 2 2 8 2 2 5 4" xfId="44945"/>
    <cellStyle name="Финансовый 6 2 2 8 2 2 5 5" xfId="53865"/>
    <cellStyle name="Финансовый 6 2 2 8 2 2 6" xfId="14035"/>
    <cellStyle name="Финансовый 6 2 2 8 2 2 7" xfId="17894"/>
    <cellStyle name="Финансовый 6 2 2 8 2 2 8" xfId="21754"/>
    <cellStyle name="Финансовый 6 2 2 8 2 2 9" xfId="11382"/>
    <cellStyle name="Финансовый 6 2 2 8 2 3" xfId="9166"/>
    <cellStyle name="Финансовый 6 2 2 8 2 3 2" xfId="9167"/>
    <cellStyle name="Финансовый 6 2 2 8 2 3 2 2" xfId="28886"/>
    <cellStyle name="Финансовый 6 2 2 8 2 3 2 3" xfId="38082"/>
    <cellStyle name="Финансовый 6 2 2 8 2 3 2 4" xfId="47010"/>
    <cellStyle name="Финансовый 6 2 2 8 2 3 2 5" xfId="55930"/>
    <cellStyle name="Финансовый 6 2 2 8 2 3 3" xfId="12240"/>
    <cellStyle name="Финансовый 6 2 2 8 2 3 4" xfId="16099"/>
    <cellStyle name="Финансовый 6 2 2 8 2 3 5" xfId="19959"/>
    <cellStyle name="Финансовый 6 2 2 8 2 3 6" xfId="25021"/>
    <cellStyle name="Финансовый 6 2 2 8 2 3 7" xfId="34222"/>
    <cellStyle name="Финансовый 6 2 2 8 2 3 8" xfId="43150"/>
    <cellStyle name="Финансовый 6 2 2 8 2 3 9" xfId="52070"/>
    <cellStyle name="Финансовый 6 2 2 8 2 4" xfId="9168"/>
    <cellStyle name="Финансовый 6 2 2 8 2 4 2" xfId="9169"/>
    <cellStyle name="Финансовый 6 2 2 8 2 4 2 2" xfId="27555"/>
    <cellStyle name="Финансовый 6 2 2 8 2 4 2 3" xfId="36751"/>
    <cellStyle name="Финансовый 6 2 2 8 2 4 2 4" xfId="45679"/>
    <cellStyle name="Финансовый 6 2 2 8 2 4 2 5" xfId="54599"/>
    <cellStyle name="Финансовый 6 2 2 8 2 4 3" xfId="14768"/>
    <cellStyle name="Финансовый 6 2 2 8 2 4 4" xfId="18628"/>
    <cellStyle name="Финансовый 6 2 2 8 2 4 5" xfId="23690"/>
    <cellStyle name="Финансовый 6 2 2 8 2 4 6" xfId="32894"/>
    <cellStyle name="Финансовый 6 2 2 8 2 4 7" xfId="41819"/>
    <cellStyle name="Финансовый 6 2 2 8 2 4 8" xfId="50739"/>
    <cellStyle name="Финансовый 6 2 2 8 2 5" xfId="9170"/>
    <cellStyle name="Финансовый 6 2 2 8 2 5 2" xfId="30082"/>
    <cellStyle name="Финансовый 6 2 2 8 2 5 3" xfId="39278"/>
    <cellStyle name="Финансовый 6 2 2 8 2 5 4" xfId="48206"/>
    <cellStyle name="Финансовый 6 2 2 8 2 5 5" xfId="57126"/>
    <cellStyle name="Финансовый 6 2 2 8 2 6" xfId="9171"/>
    <cellStyle name="Финансовый 6 2 2 8 2 6 2" xfId="26221"/>
    <cellStyle name="Финансовый 6 2 2 8 2 6 3" xfId="35418"/>
    <cellStyle name="Финансовый 6 2 2 8 2 6 4" xfId="44346"/>
    <cellStyle name="Финансовый 6 2 2 8 2 6 5" xfId="53266"/>
    <cellStyle name="Финансовый 6 2 2 8 2 7" xfId="13436"/>
    <cellStyle name="Финансовый 6 2 2 8 2 8" xfId="17295"/>
    <cellStyle name="Финансовый 6 2 2 8 2 9" xfId="21155"/>
    <cellStyle name="Финансовый 6 2 2 8 3" xfId="9172"/>
    <cellStyle name="Финансовый 6 2 2 8 3 10" xfId="22657"/>
    <cellStyle name="Финансовый 6 2 2 8 3 11" xfId="32130"/>
    <cellStyle name="Финансовый 6 2 2 8 3 12" xfId="40786"/>
    <cellStyle name="Финансовый 6 2 2 8 3 13" xfId="49706"/>
    <cellStyle name="Финансовый 6 2 2 8 3 2" xfId="9173"/>
    <cellStyle name="Финансовый 6 2 2 8 3 2 2" xfId="9174"/>
    <cellStyle name="Финансовый 6 2 2 8 3 2 2 2" xfId="29185"/>
    <cellStyle name="Финансовый 6 2 2 8 3 2 2 3" xfId="38381"/>
    <cellStyle name="Финансовый 6 2 2 8 3 2 2 4" xfId="47309"/>
    <cellStyle name="Финансовый 6 2 2 8 3 2 2 5" xfId="56229"/>
    <cellStyle name="Финансовый 6 2 2 8 3 2 3" xfId="12539"/>
    <cellStyle name="Финансовый 6 2 2 8 3 2 4" xfId="16398"/>
    <cellStyle name="Финансовый 6 2 2 8 3 2 5" xfId="20258"/>
    <cellStyle name="Финансовый 6 2 2 8 3 2 6" xfId="25320"/>
    <cellStyle name="Финансовый 6 2 2 8 3 2 7" xfId="34521"/>
    <cellStyle name="Финансовый 6 2 2 8 3 2 8" xfId="43449"/>
    <cellStyle name="Финансовый 6 2 2 8 3 2 9" xfId="52369"/>
    <cellStyle name="Финансовый 6 2 2 8 3 3" xfId="9175"/>
    <cellStyle name="Финансовый 6 2 2 8 3 3 2" xfId="9176"/>
    <cellStyle name="Финансовый 6 2 2 8 3 3 2 2" xfId="27854"/>
    <cellStyle name="Финансовый 6 2 2 8 3 3 2 3" xfId="37050"/>
    <cellStyle name="Финансовый 6 2 2 8 3 3 2 4" xfId="45978"/>
    <cellStyle name="Финансовый 6 2 2 8 3 3 2 5" xfId="54898"/>
    <cellStyle name="Финансовый 6 2 2 8 3 3 3" xfId="15067"/>
    <cellStyle name="Финансовый 6 2 2 8 3 3 4" xfId="18927"/>
    <cellStyle name="Финансовый 6 2 2 8 3 3 5" xfId="23989"/>
    <cellStyle name="Финансовый 6 2 2 8 3 3 6" xfId="33192"/>
    <cellStyle name="Финансовый 6 2 2 8 3 3 7" xfId="42118"/>
    <cellStyle name="Финансовый 6 2 2 8 3 3 8" xfId="51038"/>
    <cellStyle name="Финансовый 6 2 2 8 3 4" xfId="9177"/>
    <cellStyle name="Финансовый 6 2 2 8 3 4 2" xfId="30382"/>
    <cellStyle name="Финансовый 6 2 2 8 3 4 3" xfId="39578"/>
    <cellStyle name="Финансовый 6 2 2 8 3 4 4" xfId="48506"/>
    <cellStyle name="Финансовый 6 2 2 8 3 4 5" xfId="57426"/>
    <cellStyle name="Финансовый 6 2 2 8 3 5" xfId="9178"/>
    <cellStyle name="Финансовый 6 2 2 8 3 5 2" xfId="26521"/>
    <cellStyle name="Финансовый 6 2 2 8 3 5 3" xfId="35718"/>
    <cellStyle name="Финансовый 6 2 2 8 3 5 4" xfId="44646"/>
    <cellStyle name="Финансовый 6 2 2 8 3 5 5" xfId="53566"/>
    <cellStyle name="Финансовый 6 2 2 8 3 6" xfId="13736"/>
    <cellStyle name="Финансовый 6 2 2 8 3 7" xfId="17595"/>
    <cellStyle name="Финансовый 6 2 2 8 3 8" xfId="21455"/>
    <cellStyle name="Финансовый 6 2 2 8 3 9" xfId="11092"/>
    <cellStyle name="Финансовый 6 2 2 8 4" xfId="9179"/>
    <cellStyle name="Финансовый 6 2 2 8 4 2" xfId="9180"/>
    <cellStyle name="Финансовый 6 2 2 8 4 2 2" xfId="28587"/>
    <cellStyle name="Финансовый 6 2 2 8 4 2 3" xfId="37783"/>
    <cellStyle name="Финансовый 6 2 2 8 4 2 4" xfId="46711"/>
    <cellStyle name="Финансовый 6 2 2 8 4 2 5" xfId="55631"/>
    <cellStyle name="Финансовый 6 2 2 8 4 3" xfId="11941"/>
    <cellStyle name="Финансовый 6 2 2 8 4 4" xfId="15800"/>
    <cellStyle name="Финансовый 6 2 2 8 4 5" xfId="19660"/>
    <cellStyle name="Финансовый 6 2 2 8 4 6" xfId="24722"/>
    <cellStyle name="Финансовый 6 2 2 8 4 7" xfId="33923"/>
    <cellStyle name="Финансовый 6 2 2 8 4 8" xfId="42851"/>
    <cellStyle name="Финансовый 6 2 2 8 4 9" xfId="51771"/>
    <cellStyle name="Финансовый 6 2 2 8 5" xfId="9181"/>
    <cellStyle name="Финансовый 6 2 2 8 5 2" xfId="9182"/>
    <cellStyle name="Финансовый 6 2 2 8 5 2 2" xfId="27256"/>
    <cellStyle name="Финансовый 6 2 2 8 5 2 3" xfId="36452"/>
    <cellStyle name="Финансовый 6 2 2 8 5 2 4" xfId="45380"/>
    <cellStyle name="Финансовый 6 2 2 8 5 2 5" xfId="54300"/>
    <cellStyle name="Финансовый 6 2 2 8 5 3" xfId="14469"/>
    <cellStyle name="Финансовый 6 2 2 8 5 4" xfId="18329"/>
    <cellStyle name="Финансовый 6 2 2 8 5 5" xfId="23391"/>
    <cellStyle name="Финансовый 6 2 2 8 5 6" xfId="32595"/>
    <cellStyle name="Финансовый 6 2 2 8 5 7" xfId="41520"/>
    <cellStyle name="Финансовый 6 2 2 8 5 8" xfId="50440"/>
    <cellStyle name="Финансовый 6 2 2 8 6" xfId="9183"/>
    <cellStyle name="Финансовый 6 2 2 8 6 2" xfId="29783"/>
    <cellStyle name="Финансовый 6 2 2 8 6 3" xfId="38979"/>
    <cellStyle name="Финансовый 6 2 2 8 6 4" xfId="47907"/>
    <cellStyle name="Финансовый 6 2 2 8 6 5" xfId="56827"/>
    <cellStyle name="Финансовый 6 2 2 8 7" xfId="9184"/>
    <cellStyle name="Финансовый 6 2 2 8 7 2" xfId="25922"/>
    <cellStyle name="Финансовый 6 2 2 8 7 3" xfId="35119"/>
    <cellStyle name="Финансовый 6 2 2 8 7 4" xfId="44047"/>
    <cellStyle name="Финансовый 6 2 2 8 7 5" xfId="52967"/>
    <cellStyle name="Финансовый 6 2 2 8 8" xfId="13137"/>
    <cellStyle name="Финансовый 6 2 2 8 9" xfId="16996"/>
    <cellStyle name="Финансовый 6 2 2 9" xfId="9185"/>
    <cellStyle name="Финансовый 6 2 2 9 10" xfId="20857"/>
    <cellStyle name="Финансовый 6 2 2 9 11" xfId="10563"/>
    <cellStyle name="Финансовый 6 2 2 9 12" xfId="22058"/>
    <cellStyle name="Финансовый 6 2 2 9 13" xfId="32131"/>
    <cellStyle name="Финансовый 6 2 2 9 14" xfId="40188"/>
    <cellStyle name="Финансовый 6 2 2 9 15" xfId="49108"/>
    <cellStyle name="Финансовый 6 2 2 9 2" xfId="9186"/>
    <cellStyle name="Финансовый 6 2 2 9 2 10" xfId="10862"/>
    <cellStyle name="Финансовый 6 2 2 9 2 11" xfId="22357"/>
    <cellStyle name="Финансовый 6 2 2 9 2 12" xfId="32132"/>
    <cellStyle name="Финансовый 6 2 2 9 2 13" xfId="40487"/>
    <cellStyle name="Финансовый 6 2 2 9 2 14" xfId="49407"/>
    <cellStyle name="Финансовый 6 2 2 9 2 2" xfId="9187"/>
    <cellStyle name="Финансовый 6 2 2 9 2 2 10" xfId="22957"/>
    <cellStyle name="Финансовый 6 2 2 9 2 2 11" xfId="32133"/>
    <cellStyle name="Финансовый 6 2 2 9 2 2 12" xfId="41086"/>
    <cellStyle name="Финансовый 6 2 2 9 2 2 13" xfId="50006"/>
    <cellStyle name="Финансовый 6 2 2 9 2 2 2" xfId="9188"/>
    <cellStyle name="Финансовый 6 2 2 9 2 2 2 2" xfId="9189"/>
    <cellStyle name="Финансовый 6 2 2 9 2 2 2 2 2" xfId="29485"/>
    <cellStyle name="Финансовый 6 2 2 9 2 2 2 2 3" xfId="38681"/>
    <cellStyle name="Финансовый 6 2 2 9 2 2 2 2 4" xfId="47609"/>
    <cellStyle name="Финансовый 6 2 2 9 2 2 2 2 5" xfId="56529"/>
    <cellStyle name="Финансовый 6 2 2 9 2 2 2 3" xfId="12839"/>
    <cellStyle name="Финансовый 6 2 2 9 2 2 2 4" xfId="16698"/>
    <cellStyle name="Финансовый 6 2 2 9 2 2 2 5" xfId="20558"/>
    <cellStyle name="Финансовый 6 2 2 9 2 2 2 6" xfId="25620"/>
    <cellStyle name="Финансовый 6 2 2 9 2 2 2 7" xfId="34821"/>
    <cellStyle name="Финансовый 6 2 2 9 2 2 2 8" xfId="43749"/>
    <cellStyle name="Финансовый 6 2 2 9 2 2 2 9" xfId="52669"/>
    <cellStyle name="Финансовый 6 2 2 9 2 2 3" xfId="9190"/>
    <cellStyle name="Финансовый 6 2 2 9 2 2 3 2" xfId="9191"/>
    <cellStyle name="Финансовый 6 2 2 9 2 2 3 2 2" xfId="28154"/>
    <cellStyle name="Финансовый 6 2 2 9 2 2 3 2 3" xfId="37350"/>
    <cellStyle name="Финансовый 6 2 2 9 2 2 3 2 4" xfId="46278"/>
    <cellStyle name="Финансовый 6 2 2 9 2 2 3 2 5" xfId="55198"/>
    <cellStyle name="Финансовый 6 2 2 9 2 2 3 3" xfId="15367"/>
    <cellStyle name="Финансовый 6 2 2 9 2 2 3 4" xfId="19227"/>
    <cellStyle name="Финансовый 6 2 2 9 2 2 3 5" xfId="24289"/>
    <cellStyle name="Финансовый 6 2 2 9 2 2 3 6" xfId="33492"/>
    <cellStyle name="Финансовый 6 2 2 9 2 2 3 7" xfId="42418"/>
    <cellStyle name="Финансовый 6 2 2 9 2 2 3 8" xfId="51338"/>
    <cellStyle name="Финансовый 6 2 2 9 2 2 4" xfId="9192"/>
    <cellStyle name="Финансовый 6 2 2 9 2 2 4 2" xfId="30682"/>
    <cellStyle name="Финансовый 6 2 2 9 2 2 4 3" xfId="39878"/>
    <cellStyle name="Финансовый 6 2 2 9 2 2 4 4" xfId="48806"/>
    <cellStyle name="Финансовый 6 2 2 9 2 2 4 5" xfId="57726"/>
    <cellStyle name="Финансовый 6 2 2 9 2 2 5" xfId="9193"/>
    <cellStyle name="Финансовый 6 2 2 9 2 2 5 2" xfId="26821"/>
    <cellStyle name="Финансовый 6 2 2 9 2 2 5 3" xfId="36018"/>
    <cellStyle name="Финансовый 6 2 2 9 2 2 5 4" xfId="44946"/>
    <cellStyle name="Финансовый 6 2 2 9 2 2 5 5" xfId="53866"/>
    <cellStyle name="Финансовый 6 2 2 9 2 2 6" xfId="14036"/>
    <cellStyle name="Финансовый 6 2 2 9 2 2 7" xfId="17895"/>
    <cellStyle name="Финансовый 6 2 2 9 2 2 8" xfId="21755"/>
    <cellStyle name="Финансовый 6 2 2 9 2 2 9" xfId="11383"/>
    <cellStyle name="Финансовый 6 2 2 9 2 3" xfId="9194"/>
    <cellStyle name="Финансовый 6 2 2 9 2 3 2" xfId="9195"/>
    <cellStyle name="Финансовый 6 2 2 9 2 3 2 2" xfId="28887"/>
    <cellStyle name="Финансовый 6 2 2 9 2 3 2 3" xfId="38083"/>
    <cellStyle name="Финансовый 6 2 2 9 2 3 2 4" xfId="47011"/>
    <cellStyle name="Финансовый 6 2 2 9 2 3 2 5" xfId="55931"/>
    <cellStyle name="Финансовый 6 2 2 9 2 3 3" xfId="12241"/>
    <cellStyle name="Финансовый 6 2 2 9 2 3 4" xfId="16100"/>
    <cellStyle name="Финансовый 6 2 2 9 2 3 5" xfId="19960"/>
    <cellStyle name="Финансовый 6 2 2 9 2 3 6" xfId="25022"/>
    <cellStyle name="Финансовый 6 2 2 9 2 3 7" xfId="34223"/>
    <cellStyle name="Финансовый 6 2 2 9 2 3 8" xfId="43151"/>
    <cellStyle name="Финансовый 6 2 2 9 2 3 9" xfId="52071"/>
    <cellStyle name="Финансовый 6 2 2 9 2 4" xfId="9196"/>
    <cellStyle name="Финансовый 6 2 2 9 2 4 2" xfId="9197"/>
    <cellStyle name="Финансовый 6 2 2 9 2 4 2 2" xfId="27556"/>
    <cellStyle name="Финансовый 6 2 2 9 2 4 2 3" xfId="36752"/>
    <cellStyle name="Финансовый 6 2 2 9 2 4 2 4" xfId="45680"/>
    <cellStyle name="Финансовый 6 2 2 9 2 4 2 5" xfId="54600"/>
    <cellStyle name="Финансовый 6 2 2 9 2 4 3" xfId="14769"/>
    <cellStyle name="Финансовый 6 2 2 9 2 4 4" xfId="18629"/>
    <cellStyle name="Финансовый 6 2 2 9 2 4 5" xfId="23691"/>
    <cellStyle name="Финансовый 6 2 2 9 2 4 6" xfId="32895"/>
    <cellStyle name="Финансовый 6 2 2 9 2 4 7" xfId="41820"/>
    <cellStyle name="Финансовый 6 2 2 9 2 4 8" xfId="50740"/>
    <cellStyle name="Финансовый 6 2 2 9 2 5" xfId="9198"/>
    <cellStyle name="Финансовый 6 2 2 9 2 5 2" xfId="30083"/>
    <cellStyle name="Финансовый 6 2 2 9 2 5 3" xfId="39279"/>
    <cellStyle name="Финансовый 6 2 2 9 2 5 4" xfId="48207"/>
    <cellStyle name="Финансовый 6 2 2 9 2 5 5" xfId="57127"/>
    <cellStyle name="Финансовый 6 2 2 9 2 6" xfId="9199"/>
    <cellStyle name="Финансовый 6 2 2 9 2 6 2" xfId="26222"/>
    <cellStyle name="Финансовый 6 2 2 9 2 6 3" xfId="35419"/>
    <cellStyle name="Финансовый 6 2 2 9 2 6 4" xfId="44347"/>
    <cellStyle name="Финансовый 6 2 2 9 2 6 5" xfId="53267"/>
    <cellStyle name="Финансовый 6 2 2 9 2 7" xfId="13437"/>
    <cellStyle name="Финансовый 6 2 2 9 2 8" xfId="17296"/>
    <cellStyle name="Финансовый 6 2 2 9 2 9" xfId="21156"/>
    <cellStyle name="Финансовый 6 2 2 9 3" xfId="9200"/>
    <cellStyle name="Финансовый 6 2 2 9 3 10" xfId="22658"/>
    <cellStyle name="Финансовый 6 2 2 9 3 11" xfId="32134"/>
    <cellStyle name="Финансовый 6 2 2 9 3 12" xfId="40787"/>
    <cellStyle name="Финансовый 6 2 2 9 3 13" xfId="49707"/>
    <cellStyle name="Финансовый 6 2 2 9 3 2" xfId="9201"/>
    <cellStyle name="Финансовый 6 2 2 9 3 2 2" xfId="9202"/>
    <cellStyle name="Финансовый 6 2 2 9 3 2 2 2" xfId="29186"/>
    <cellStyle name="Финансовый 6 2 2 9 3 2 2 3" xfId="38382"/>
    <cellStyle name="Финансовый 6 2 2 9 3 2 2 4" xfId="47310"/>
    <cellStyle name="Финансовый 6 2 2 9 3 2 2 5" xfId="56230"/>
    <cellStyle name="Финансовый 6 2 2 9 3 2 3" xfId="12540"/>
    <cellStyle name="Финансовый 6 2 2 9 3 2 4" xfId="16399"/>
    <cellStyle name="Финансовый 6 2 2 9 3 2 5" xfId="20259"/>
    <cellStyle name="Финансовый 6 2 2 9 3 2 6" xfId="25321"/>
    <cellStyle name="Финансовый 6 2 2 9 3 2 7" xfId="34522"/>
    <cellStyle name="Финансовый 6 2 2 9 3 2 8" xfId="43450"/>
    <cellStyle name="Финансовый 6 2 2 9 3 2 9" xfId="52370"/>
    <cellStyle name="Финансовый 6 2 2 9 3 3" xfId="9203"/>
    <cellStyle name="Финансовый 6 2 2 9 3 3 2" xfId="9204"/>
    <cellStyle name="Финансовый 6 2 2 9 3 3 2 2" xfId="27855"/>
    <cellStyle name="Финансовый 6 2 2 9 3 3 2 3" xfId="37051"/>
    <cellStyle name="Финансовый 6 2 2 9 3 3 2 4" xfId="45979"/>
    <cellStyle name="Финансовый 6 2 2 9 3 3 2 5" xfId="54899"/>
    <cellStyle name="Финансовый 6 2 2 9 3 3 3" xfId="15068"/>
    <cellStyle name="Финансовый 6 2 2 9 3 3 4" xfId="18928"/>
    <cellStyle name="Финансовый 6 2 2 9 3 3 5" xfId="23990"/>
    <cellStyle name="Финансовый 6 2 2 9 3 3 6" xfId="33193"/>
    <cellStyle name="Финансовый 6 2 2 9 3 3 7" xfId="42119"/>
    <cellStyle name="Финансовый 6 2 2 9 3 3 8" xfId="51039"/>
    <cellStyle name="Финансовый 6 2 2 9 3 4" xfId="9205"/>
    <cellStyle name="Финансовый 6 2 2 9 3 4 2" xfId="30383"/>
    <cellStyle name="Финансовый 6 2 2 9 3 4 3" xfId="39579"/>
    <cellStyle name="Финансовый 6 2 2 9 3 4 4" xfId="48507"/>
    <cellStyle name="Финансовый 6 2 2 9 3 4 5" xfId="57427"/>
    <cellStyle name="Финансовый 6 2 2 9 3 5" xfId="9206"/>
    <cellStyle name="Финансовый 6 2 2 9 3 5 2" xfId="26522"/>
    <cellStyle name="Финансовый 6 2 2 9 3 5 3" xfId="35719"/>
    <cellStyle name="Финансовый 6 2 2 9 3 5 4" xfId="44647"/>
    <cellStyle name="Финансовый 6 2 2 9 3 5 5" xfId="53567"/>
    <cellStyle name="Финансовый 6 2 2 9 3 6" xfId="13737"/>
    <cellStyle name="Финансовый 6 2 2 9 3 7" xfId="17596"/>
    <cellStyle name="Финансовый 6 2 2 9 3 8" xfId="21456"/>
    <cellStyle name="Финансовый 6 2 2 9 3 9" xfId="11093"/>
    <cellStyle name="Финансовый 6 2 2 9 4" xfId="9207"/>
    <cellStyle name="Финансовый 6 2 2 9 4 2" xfId="9208"/>
    <cellStyle name="Финансовый 6 2 2 9 4 2 2" xfId="28588"/>
    <cellStyle name="Финансовый 6 2 2 9 4 2 3" xfId="37784"/>
    <cellStyle name="Финансовый 6 2 2 9 4 2 4" xfId="46712"/>
    <cellStyle name="Финансовый 6 2 2 9 4 2 5" xfId="55632"/>
    <cellStyle name="Финансовый 6 2 2 9 4 3" xfId="11942"/>
    <cellStyle name="Финансовый 6 2 2 9 4 4" xfId="15801"/>
    <cellStyle name="Финансовый 6 2 2 9 4 5" xfId="19661"/>
    <cellStyle name="Финансовый 6 2 2 9 4 6" xfId="24723"/>
    <cellStyle name="Финансовый 6 2 2 9 4 7" xfId="33924"/>
    <cellStyle name="Финансовый 6 2 2 9 4 8" xfId="42852"/>
    <cellStyle name="Финансовый 6 2 2 9 4 9" xfId="51772"/>
    <cellStyle name="Финансовый 6 2 2 9 5" xfId="9209"/>
    <cellStyle name="Финансовый 6 2 2 9 5 2" xfId="9210"/>
    <cellStyle name="Финансовый 6 2 2 9 5 2 2" xfId="27257"/>
    <cellStyle name="Финансовый 6 2 2 9 5 2 3" xfId="36453"/>
    <cellStyle name="Финансовый 6 2 2 9 5 2 4" xfId="45381"/>
    <cellStyle name="Финансовый 6 2 2 9 5 2 5" xfId="54301"/>
    <cellStyle name="Финансовый 6 2 2 9 5 3" xfId="14470"/>
    <cellStyle name="Финансовый 6 2 2 9 5 4" xfId="18330"/>
    <cellStyle name="Финансовый 6 2 2 9 5 5" xfId="23392"/>
    <cellStyle name="Финансовый 6 2 2 9 5 6" xfId="32596"/>
    <cellStyle name="Финансовый 6 2 2 9 5 7" xfId="41521"/>
    <cellStyle name="Финансовый 6 2 2 9 5 8" xfId="50441"/>
    <cellStyle name="Финансовый 6 2 2 9 6" xfId="9211"/>
    <cellStyle name="Финансовый 6 2 2 9 6 2" xfId="29784"/>
    <cellStyle name="Финансовый 6 2 2 9 6 3" xfId="38980"/>
    <cellStyle name="Финансовый 6 2 2 9 6 4" xfId="47908"/>
    <cellStyle name="Финансовый 6 2 2 9 6 5" xfId="56828"/>
    <cellStyle name="Финансовый 6 2 2 9 7" xfId="9212"/>
    <cellStyle name="Финансовый 6 2 2 9 7 2" xfId="25923"/>
    <cellStyle name="Финансовый 6 2 2 9 7 3" xfId="35120"/>
    <cellStyle name="Финансовый 6 2 2 9 7 4" xfId="44048"/>
    <cellStyle name="Финансовый 6 2 2 9 7 5" xfId="52968"/>
    <cellStyle name="Финансовый 6 2 2 9 8" xfId="13138"/>
    <cellStyle name="Финансовый 6 2 2 9 9" xfId="16997"/>
    <cellStyle name="Финансовый 6 2 20" xfId="9213"/>
    <cellStyle name="Финансовый 6 2 20 2" xfId="25696"/>
    <cellStyle name="Финансовый 6 2 20 3" xfId="34897"/>
    <cellStyle name="Финансовый 6 2 20 4" xfId="43825"/>
    <cellStyle name="Финансовый 6 2 20 5" xfId="52745"/>
    <cellStyle name="Финансовый 6 2 21" xfId="12915"/>
    <cellStyle name="Финансовый 6 2 22" xfId="16774"/>
    <cellStyle name="Финансовый 6 2 23" xfId="20634"/>
    <cellStyle name="Финансовый 6 2 24" xfId="10234"/>
    <cellStyle name="Финансовый 6 2 25" xfId="21835"/>
    <cellStyle name="Финансовый 6 2 26" xfId="32063"/>
    <cellStyle name="Финансовый 6 2 27" xfId="39965"/>
    <cellStyle name="Финансовый 6 2 28" xfId="48885"/>
    <cellStyle name="Финансовый 6 2 3" xfId="9214"/>
    <cellStyle name="Финансовый 6 2 3 10" xfId="13139"/>
    <cellStyle name="Финансовый 6 2 3 11" xfId="16998"/>
    <cellStyle name="Финансовый 6 2 3 12" xfId="20858"/>
    <cellStyle name="Финансовый 6 2 3 13" xfId="10258"/>
    <cellStyle name="Финансовый 6 2 3 14" xfId="22059"/>
    <cellStyle name="Финансовый 6 2 3 15" xfId="32135"/>
    <cellStyle name="Финансовый 6 2 3 16" xfId="40189"/>
    <cellStyle name="Финансовый 6 2 3 17" xfId="49109"/>
    <cellStyle name="Финансовый 6 2 3 2" xfId="9215"/>
    <cellStyle name="Финансовый 6 2 3 2 10" xfId="17051"/>
    <cellStyle name="Финансовый 6 2 3 2 11" xfId="20911"/>
    <cellStyle name="Финансовый 6 2 3 2 12" xfId="10617"/>
    <cellStyle name="Финансовый 6 2 3 2 13" xfId="22112"/>
    <cellStyle name="Финансовый 6 2 3 2 14" xfId="32136"/>
    <cellStyle name="Финансовый 6 2 3 2 15" xfId="40242"/>
    <cellStyle name="Финансовый 6 2 3 2 16" xfId="49162"/>
    <cellStyle name="Финансовый 6 2 3 2 2" xfId="9216"/>
    <cellStyle name="Финансовый 6 2 3 2 2 10" xfId="10916"/>
    <cellStyle name="Финансовый 6 2 3 2 2 11" xfId="22412"/>
    <cellStyle name="Финансовый 6 2 3 2 2 12" xfId="32137"/>
    <cellStyle name="Финансовый 6 2 3 2 2 13" xfId="40541"/>
    <cellStyle name="Финансовый 6 2 3 2 2 14" xfId="49461"/>
    <cellStyle name="Финансовый 6 2 3 2 2 2" xfId="9217"/>
    <cellStyle name="Финансовый 6 2 3 2 2 2 10" xfId="23011"/>
    <cellStyle name="Финансовый 6 2 3 2 2 2 11" xfId="32138"/>
    <cellStyle name="Финансовый 6 2 3 2 2 2 12" xfId="41140"/>
    <cellStyle name="Финансовый 6 2 3 2 2 2 13" xfId="50060"/>
    <cellStyle name="Финансовый 6 2 3 2 2 2 2" xfId="9218"/>
    <cellStyle name="Финансовый 6 2 3 2 2 2 2 2" xfId="9219"/>
    <cellStyle name="Финансовый 6 2 3 2 2 2 2 2 2" xfId="29539"/>
    <cellStyle name="Финансовый 6 2 3 2 2 2 2 2 3" xfId="38735"/>
    <cellStyle name="Финансовый 6 2 3 2 2 2 2 2 4" xfId="47663"/>
    <cellStyle name="Финансовый 6 2 3 2 2 2 2 2 5" xfId="56583"/>
    <cellStyle name="Финансовый 6 2 3 2 2 2 2 3" xfId="12893"/>
    <cellStyle name="Финансовый 6 2 3 2 2 2 2 4" xfId="16752"/>
    <cellStyle name="Финансовый 6 2 3 2 2 2 2 5" xfId="20612"/>
    <cellStyle name="Финансовый 6 2 3 2 2 2 2 6" xfId="25674"/>
    <cellStyle name="Финансовый 6 2 3 2 2 2 2 7" xfId="34875"/>
    <cellStyle name="Финансовый 6 2 3 2 2 2 2 8" xfId="43803"/>
    <cellStyle name="Финансовый 6 2 3 2 2 2 2 9" xfId="52723"/>
    <cellStyle name="Финансовый 6 2 3 2 2 2 3" xfId="9220"/>
    <cellStyle name="Финансовый 6 2 3 2 2 2 3 2" xfId="9221"/>
    <cellStyle name="Финансовый 6 2 3 2 2 2 3 2 2" xfId="28208"/>
    <cellStyle name="Финансовый 6 2 3 2 2 2 3 2 3" xfId="37404"/>
    <cellStyle name="Финансовый 6 2 3 2 2 2 3 2 4" xfId="46332"/>
    <cellStyle name="Финансовый 6 2 3 2 2 2 3 2 5" xfId="55252"/>
    <cellStyle name="Финансовый 6 2 3 2 2 2 3 3" xfId="15421"/>
    <cellStyle name="Финансовый 6 2 3 2 2 2 3 4" xfId="19281"/>
    <cellStyle name="Финансовый 6 2 3 2 2 2 3 5" xfId="24343"/>
    <cellStyle name="Финансовый 6 2 3 2 2 2 3 6" xfId="33546"/>
    <cellStyle name="Финансовый 6 2 3 2 2 2 3 7" xfId="42472"/>
    <cellStyle name="Финансовый 6 2 3 2 2 2 3 8" xfId="51392"/>
    <cellStyle name="Финансовый 6 2 3 2 2 2 4" xfId="9222"/>
    <cellStyle name="Финансовый 6 2 3 2 2 2 4 2" xfId="30736"/>
    <cellStyle name="Финансовый 6 2 3 2 2 2 4 3" xfId="39932"/>
    <cellStyle name="Финансовый 6 2 3 2 2 2 4 4" xfId="48860"/>
    <cellStyle name="Финансовый 6 2 3 2 2 2 4 5" xfId="57780"/>
    <cellStyle name="Финансовый 6 2 3 2 2 2 5" xfId="9223"/>
    <cellStyle name="Финансовый 6 2 3 2 2 2 5 2" xfId="26875"/>
    <cellStyle name="Финансовый 6 2 3 2 2 2 5 3" xfId="36072"/>
    <cellStyle name="Финансовый 6 2 3 2 2 2 5 4" xfId="45000"/>
    <cellStyle name="Финансовый 6 2 3 2 2 2 5 5" xfId="53920"/>
    <cellStyle name="Финансовый 6 2 3 2 2 2 6" xfId="14090"/>
    <cellStyle name="Финансовый 6 2 3 2 2 2 7" xfId="17949"/>
    <cellStyle name="Финансовый 6 2 3 2 2 2 8" xfId="21809"/>
    <cellStyle name="Финансовый 6 2 3 2 2 2 9" xfId="11437"/>
    <cellStyle name="Финансовый 6 2 3 2 2 3" xfId="9224"/>
    <cellStyle name="Финансовый 6 2 3 2 2 3 2" xfId="9225"/>
    <cellStyle name="Финансовый 6 2 3 2 2 3 2 2" xfId="28941"/>
    <cellStyle name="Финансовый 6 2 3 2 2 3 2 3" xfId="38137"/>
    <cellStyle name="Финансовый 6 2 3 2 2 3 2 4" xfId="47065"/>
    <cellStyle name="Финансовый 6 2 3 2 2 3 2 5" xfId="55985"/>
    <cellStyle name="Финансовый 6 2 3 2 2 3 3" xfId="12295"/>
    <cellStyle name="Финансовый 6 2 3 2 2 3 4" xfId="16154"/>
    <cellStyle name="Финансовый 6 2 3 2 2 3 5" xfId="20014"/>
    <cellStyle name="Финансовый 6 2 3 2 2 3 6" xfId="25076"/>
    <cellStyle name="Финансовый 6 2 3 2 2 3 7" xfId="34277"/>
    <cellStyle name="Финансовый 6 2 3 2 2 3 8" xfId="43205"/>
    <cellStyle name="Финансовый 6 2 3 2 2 3 9" xfId="52125"/>
    <cellStyle name="Финансовый 6 2 3 2 2 4" xfId="9226"/>
    <cellStyle name="Финансовый 6 2 3 2 2 4 2" xfId="9227"/>
    <cellStyle name="Финансовый 6 2 3 2 2 4 2 2" xfId="27610"/>
    <cellStyle name="Финансовый 6 2 3 2 2 4 2 3" xfId="36806"/>
    <cellStyle name="Финансовый 6 2 3 2 2 4 2 4" xfId="45734"/>
    <cellStyle name="Финансовый 6 2 3 2 2 4 2 5" xfId="54654"/>
    <cellStyle name="Финансовый 6 2 3 2 2 4 3" xfId="14823"/>
    <cellStyle name="Финансовый 6 2 3 2 2 4 4" xfId="18683"/>
    <cellStyle name="Финансовый 6 2 3 2 2 4 5" xfId="23745"/>
    <cellStyle name="Финансовый 6 2 3 2 2 4 6" xfId="32949"/>
    <cellStyle name="Финансовый 6 2 3 2 2 4 7" xfId="41874"/>
    <cellStyle name="Финансовый 6 2 3 2 2 4 8" xfId="50794"/>
    <cellStyle name="Финансовый 6 2 3 2 2 5" xfId="9228"/>
    <cellStyle name="Финансовый 6 2 3 2 2 5 2" xfId="30137"/>
    <cellStyle name="Финансовый 6 2 3 2 2 5 3" xfId="39333"/>
    <cellStyle name="Финансовый 6 2 3 2 2 5 4" xfId="48261"/>
    <cellStyle name="Финансовый 6 2 3 2 2 5 5" xfId="57181"/>
    <cellStyle name="Финансовый 6 2 3 2 2 6" xfId="9229"/>
    <cellStyle name="Финансовый 6 2 3 2 2 6 2" xfId="26276"/>
    <cellStyle name="Финансовый 6 2 3 2 2 6 3" xfId="35473"/>
    <cellStyle name="Финансовый 6 2 3 2 2 6 4" xfId="44401"/>
    <cellStyle name="Финансовый 6 2 3 2 2 6 5" xfId="53321"/>
    <cellStyle name="Финансовый 6 2 3 2 2 7" xfId="13491"/>
    <cellStyle name="Финансовый 6 2 3 2 2 8" xfId="17350"/>
    <cellStyle name="Финансовый 6 2 3 2 2 9" xfId="21210"/>
    <cellStyle name="Финансовый 6 2 3 2 3" xfId="9230"/>
    <cellStyle name="Финансовый 6 2 3 2 3 10" xfId="22712"/>
    <cellStyle name="Финансовый 6 2 3 2 3 11" xfId="32139"/>
    <cellStyle name="Финансовый 6 2 3 2 3 12" xfId="40841"/>
    <cellStyle name="Финансовый 6 2 3 2 3 13" xfId="49761"/>
    <cellStyle name="Финансовый 6 2 3 2 3 2" xfId="9231"/>
    <cellStyle name="Финансовый 6 2 3 2 3 2 2" xfId="9232"/>
    <cellStyle name="Финансовый 6 2 3 2 3 2 2 2" xfId="28642"/>
    <cellStyle name="Финансовый 6 2 3 2 3 2 2 3" xfId="37838"/>
    <cellStyle name="Финансовый 6 2 3 2 3 2 2 4" xfId="46766"/>
    <cellStyle name="Финансовый 6 2 3 2 3 2 2 5" xfId="55686"/>
    <cellStyle name="Финансовый 6 2 3 2 3 2 3" xfId="11996"/>
    <cellStyle name="Финансовый 6 2 3 2 3 2 4" xfId="15855"/>
    <cellStyle name="Финансовый 6 2 3 2 3 2 5" xfId="19715"/>
    <cellStyle name="Финансовый 6 2 3 2 3 2 6" xfId="24777"/>
    <cellStyle name="Финансовый 6 2 3 2 3 2 7" xfId="33978"/>
    <cellStyle name="Финансовый 6 2 3 2 3 2 8" xfId="42906"/>
    <cellStyle name="Финансовый 6 2 3 2 3 2 9" xfId="51826"/>
    <cellStyle name="Финансовый 6 2 3 2 3 3" xfId="9233"/>
    <cellStyle name="Финансовый 6 2 3 2 3 3 2" xfId="9234"/>
    <cellStyle name="Финансовый 6 2 3 2 3 3 2 2" xfId="27311"/>
    <cellStyle name="Финансовый 6 2 3 2 3 3 2 3" xfId="36507"/>
    <cellStyle name="Финансовый 6 2 3 2 3 3 2 4" xfId="45435"/>
    <cellStyle name="Финансовый 6 2 3 2 3 3 2 5" xfId="54355"/>
    <cellStyle name="Финансовый 6 2 3 2 3 3 3" xfId="14524"/>
    <cellStyle name="Финансовый 6 2 3 2 3 3 4" xfId="18384"/>
    <cellStyle name="Финансовый 6 2 3 2 3 3 5" xfId="23446"/>
    <cellStyle name="Финансовый 6 2 3 2 3 3 6" xfId="32650"/>
    <cellStyle name="Финансовый 6 2 3 2 3 3 7" xfId="41575"/>
    <cellStyle name="Финансовый 6 2 3 2 3 3 8" xfId="50495"/>
    <cellStyle name="Финансовый 6 2 3 2 3 4" xfId="9235"/>
    <cellStyle name="Финансовый 6 2 3 2 3 4 2" xfId="30437"/>
    <cellStyle name="Финансовый 6 2 3 2 3 4 3" xfId="39633"/>
    <cellStyle name="Финансовый 6 2 3 2 3 4 4" xfId="48561"/>
    <cellStyle name="Финансовый 6 2 3 2 3 4 5" xfId="57481"/>
    <cellStyle name="Финансовый 6 2 3 2 3 5" xfId="9236"/>
    <cellStyle name="Финансовый 6 2 3 2 3 5 2" xfId="26576"/>
    <cellStyle name="Финансовый 6 2 3 2 3 5 3" xfId="35773"/>
    <cellStyle name="Финансовый 6 2 3 2 3 5 4" xfId="44701"/>
    <cellStyle name="Финансовый 6 2 3 2 3 5 5" xfId="53621"/>
    <cellStyle name="Финансовый 6 2 3 2 3 6" xfId="13791"/>
    <cellStyle name="Финансовый 6 2 3 2 3 7" xfId="17650"/>
    <cellStyle name="Финансовый 6 2 3 2 3 8" xfId="21510"/>
    <cellStyle name="Финансовый 6 2 3 2 3 9" xfId="11138"/>
    <cellStyle name="Финансовый 6 2 3 2 4" xfId="9237"/>
    <cellStyle name="Финансовый 6 2 3 2 4 10" xfId="51093"/>
    <cellStyle name="Финансовый 6 2 3 2 4 2" xfId="9238"/>
    <cellStyle name="Финансовый 6 2 3 2 4 2 2" xfId="9239"/>
    <cellStyle name="Финансовый 6 2 3 2 4 2 2 2" xfId="29240"/>
    <cellStyle name="Финансовый 6 2 3 2 4 2 2 3" xfId="38436"/>
    <cellStyle name="Финансовый 6 2 3 2 4 2 2 4" xfId="47364"/>
    <cellStyle name="Финансовый 6 2 3 2 4 2 2 5" xfId="56284"/>
    <cellStyle name="Финансовый 6 2 3 2 4 2 3" xfId="12594"/>
    <cellStyle name="Финансовый 6 2 3 2 4 2 4" xfId="16453"/>
    <cellStyle name="Финансовый 6 2 3 2 4 2 5" xfId="20313"/>
    <cellStyle name="Финансовый 6 2 3 2 4 2 6" xfId="25375"/>
    <cellStyle name="Финансовый 6 2 3 2 4 2 7" xfId="34576"/>
    <cellStyle name="Финансовый 6 2 3 2 4 2 8" xfId="43504"/>
    <cellStyle name="Финансовый 6 2 3 2 4 2 9" xfId="52424"/>
    <cellStyle name="Финансовый 6 2 3 2 4 3" xfId="9240"/>
    <cellStyle name="Финансовый 6 2 3 2 4 3 2" xfId="27909"/>
    <cellStyle name="Финансовый 6 2 3 2 4 3 3" xfId="37105"/>
    <cellStyle name="Финансовый 6 2 3 2 4 3 4" xfId="46033"/>
    <cellStyle name="Финансовый 6 2 3 2 4 3 5" xfId="54953"/>
    <cellStyle name="Финансовый 6 2 3 2 4 4" xfId="11557"/>
    <cellStyle name="Финансовый 6 2 3 2 4 5" xfId="15122"/>
    <cellStyle name="Финансовый 6 2 3 2 4 6" xfId="18982"/>
    <cellStyle name="Финансовый 6 2 3 2 4 7" xfId="24044"/>
    <cellStyle name="Финансовый 6 2 3 2 4 8" xfId="33247"/>
    <cellStyle name="Финансовый 6 2 3 2 4 9" xfId="42173"/>
    <cellStyle name="Финансовый 6 2 3 2 5" xfId="9241"/>
    <cellStyle name="Финансовый 6 2 3 2 5 2" xfId="9242"/>
    <cellStyle name="Финансовый 6 2 3 2 5 2 2" xfId="28297"/>
    <cellStyle name="Финансовый 6 2 3 2 5 2 3" xfId="37493"/>
    <cellStyle name="Финансовый 6 2 3 2 5 2 4" xfId="46421"/>
    <cellStyle name="Финансовый 6 2 3 2 5 2 5" xfId="55341"/>
    <cellStyle name="Финансовый 6 2 3 2 5 3" xfId="11651"/>
    <cellStyle name="Финансовый 6 2 3 2 5 4" xfId="15510"/>
    <cellStyle name="Финансовый 6 2 3 2 5 5" xfId="19370"/>
    <cellStyle name="Финансовый 6 2 3 2 5 6" xfId="24432"/>
    <cellStyle name="Финансовый 6 2 3 2 5 7" xfId="33634"/>
    <cellStyle name="Финансовый 6 2 3 2 5 8" xfId="42561"/>
    <cellStyle name="Финансовый 6 2 3 2 5 9" xfId="51481"/>
    <cellStyle name="Финансовый 6 2 3 2 6" xfId="9243"/>
    <cellStyle name="Финансовый 6 2 3 2 6 2" xfId="9244"/>
    <cellStyle name="Финансовый 6 2 3 2 6 2 2" xfId="26965"/>
    <cellStyle name="Финансовый 6 2 3 2 6 2 3" xfId="36162"/>
    <cellStyle name="Финансовый 6 2 3 2 6 2 4" xfId="45090"/>
    <cellStyle name="Финансовый 6 2 3 2 6 2 5" xfId="54010"/>
    <cellStyle name="Финансовый 6 2 3 2 6 3" xfId="14179"/>
    <cellStyle name="Финансовый 6 2 3 2 6 4" xfId="18039"/>
    <cellStyle name="Финансовый 6 2 3 2 6 5" xfId="23101"/>
    <cellStyle name="Финансовый 6 2 3 2 6 6" xfId="31756"/>
    <cellStyle name="Финансовый 6 2 3 2 6 7" xfId="41230"/>
    <cellStyle name="Финансовый 6 2 3 2 6 8" xfId="50150"/>
    <cellStyle name="Финансовый 6 2 3 2 7" xfId="9245"/>
    <cellStyle name="Финансовый 6 2 3 2 7 2" xfId="29838"/>
    <cellStyle name="Финансовый 6 2 3 2 7 3" xfId="39034"/>
    <cellStyle name="Финансовый 6 2 3 2 7 4" xfId="47962"/>
    <cellStyle name="Финансовый 6 2 3 2 7 5" xfId="56882"/>
    <cellStyle name="Финансовый 6 2 3 2 8" xfId="9246"/>
    <cellStyle name="Финансовый 6 2 3 2 8 2" xfId="25977"/>
    <cellStyle name="Финансовый 6 2 3 2 8 3" xfId="35174"/>
    <cellStyle name="Финансовый 6 2 3 2 8 4" xfId="44102"/>
    <cellStyle name="Финансовый 6 2 3 2 8 5" xfId="53022"/>
    <cellStyle name="Финансовый 6 2 3 2 9" xfId="13192"/>
    <cellStyle name="Финансовый 6 2 3 3" xfId="9247"/>
    <cellStyle name="Финансовый 6 2 3 3 10" xfId="21157"/>
    <cellStyle name="Финансовый 6 2 3 3 11" xfId="10863"/>
    <cellStyle name="Финансовый 6 2 3 3 12" xfId="22358"/>
    <cellStyle name="Финансовый 6 2 3 3 13" xfId="32140"/>
    <cellStyle name="Финансовый 6 2 3 3 14" xfId="40488"/>
    <cellStyle name="Финансовый 6 2 3 3 15" xfId="49408"/>
    <cellStyle name="Финансовый 6 2 3 3 2" xfId="9248"/>
    <cellStyle name="Финансовый 6 2 3 3 2 10" xfId="22958"/>
    <cellStyle name="Финансовый 6 2 3 3 2 11" xfId="32141"/>
    <cellStyle name="Финансовый 6 2 3 3 2 12" xfId="41087"/>
    <cellStyle name="Финансовый 6 2 3 3 2 13" xfId="50007"/>
    <cellStyle name="Финансовый 6 2 3 3 2 2" xfId="9249"/>
    <cellStyle name="Финансовый 6 2 3 3 2 2 2" xfId="9250"/>
    <cellStyle name="Финансовый 6 2 3 3 2 2 2 2" xfId="28888"/>
    <cellStyle name="Финансовый 6 2 3 3 2 2 2 3" xfId="38084"/>
    <cellStyle name="Финансовый 6 2 3 3 2 2 2 4" xfId="47012"/>
    <cellStyle name="Финансовый 6 2 3 3 2 2 2 5" xfId="55932"/>
    <cellStyle name="Финансовый 6 2 3 3 2 2 3" xfId="12242"/>
    <cellStyle name="Финансовый 6 2 3 3 2 2 4" xfId="16101"/>
    <cellStyle name="Финансовый 6 2 3 3 2 2 5" xfId="19961"/>
    <cellStyle name="Финансовый 6 2 3 3 2 2 6" xfId="25023"/>
    <cellStyle name="Финансовый 6 2 3 3 2 2 7" xfId="34224"/>
    <cellStyle name="Финансовый 6 2 3 3 2 2 8" xfId="43152"/>
    <cellStyle name="Финансовый 6 2 3 3 2 2 9" xfId="52072"/>
    <cellStyle name="Финансовый 6 2 3 3 2 3" xfId="9251"/>
    <cellStyle name="Финансовый 6 2 3 3 2 3 2" xfId="9252"/>
    <cellStyle name="Финансовый 6 2 3 3 2 3 2 2" xfId="27557"/>
    <cellStyle name="Финансовый 6 2 3 3 2 3 2 3" xfId="36753"/>
    <cellStyle name="Финансовый 6 2 3 3 2 3 2 4" xfId="45681"/>
    <cellStyle name="Финансовый 6 2 3 3 2 3 2 5" xfId="54601"/>
    <cellStyle name="Финансовый 6 2 3 3 2 3 3" xfId="14770"/>
    <cellStyle name="Финансовый 6 2 3 3 2 3 4" xfId="18630"/>
    <cellStyle name="Финансовый 6 2 3 3 2 3 5" xfId="23692"/>
    <cellStyle name="Финансовый 6 2 3 3 2 3 6" xfId="32896"/>
    <cellStyle name="Финансовый 6 2 3 3 2 3 7" xfId="41821"/>
    <cellStyle name="Финансовый 6 2 3 3 2 3 8" xfId="50741"/>
    <cellStyle name="Финансовый 6 2 3 3 2 4" xfId="9253"/>
    <cellStyle name="Финансовый 6 2 3 3 2 4 2" xfId="30683"/>
    <cellStyle name="Финансовый 6 2 3 3 2 4 3" xfId="39879"/>
    <cellStyle name="Финансовый 6 2 3 3 2 4 4" xfId="48807"/>
    <cellStyle name="Финансовый 6 2 3 3 2 4 5" xfId="57727"/>
    <cellStyle name="Финансовый 6 2 3 3 2 5" xfId="9254"/>
    <cellStyle name="Финансовый 6 2 3 3 2 5 2" xfId="26822"/>
    <cellStyle name="Финансовый 6 2 3 3 2 5 3" xfId="36019"/>
    <cellStyle name="Финансовый 6 2 3 3 2 5 4" xfId="44947"/>
    <cellStyle name="Финансовый 6 2 3 3 2 5 5" xfId="53867"/>
    <cellStyle name="Финансовый 6 2 3 3 2 6" xfId="14037"/>
    <cellStyle name="Финансовый 6 2 3 3 2 7" xfId="17896"/>
    <cellStyle name="Финансовый 6 2 3 3 2 8" xfId="21756"/>
    <cellStyle name="Финансовый 6 2 3 3 2 9" xfId="11384"/>
    <cellStyle name="Финансовый 6 2 3 3 3" xfId="9255"/>
    <cellStyle name="Финансовый 6 2 3 3 3 10" xfId="51339"/>
    <cellStyle name="Финансовый 6 2 3 3 3 2" xfId="9256"/>
    <cellStyle name="Финансовый 6 2 3 3 3 2 2" xfId="9257"/>
    <cellStyle name="Финансовый 6 2 3 3 3 2 2 2" xfId="29486"/>
    <cellStyle name="Финансовый 6 2 3 3 3 2 2 3" xfId="38682"/>
    <cellStyle name="Финансовый 6 2 3 3 3 2 2 4" xfId="47610"/>
    <cellStyle name="Финансовый 6 2 3 3 3 2 2 5" xfId="56530"/>
    <cellStyle name="Финансовый 6 2 3 3 3 2 3" xfId="12840"/>
    <cellStyle name="Финансовый 6 2 3 3 3 2 4" xfId="16699"/>
    <cellStyle name="Финансовый 6 2 3 3 3 2 5" xfId="20559"/>
    <cellStyle name="Финансовый 6 2 3 3 3 2 6" xfId="25621"/>
    <cellStyle name="Финансовый 6 2 3 3 3 2 7" xfId="34822"/>
    <cellStyle name="Финансовый 6 2 3 3 3 2 8" xfId="43750"/>
    <cellStyle name="Финансовый 6 2 3 3 3 2 9" xfId="52670"/>
    <cellStyle name="Финансовый 6 2 3 3 3 3" xfId="9258"/>
    <cellStyle name="Финансовый 6 2 3 3 3 3 2" xfId="28155"/>
    <cellStyle name="Финансовый 6 2 3 3 3 3 3" xfId="37351"/>
    <cellStyle name="Финансовый 6 2 3 3 3 3 4" xfId="46279"/>
    <cellStyle name="Финансовый 6 2 3 3 3 3 5" xfId="55199"/>
    <cellStyle name="Финансовый 6 2 3 3 3 4" xfId="11575"/>
    <cellStyle name="Финансовый 6 2 3 3 3 5" xfId="15368"/>
    <cellStyle name="Финансовый 6 2 3 3 3 6" xfId="19228"/>
    <cellStyle name="Финансовый 6 2 3 3 3 7" xfId="24290"/>
    <cellStyle name="Финансовый 6 2 3 3 3 8" xfId="33493"/>
    <cellStyle name="Финансовый 6 2 3 3 3 9" xfId="42419"/>
    <cellStyle name="Финансовый 6 2 3 3 4" xfId="9259"/>
    <cellStyle name="Финансовый 6 2 3 3 4 2" xfId="9260"/>
    <cellStyle name="Финансовый 6 2 3 3 4 2 2" xfId="28342"/>
    <cellStyle name="Финансовый 6 2 3 3 4 2 3" xfId="37538"/>
    <cellStyle name="Финансовый 6 2 3 3 4 2 4" xfId="46466"/>
    <cellStyle name="Финансовый 6 2 3 3 4 2 5" xfId="55386"/>
    <cellStyle name="Финансовый 6 2 3 3 4 3" xfId="11696"/>
    <cellStyle name="Финансовый 6 2 3 3 4 4" xfId="15555"/>
    <cellStyle name="Финансовый 6 2 3 3 4 5" xfId="19415"/>
    <cellStyle name="Финансовый 6 2 3 3 4 6" xfId="24477"/>
    <cellStyle name="Финансовый 6 2 3 3 4 7" xfId="33679"/>
    <cellStyle name="Финансовый 6 2 3 3 4 8" xfId="42606"/>
    <cellStyle name="Финансовый 6 2 3 3 4 9" xfId="51526"/>
    <cellStyle name="Финансовый 6 2 3 3 5" xfId="9261"/>
    <cellStyle name="Финансовый 6 2 3 3 5 2" xfId="9262"/>
    <cellStyle name="Финансовый 6 2 3 3 5 2 2" xfId="27010"/>
    <cellStyle name="Финансовый 6 2 3 3 5 2 3" xfId="36207"/>
    <cellStyle name="Финансовый 6 2 3 3 5 2 4" xfId="45135"/>
    <cellStyle name="Финансовый 6 2 3 3 5 2 5" xfId="54055"/>
    <cellStyle name="Финансовый 6 2 3 3 5 3" xfId="14224"/>
    <cellStyle name="Финансовый 6 2 3 3 5 4" xfId="18084"/>
    <cellStyle name="Финансовый 6 2 3 3 5 5" xfId="23146"/>
    <cellStyle name="Финансовый 6 2 3 3 5 6" xfId="32356"/>
    <cellStyle name="Финансовый 6 2 3 3 5 7" xfId="41275"/>
    <cellStyle name="Финансовый 6 2 3 3 5 8" xfId="50195"/>
    <cellStyle name="Финансовый 6 2 3 3 6" xfId="9263"/>
    <cellStyle name="Финансовый 6 2 3 3 6 2" xfId="30084"/>
    <cellStyle name="Финансовый 6 2 3 3 6 3" xfId="39280"/>
    <cellStyle name="Финансовый 6 2 3 3 6 4" xfId="48208"/>
    <cellStyle name="Финансовый 6 2 3 3 6 5" xfId="57128"/>
    <cellStyle name="Финансовый 6 2 3 3 7" xfId="9264"/>
    <cellStyle name="Финансовый 6 2 3 3 7 2" xfId="26223"/>
    <cellStyle name="Финансовый 6 2 3 3 7 3" xfId="35420"/>
    <cellStyle name="Финансовый 6 2 3 3 7 4" xfId="44348"/>
    <cellStyle name="Финансовый 6 2 3 3 7 5" xfId="53268"/>
    <cellStyle name="Финансовый 6 2 3 3 8" xfId="13438"/>
    <cellStyle name="Финансовый 6 2 3 3 9" xfId="17297"/>
    <cellStyle name="Финансовый 6 2 3 4" xfId="9265"/>
    <cellStyle name="Финансовый 6 2 3 4 10" xfId="22659"/>
    <cellStyle name="Финансовый 6 2 3 4 11" xfId="32142"/>
    <cellStyle name="Финансовый 6 2 3 4 12" xfId="40788"/>
    <cellStyle name="Финансовый 6 2 3 4 13" xfId="49708"/>
    <cellStyle name="Финансовый 6 2 3 4 2" xfId="9266"/>
    <cellStyle name="Финансовый 6 2 3 4 2 2" xfId="9267"/>
    <cellStyle name="Финансовый 6 2 3 4 2 2 2" xfId="28589"/>
    <cellStyle name="Финансовый 6 2 3 4 2 2 3" xfId="37785"/>
    <cellStyle name="Финансовый 6 2 3 4 2 2 4" xfId="46713"/>
    <cellStyle name="Финансовый 6 2 3 4 2 2 5" xfId="55633"/>
    <cellStyle name="Финансовый 6 2 3 4 2 3" xfId="11943"/>
    <cellStyle name="Финансовый 6 2 3 4 2 4" xfId="15802"/>
    <cellStyle name="Финансовый 6 2 3 4 2 5" xfId="19662"/>
    <cellStyle name="Финансовый 6 2 3 4 2 6" xfId="24724"/>
    <cellStyle name="Финансовый 6 2 3 4 2 7" xfId="33925"/>
    <cellStyle name="Финансовый 6 2 3 4 2 8" xfId="42853"/>
    <cellStyle name="Финансовый 6 2 3 4 2 9" xfId="51773"/>
    <cellStyle name="Финансовый 6 2 3 4 3" xfId="9268"/>
    <cellStyle name="Финансовый 6 2 3 4 3 2" xfId="9269"/>
    <cellStyle name="Финансовый 6 2 3 4 3 2 2" xfId="27258"/>
    <cellStyle name="Финансовый 6 2 3 4 3 2 3" xfId="36454"/>
    <cellStyle name="Финансовый 6 2 3 4 3 2 4" xfId="45382"/>
    <cellStyle name="Финансовый 6 2 3 4 3 2 5" xfId="54302"/>
    <cellStyle name="Финансовый 6 2 3 4 3 3" xfId="14471"/>
    <cellStyle name="Финансовый 6 2 3 4 3 4" xfId="18331"/>
    <cellStyle name="Финансовый 6 2 3 4 3 5" xfId="23393"/>
    <cellStyle name="Финансовый 6 2 3 4 3 6" xfId="32597"/>
    <cellStyle name="Финансовый 6 2 3 4 3 7" xfId="41522"/>
    <cellStyle name="Финансовый 6 2 3 4 3 8" xfId="50442"/>
    <cellStyle name="Финансовый 6 2 3 4 4" xfId="9270"/>
    <cellStyle name="Финансовый 6 2 3 4 4 2" xfId="30384"/>
    <cellStyle name="Финансовый 6 2 3 4 4 3" xfId="39580"/>
    <cellStyle name="Финансовый 6 2 3 4 4 4" xfId="48508"/>
    <cellStyle name="Финансовый 6 2 3 4 4 5" xfId="57428"/>
    <cellStyle name="Финансовый 6 2 3 4 5" xfId="9271"/>
    <cellStyle name="Финансовый 6 2 3 4 5 2" xfId="26523"/>
    <cellStyle name="Финансовый 6 2 3 4 5 3" xfId="35720"/>
    <cellStyle name="Финансовый 6 2 3 4 5 4" xfId="44648"/>
    <cellStyle name="Финансовый 6 2 3 4 5 5" xfId="53568"/>
    <cellStyle name="Финансовый 6 2 3 4 6" xfId="13738"/>
    <cellStyle name="Финансовый 6 2 3 4 7" xfId="17597"/>
    <cellStyle name="Финансовый 6 2 3 4 8" xfId="21457"/>
    <cellStyle name="Финансовый 6 2 3 4 9" xfId="10564"/>
    <cellStyle name="Финансовый 6 2 3 5" xfId="9272"/>
    <cellStyle name="Финансовый 6 2 3 5 10" xfId="51040"/>
    <cellStyle name="Финансовый 6 2 3 5 2" xfId="9273"/>
    <cellStyle name="Финансовый 6 2 3 5 2 2" xfId="9274"/>
    <cellStyle name="Финансовый 6 2 3 5 2 2 2" xfId="29187"/>
    <cellStyle name="Финансовый 6 2 3 5 2 2 3" xfId="38383"/>
    <cellStyle name="Финансовый 6 2 3 5 2 2 4" xfId="47311"/>
    <cellStyle name="Финансовый 6 2 3 5 2 2 5" xfId="56231"/>
    <cellStyle name="Финансовый 6 2 3 5 2 3" xfId="12541"/>
    <cellStyle name="Финансовый 6 2 3 5 2 4" xfId="16400"/>
    <cellStyle name="Финансовый 6 2 3 5 2 5" xfId="20260"/>
    <cellStyle name="Финансовый 6 2 3 5 2 6" xfId="25322"/>
    <cellStyle name="Финансовый 6 2 3 5 2 7" xfId="34523"/>
    <cellStyle name="Финансовый 6 2 3 5 2 8" xfId="43451"/>
    <cellStyle name="Финансовый 6 2 3 5 2 9" xfId="52371"/>
    <cellStyle name="Финансовый 6 2 3 5 3" xfId="9275"/>
    <cellStyle name="Финансовый 6 2 3 5 3 2" xfId="27856"/>
    <cellStyle name="Финансовый 6 2 3 5 3 3" xfId="37052"/>
    <cellStyle name="Финансовый 6 2 3 5 3 4" xfId="45980"/>
    <cellStyle name="Финансовый 6 2 3 5 3 5" xfId="54900"/>
    <cellStyle name="Финансовый 6 2 3 5 4" xfId="11538"/>
    <cellStyle name="Финансовый 6 2 3 5 5" xfId="15069"/>
    <cellStyle name="Финансовый 6 2 3 5 6" xfId="18929"/>
    <cellStyle name="Финансовый 6 2 3 5 7" xfId="23991"/>
    <cellStyle name="Финансовый 6 2 3 5 8" xfId="33194"/>
    <cellStyle name="Финансовый 6 2 3 5 9" xfId="42120"/>
    <cellStyle name="Финансовый 6 2 3 6" xfId="9276"/>
    <cellStyle name="Финансовый 6 2 3 6 2" xfId="9277"/>
    <cellStyle name="Финансовый 6 2 3 6 2 2" xfId="28242"/>
    <cellStyle name="Финансовый 6 2 3 6 2 3" xfId="37438"/>
    <cellStyle name="Финансовый 6 2 3 6 2 4" xfId="46366"/>
    <cellStyle name="Финансовый 6 2 3 6 2 5" xfId="55286"/>
    <cellStyle name="Финансовый 6 2 3 6 3" xfId="11596"/>
    <cellStyle name="Финансовый 6 2 3 6 4" xfId="15455"/>
    <cellStyle name="Финансовый 6 2 3 6 5" xfId="19315"/>
    <cellStyle name="Финансовый 6 2 3 6 6" xfId="24377"/>
    <cellStyle name="Финансовый 6 2 3 6 7" xfId="33579"/>
    <cellStyle name="Финансовый 6 2 3 6 8" xfId="42506"/>
    <cellStyle name="Финансовый 6 2 3 6 9" xfId="51426"/>
    <cellStyle name="Финансовый 6 2 3 7" xfId="9278"/>
    <cellStyle name="Финансовый 6 2 3 7 2" xfId="9279"/>
    <cellStyle name="Финансовый 6 2 3 7 2 2" xfId="26910"/>
    <cellStyle name="Финансовый 6 2 3 7 2 3" xfId="36107"/>
    <cellStyle name="Финансовый 6 2 3 7 2 4" xfId="45035"/>
    <cellStyle name="Финансовый 6 2 3 7 2 5" xfId="53955"/>
    <cellStyle name="Финансовый 6 2 3 7 3" xfId="14124"/>
    <cellStyle name="Финансовый 6 2 3 7 4" xfId="17984"/>
    <cellStyle name="Финансовый 6 2 3 7 5" xfId="23046"/>
    <cellStyle name="Финансовый 6 2 3 7 6" xfId="32368"/>
    <cellStyle name="Финансовый 6 2 3 7 7" xfId="41175"/>
    <cellStyle name="Финансовый 6 2 3 7 8" xfId="50095"/>
    <cellStyle name="Финансовый 6 2 3 8" xfId="9280"/>
    <cellStyle name="Финансовый 6 2 3 8 2" xfId="29785"/>
    <cellStyle name="Финансовый 6 2 3 8 3" xfId="38981"/>
    <cellStyle name="Финансовый 6 2 3 8 4" xfId="47909"/>
    <cellStyle name="Финансовый 6 2 3 8 5" xfId="56829"/>
    <cellStyle name="Финансовый 6 2 3 9" xfId="9281"/>
    <cellStyle name="Финансовый 6 2 3 9 2" xfId="25924"/>
    <cellStyle name="Финансовый 6 2 3 9 3" xfId="35121"/>
    <cellStyle name="Финансовый 6 2 3 9 4" xfId="44049"/>
    <cellStyle name="Финансовый 6 2 3 9 5" xfId="52969"/>
    <cellStyle name="Финансовый 6 2 4" xfId="9282"/>
    <cellStyle name="Финансовый 6 2 4 10" xfId="16999"/>
    <cellStyle name="Финансовый 6 2 4 11" xfId="20859"/>
    <cellStyle name="Финансовый 6 2 4 12" xfId="10281"/>
    <cellStyle name="Финансовый 6 2 4 13" xfId="22060"/>
    <cellStyle name="Финансовый 6 2 4 14" xfId="32143"/>
    <cellStyle name="Финансовый 6 2 4 15" xfId="40190"/>
    <cellStyle name="Финансовый 6 2 4 16" xfId="49110"/>
    <cellStyle name="Финансовый 6 2 4 2" xfId="9283"/>
    <cellStyle name="Финансовый 6 2 4 2 10" xfId="10864"/>
    <cellStyle name="Финансовый 6 2 4 2 11" xfId="22359"/>
    <cellStyle name="Финансовый 6 2 4 2 12" xfId="32144"/>
    <cellStyle name="Финансовый 6 2 4 2 13" xfId="40489"/>
    <cellStyle name="Финансовый 6 2 4 2 14" xfId="49409"/>
    <cellStyle name="Финансовый 6 2 4 2 2" xfId="9284"/>
    <cellStyle name="Финансовый 6 2 4 2 2 10" xfId="22959"/>
    <cellStyle name="Финансовый 6 2 4 2 2 11" xfId="32145"/>
    <cellStyle name="Финансовый 6 2 4 2 2 12" xfId="41088"/>
    <cellStyle name="Финансовый 6 2 4 2 2 13" xfId="50008"/>
    <cellStyle name="Финансовый 6 2 4 2 2 2" xfId="9285"/>
    <cellStyle name="Финансовый 6 2 4 2 2 2 2" xfId="9286"/>
    <cellStyle name="Финансовый 6 2 4 2 2 2 2 2" xfId="29487"/>
    <cellStyle name="Финансовый 6 2 4 2 2 2 2 3" xfId="38683"/>
    <cellStyle name="Финансовый 6 2 4 2 2 2 2 4" xfId="47611"/>
    <cellStyle name="Финансовый 6 2 4 2 2 2 2 5" xfId="56531"/>
    <cellStyle name="Финансовый 6 2 4 2 2 2 3" xfId="12841"/>
    <cellStyle name="Финансовый 6 2 4 2 2 2 4" xfId="16700"/>
    <cellStyle name="Финансовый 6 2 4 2 2 2 5" xfId="20560"/>
    <cellStyle name="Финансовый 6 2 4 2 2 2 6" xfId="25622"/>
    <cellStyle name="Финансовый 6 2 4 2 2 2 7" xfId="34823"/>
    <cellStyle name="Финансовый 6 2 4 2 2 2 8" xfId="43751"/>
    <cellStyle name="Финансовый 6 2 4 2 2 2 9" xfId="52671"/>
    <cellStyle name="Финансовый 6 2 4 2 2 3" xfId="9287"/>
    <cellStyle name="Финансовый 6 2 4 2 2 3 2" xfId="9288"/>
    <cellStyle name="Финансовый 6 2 4 2 2 3 2 2" xfId="28156"/>
    <cellStyle name="Финансовый 6 2 4 2 2 3 2 3" xfId="37352"/>
    <cellStyle name="Финансовый 6 2 4 2 2 3 2 4" xfId="46280"/>
    <cellStyle name="Финансовый 6 2 4 2 2 3 2 5" xfId="55200"/>
    <cellStyle name="Финансовый 6 2 4 2 2 3 3" xfId="15369"/>
    <cellStyle name="Финансовый 6 2 4 2 2 3 4" xfId="19229"/>
    <cellStyle name="Финансовый 6 2 4 2 2 3 5" xfId="24291"/>
    <cellStyle name="Финансовый 6 2 4 2 2 3 6" xfId="33494"/>
    <cellStyle name="Финансовый 6 2 4 2 2 3 7" xfId="42420"/>
    <cellStyle name="Финансовый 6 2 4 2 2 3 8" xfId="51340"/>
    <cellStyle name="Финансовый 6 2 4 2 2 4" xfId="9289"/>
    <cellStyle name="Финансовый 6 2 4 2 2 4 2" xfId="30684"/>
    <cellStyle name="Финансовый 6 2 4 2 2 4 3" xfId="39880"/>
    <cellStyle name="Финансовый 6 2 4 2 2 4 4" xfId="48808"/>
    <cellStyle name="Финансовый 6 2 4 2 2 4 5" xfId="57728"/>
    <cellStyle name="Финансовый 6 2 4 2 2 5" xfId="9290"/>
    <cellStyle name="Финансовый 6 2 4 2 2 5 2" xfId="26823"/>
    <cellStyle name="Финансовый 6 2 4 2 2 5 3" xfId="36020"/>
    <cellStyle name="Финансовый 6 2 4 2 2 5 4" xfId="44948"/>
    <cellStyle name="Финансовый 6 2 4 2 2 5 5" xfId="53868"/>
    <cellStyle name="Финансовый 6 2 4 2 2 6" xfId="14038"/>
    <cellStyle name="Финансовый 6 2 4 2 2 7" xfId="17897"/>
    <cellStyle name="Финансовый 6 2 4 2 2 8" xfId="21757"/>
    <cellStyle name="Финансовый 6 2 4 2 2 9" xfId="11385"/>
    <cellStyle name="Финансовый 6 2 4 2 3" xfId="9291"/>
    <cellStyle name="Финансовый 6 2 4 2 3 2" xfId="9292"/>
    <cellStyle name="Финансовый 6 2 4 2 3 2 2" xfId="28889"/>
    <cellStyle name="Финансовый 6 2 4 2 3 2 3" xfId="38085"/>
    <cellStyle name="Финансовый 6 2 4 2 3 2 4" xfId="47013"/>
    <cellStyle name="Финансовый 6 2 4 2 3 2 5" xfId="55933"/>
    <cellStyle name="Финансовый 6 2 4 2 3 3" xfId="12243"/>
    <cellStyle name="Финансовый 6 2 4 2 3 4" xfId="16102"/>
    <cellStyle name="Финансовый 6 2 4 2 3 5" xfId="19962"/>
    <cellStyle name="Финансовый 6 2 4 2 3 6" xfId="25024"/>
    <cellStyle name="Финансовый 6 2 4 2 3 7" xfId="34225"/>
    <cellStyle name="Финансовый 6 2 4 2 3 8" xfId="43153"/>
    <cellStyle name="Финансовый 6 2 4 2 3 9" xfId="52073"/>
    <cellStyle name="Финансовый 6 2 4 2 4" xfId="9293"/>
    <cellStyle name="Финансовый 6 2 4 2 4 2" xfId="9294"/>
    <cellStyle name="Финансовый 6 2 4 2 4 2 2" xfId="27558"/>
    <cellStyle name="Финансовый 6 2 4 2 4 2 3" xfId="36754"/>
    <cellStyle name="Финансовый 6 2 4 2 4 2 4" xfId="45682"/>
    <cellStyle name="Финансовый 6 2 4 2 4 2 5" xfId="54602"/>
    <cellStyle name="Финансовый 6 2 4 2 4 3" xfId="14771"/>
    <cellStyle name="Финансовый 6 2 4 2 4 4" xfId="18631"/>
    <cellStyle name="Финансовый 6 2 4 2 4 5" xfId="23693"/>
    <cellStyle name="Финансовый 6 2 4 2 4 6" xfId="32897"/>
    <cellStyle name="Финансовый 6 2 4 2 4 7" xfId="41822"/>
    <cellStyle name="Финансовый 6 2 4 2 4 8" xfId="50742"/>
    <cellStyle name="Финансовый 6 2 4 2 5" xfId="9295"/>
    <cellStyle name="Финансовый 6 2 4 2 5 2" xfId="30085"/>
    <cellStyle name="Финансовый 6 2 4 2 5 3" xfId="39281"/>
    <cellStyle name="Финансовый 6 2 4 2 5 4" xfId="48209"/>
    <cellStyle name="Финансовый 6 2 4 2 5 5" xfId="57129"/>
    <cellStyle name="Финансовый 6 2 4 2 6" xfId="9296"/>
    <cellStyle name="Финансовый 6 2 4 2 6 2" xfId="26224"/>
    <cellStyle name="Финансовый 6 2 4 2 6 3" xfId="35421"/>
    <cellStyle name="Финансовый 6 2 4 2 6 4" xfId="44349"/>
    <cellStyle name="Финансовый 6 2 4 2 6 5" xfId="53269"/>
    <cellStyle name="Финансовый 6 2 4 2 7" xfId="13439"/>
    <cellStyle name="Финансовый 6 2 4 2 8" xfId="17298"/>
    <cellStyle name="Финансовый 6 2 4 2 9" xfId="21158"/>
    <cellStyle name="Финансовый 6 2 4 3" xfId="9297"/>
    <cellStyle name="Финансовый 6 2 4 3 10" xfId="22660"/>
    <cellStyle name="Финансовый 6 2 4 3 11" xfId="32146"/>
    <cellStyle name="Финансовый 6 2 4 3 12" xfId="40789"/>
    <cellStyle name="Финансовый 6 2 4 3 13" xfId="49709"/>
    <cellStyle name="Финансовый 6 2 4 3 2" xfId="9298"/>
    <cellStyle name="Финансовый 6 2 4 3 2 2" xfId="9299"/>
    <cellStyle name="Финансовый 6 2 4 3 2 2 2" xfId="28590"/>
    <cellStyle name="Финансовый 6 2 4 3 2 2 3" xfId="37786"/>
    <cellStyle name="Финансовый 6 2 4 3 2 2 4" xfId="46714"/>
    <cellStyle name="Финансовый 6 2 4 3 2 2 5" xfId="55634"/>
    <cellStyle name="Финансовый 6 2 4 3 2 3" xfId="11944"/>
    <cellStyle name="Финансовый 6 2 4 3 2 4" xfId="15803"/>
    <cellStyle name="Финансовый 6 2 4 3 2 5" xfId="19663"/>
    <cellStyle name="Финансовый 6 2 4 3 2 6" xfId="24725"/>
    <cellStyle name="Финансовый 6 2 4 3 2 7" xfId="33926"/>
    <cellStyle name="Финансовый 6 2 4 3 2 8" xfId="42854"/>
    <cellStyle name="Финансовый 6 2 4 3 2 9" xfId="51774"/>
    <cellStyle name="Финансовый 6 2 4 3 3" xfId="9300"/>
    <cellStyle name="Финансовый 6 2 4 3 3 2" xfId="9301"/>
    <cellStyle name="Финансовый 6 2 4 3 3 2 2" xfId="27259"/>
    <cellStyle name="Финансовый 6 2 4 3 3 2 3" xfId="36455"/>
    <cellStyle name="Финансовый 6 2 4 3 3 2 4" xfId="45383"/>
    <cellStyle name="Финансовый 6 2 4 3 3 2 5" xfId="54303"/>
    <cellStyle name="Финансовый 6 2 4 3 3 3" xfId="14472"/>
    <cellStyle name="Финансовый 6 2 4 3 3 4" xfId="18332"/>
    <cellStyle name="Финансовый 6 2 4 3 3 5" xfId="23394"/>
    <cellStyle name="Финансовый 6 2 4 3 3 6" xfId="32598"/>
    <cellStyle name="Финансовый 6 2 4 3 3 7" xfId="41523"/>
    <cellStyle name="Финансовый 6 2 4 3 3 8" xfId="50443"/>
    <cellStyle name="Финансовый 6 2 4 3 4" xfId="9302"/>
    <cellStyle name="Финансовый 6 2 4 3 4 2" xfId="30385"/>
    <cellStyle name="Финансовый 6 2 4 3 4 3" xfId="39581"/>
    <cellStyle name="Финансовый 6 2 4 3 4 4" xfId="48509"/>
    <cellStyle name="Финансовый 6 2 4 3 4 5" xfId="57429"/>
    <cellStyle name="Финансовый 6 2 4 3 5" xfId="9303"/>
    <cellStyle name="Финансовый 6 2 4 3 5 2" xfId="26524"/>
    <cellStyle name="Финансовый 6 2 4 3 5 3" xfId="35721"/>
    <cellStyle name="Финансовый 6 2 4 3 5 4" xfId="44649"/>
    <cellStyle name="Финансовый 6 2 4 3 5 5" xfId="53569"/>
    <cellStyle name="Финансовый 6 2 4 3 6" xfId="13739"/>
    <cellStyle name="Финансовый 6 2 4 3 7" xfId="17598"/>
    <cellStyle name="Финансовый 6 2 4 3 8" xfId="21458"/>
    <cellStyle name="Финансовый 6 2 4 3 9" xfId="10565"/>
    <cellStyle name="Финансовый 6 2 4 4" xfId="9304"/>
    <cellStyle name="Финансовый 6 2 4 4 10" xfId="51041"/>
    <cellStyle name="Финансовый 6 2 4 4 2" xfId="9305"/>
    <cellStyle name="Финансовый 6 2 4 4 2 2" xfId="9306"/>
    <cellStyle name="Финансовый 6 2 4 4 2 2 2" xfId="29188"/>
    <cellStyle name="Финансовый 6 2 4 4 2 2 3" xfId="38384"/>
    <cellStyle name="Финансовый 6 2 4 4 2 2 4" xfId="47312"/>
    <cellStyle name="Финансовый 6 2 4 4 2 2 5" xfId="56232"/>
    <cellStyle name="Финансовый 6 2 4 4 2 3" xfId="12542"/>
    <cellStyle name="Финансовый 6 2 4 4 2 4" xfId="16401"/>
    <cellStyle name="Финансовый 6 2 4 4 2 5" xfId="20261"/>
    <cellStyle name="Финансовый 6 2 4 4 2 6" xfId="25323"/>
    <cellStyle name="Финансовый 6 2 4 4 2 7" xfId="34524"/>
    <cellStyle name="Финансовый 6 2 4 4 2 8" xfId="43452"/>
    <cellStyle name="Финансовый 6 2 4 4 2 9" xfId="52372"/>
    <cellStyle name="Финансовый 6 2 4 4 3" xfId="9307"/>
    <cellStyle name="Финансовый 6 2 4 4 3 2" xfId="27857"/>
    <cellStyle name="Финансовый 6 2 4 4 3 3" xfId="37053"/>
    <cellStyle name="Финансовый 6 2 4 4 3 4" xfId="45981"/>
    <cellStyle name="Финансовый 6 2 4 4 3 5" xfId="54901"/>
    <cellStyle name="Финансовый 6 2 4 4 4" xfId="11539"/>
    <cellStyle name="Финансовый 6 2 4 4 5" xfId="15070"/>
    <cellStyle name="Финансовый 6 2 4 4 6" xfId="18930"/>
    <cellStyle name="Финансовый 6 2 4 4 7" xfId="23992"/>
    <cellStyle name="Финансовый 6 2 4 4 8" xfId="33195"/>
    <cellStyle name="Финансовый 6 2 4 4 9" xfId="42121"/>
    <cellStyle name="Финансовый 6 2 4 5" xfId="9308"/>
    <cellStyle name="Финансовый 6 2 4 5 2" xfId="9309"/>
    <cellStyle name="Финансовый 6 2 4 5 2 2" xfId="28286"/>
    <cellStyle name="Финансовый 6 2 4 5 2 3" xfId="37482"/>
    <cellStyle name="Финансовый 6 2 4 5 2 4" xfId="46410"/>
    <cellStyle name="Финансовый 6 2 4 5 2 5" xfId="55330"/>
    <cellStyle name="Финансовый 6 2 4 5 3" xfId="11640"/>
    <cellStyle name="Финансовый 6 2 4 5 4" xfId="15499"/>
    <cellStyle name="Финансовый 6 2 4 5 5" xfId="19359"/>
    <cellStyle name="Финансовый 6 2 4 5 6" xfId="24421"/>
    <cellStyle name="Финансовый 6 2 4 5 7" xfId="33623"/>
    <cellStyle name="Финансовый 6 2 4 5 8" xfId="42550"/>
    <cellStyle name="Финансовый 6 2 4 5 9" xfId="51470"/>
    <cellStyle name="Финансовый 6 2 4 6" xfId="9310"/>
    <cellStyle name="Финансовый 6 2 4 6 2" xfId="9311"/>
    <cellStyle name="Финансовый 6 2 4 6 2 2" xfId="26954"/>
    <cellStyle name="Финансовый 6 2 4 6 2 3" xfId="36151"/>
    <cellStyle name="Финансовый 6 2 4 6 2 4" xfId="45079"/>
    <cellStyle name="Финансовый 6 2 4 6 2 5" xfId="53999"/>
    <cellStyle name="Финансовый 6 2 4 6 3" xfId="14168"/>
    <cellStyle name="Финансовый 6 2 4 6 4" xfId="18028"/>
    <cellStyle name="Финансовый 6 2 4 6 5" xfId="23090"/>
    <cellStyle name="Финансовый 6 2 4 6 6" xfId="32250"/>
    <cellStyle name="Финансовый 6 2 4 6 7" xfId="41219"/>
    <cellStyle name="Финансовый 6 2 4 6 8" xfId="50139"/>
    <cellStyle name="Финансовый 6 2 4 7" xfId="9312"/>
    <cellStyle name="Финансовый 6 2 4 7 2" xfId="29786"/>
    <cellStyle name="Финансовый 6 2 4 7 3" xfId="38982"/>
    <cellStyle name="Финансовый 6 2 4 7 4" xfId="47910"/>
    <cellStyle name="Финансовый 6 2 4 7 5" xfId="56830"/>
    <cellStyle name="Финансовый 6 2 4 8" xfId="9313"/>
    <cellStyle name="Финансовый 6 2 4 8 2" xfId="25925"/>
    <cellStyle name="Финансовый 6 2 4 8 3" xfId="35122"/>
    <cellStyle name="Финансовый 6 2 4 8 4" xfId="44050"/>
    <cellStyle name="Финансовый 6 2 4 8 5" xfId="52970"/>
    <cellStyle name="Финансовый 6 2 4 9" xfId="13140"/>
    <cellStyle name="Финансовый 6 2 5" xfId="9314"/>
    <cellStyle name="Финансовый 6 2 5 10" xfId="17000"/>
    <cellStyle name="Финансовый 6 2 5 11" xfId="20860"/>
    <cellStyle name="Финансовый 6 2 5 12" xfId="10303"/>
    <cellStyle name="Финансовый 6 2 5 13" xfId="22061"/>
    <cellStyle name="Финансовый 6 2 5 14" xfId="32147"/>
    <cellStyle name="Финансовый 6 2 5 15" xfId="40191"/>
    <cellStyle name="Финансовый 6 2 5 16" xfId="49111"/>
    <cellStyle name="Финансовый 6 2 5 2" xfId="9315"/>
    <cellStyle name="Финансовый 6 2 5 2 10" xfId="10865"/>
    <cellStyle name="Финансовый 6 2 5 2 11" xfId="22360"/>
    <cellStyle name="Финансовый 6 2 5 2 12" xfId="32148"/>
    <cellStyle name="Финансовый 6 2 5 2 13" xfId="40490"/>
    <cellStyle name="Финансовый 6 2 5 2 14" xfId="49410"/>
    <cellStyle name="Финансовый 6 2 5 2 2" xfId="9316"/>
    <cellStyle name="Финансовый 6 2 5 2 2 10" xfId="22960"/>
    <cellStyle name="Финансовый 6 2 5 2 2 11" xfId="32149"/>
    <cellStyle name="Финансовый 6 2 5 2 2 12" xfId="41089"/>
    <cellStyle name="Финансовый 6 2 5 2 2 13" xfId="50009"/>
    <cellStyle name="Финансовый 6 2 5 2 2 2" xfId="9317"/>
    <cellStyle name="Финансовый 6 2 5 2 2 2 2" xfId="9318"/>
    <cellStyle name="Финансовый 6 2 5 2 2 2 2 2" xfId="29488"/>
    <cellStyle name="Финансовый 6 2 5 2 2 2 2 3" xfId="38684"/>
    <cellStyle name="Финансовый 6 2 5 2 2 2 2 4" xfId="47612"/>
    <cellStyle name="Финансовый 6 2 5 2 2 2 2 5" xfId="56532"/>
    <cellStyle name="Финансовый 6 2 5 2 2 2 3" xfId="12842"/>
    <cellStyle name="Финансовый 6 2 5 2 2 2 4" xfId="16701"/>
    <cellStyle name="Финансовый 6 2 5 2 2 2 5" xfId="20561"/>
    <cellStyle name="Финансовый 6 2 5 2 2 2 6" xfId="25623"/>
    <cellStyle name="Финансовый 6 2 5 2 2 2 7" xfId="34824"/>
    <cellStyle name="Финансовый 6 2 5 2 2 2 8" xfId="43752"/>
    <cellStyle name="Финансовый 6 2 5 2 2 2 9" xfId="52672"/>
    <cellStyle name="Финансовый 6 2 5 2 2 3" xfId="9319"/>
    <cellStyle name="Финансовый 6 2 5 2 2 3 2" xfId="9320"/>
    <cellStyle name="Финансовый 6 2 5 2 2 3 2 2" xfId="28157"/>
    <cellStyle name="Финансовый 6 2 5 2 2 3 2 3" xfId="37353"/>
    <cellStyle name="Финансовый 6 2 5 2 2 3 2 4" xfId="46281"/>
    <cellStyle name="Финансовый 6 2 5 2 2 3 2 5" xfId="55201"/>
    <cellStyle name="Финансовый 6 2 5 2 2 3 3" xfId="15370"/>
    <cellStyle name="Финансовый 6 2 5 2 2 3 4" xfId="19230"/>
    <cellStyle name="Финансовый 6 2 5 2 2 3 5" xfId="24292"/>
    <cellStyle name="Финансовый 6 2 5 2 2 3 6" xfId="33495"/>
    <cellStyle name="Финансовый 6 2 5 2 2 3 7" xfId="42421"/>
    <cellStyle name="Финансовый 6 2 5 2 2 3 8" xfId="51341"/>
    <cellStyle name="Финансовый 6 2 5 2 2 4" xfId="9321"/>
    <cellStyle name="Финансовый 6 2 5 2 2 4 2" xfId="30685"/>
    <cellStyle name="Финансовый 6 2 5 2 2 4 3" xfId="39881"/>
    <cellStyle name="Финансовый 6 2 5 2 2 4 4" xfId="48809"/>
    <cellStyle name="Финансовый 6 2 5 2 2 4 5" xfId="57729"/>
    <cellStyle name="Финансовый 6 2 5 2 2 5" xfId="9322"/>
    <cellStyle name="Финансовый 6 2 5 2 2 5 2" xfId="26824"/>
    <cellStyle name="Финансовый 6 2 5 2 2 5 3" xfId="36021"/>
    <cellStyle name="Финансовый 6 2 5 2 2 5 4" xfId="44949"/>
    <cellStyle name="Финансовый 6 2 5 2 2 5 5" xfId="53869"/>
    <cellStyle name="Финансовый 6 2 5 2 2 6" xfId="14039"/>
    <cellStyle name="Финансовый 6 2 5 2 2 7" xfId="17898"/>
    <cellStyle name="Финансовый 6 2 5 2 2 8" xfId="21758"/>
    <cellStyle name="Финансовый 6 2 5 2 2 9" xfId="11386"/>
    <cellStyle name="Финансовый 6 2 5 2 3" xfId="9323"/>
    <cellStyle name="Финансовый 6 2 5 2 3 2" xfId="9324"/>
    <cellStyle name="Финансовый 6 2 5 2 3 2 2" xfId="28890"/>
    <cellStyle name="Финансовый 6 2 5 2 3 2 3" xfId="38086"/>
    <cellStyle name="Финансовый 6 2 5 2 3 2 4" xfId="47014"/>
    <cellStyle name="Финансовый 6 2 5 2 3 2 5" xfId="55934"/>
    <cellStyle name="Финансовый 6 2 5 2 3 3" xfId="12244"/>
    <cellStyle name="Финансовый 6 2 5 2 3 4" xfId="16103"/>
    <cellStyle name="Финансовый 6 2 5 2 3 5" xfId="19963"/>
    <cellStyle name="Финансовый 6 2 5 2 3 6" xfId="25025"/>
    <cellStyle name="Финансовый 6 2 5 2 3 7" xfId="34226"/>
    <cellStyle name="Финансовый 6 2 5 2 3 8" xfId="43154"/>
    <cellStyle name="Финансовый 6 2 5 2 3 9" xfId="52074"/>
    <cellStyle name="Финансовый 6 2 5 2 4" xfId="9325"/>
    <cellStyle name="Финансовый 6 2 5 2 4 2" xfId="9326"/>
    <cellStyle name="Финансовый 6 2 5 2 4 2 2" xfId="27559"/>
    <cellStyle name="Финансовый 6 2 5 2 4 2 3" xfId="36755"/>
    <cellStyle name="Финансовый 6 2 5 2 4 2 4" xfId="45683"/>
    <cellStyle name="Финансовый 6 2 5 2 4 2 5" xfId="54603"/>
    <cellStyle name="Финансовый 6 2 5 2 4 3" xfId="14772"/>
    <cellStyle name="Финансовый 6 2 5 2 4 4" xfId="18632"/>
    <cellStyle name="Финансовый 6 2 5 2 4 5" xfId="23694"/>
    <cellStyle name="Финансовый 6 2 5 2 4 6" xfId="32898"/>
    <cellStyle name="Финансовый 6 2 5 2 4 7" xfId="41823"/>
    <cellStyle name="Финансовый 6 2 5 2 4 8" xfId="50743"/>
    <cellStyle name="Финансовый 6 2 5 2 5" xfId="9327"/>
    <cellStyle name="Финансовый 6 2 5 2 5 2" xfId="30086"/>
    <cellStyle name="Финансовый 6 2 5 2 5 3" xfId="39282"/>
    <cellStyle name="Финансовый 6 2 5 2 5 4" xfId="48210"/>
    <cellStyle name="Финансовый 6 2 5 2 5 5" xfId="57130"/>
    <cellStyle name="Финансовый 6 2 5 2 6" xfId="9328"/>
    <cellStyle name="Финансовый 6 2 5 2 6 2" xfId="26225"/>
    <cellStyle name="Финансовый 6 2 5 2 6 3" xfId="35422"/>
    <cellStyle name="Финансовый 6 2 5 2 6 4" xfId="44350"/>
    <cellStyle name="Финансовый 6 2 5 2 6 5" xfId="53270"/>
    <cellStyle name="Финансовый 6 2 5 2 7" xfId="13440"/>
    <cellStyle name="Финансовый 6 2 5 2 8" xfId="17299"/>
    <cellStyle name="Финансовый 6 2 5 2 9" xfId="21159"/>
    <cellStyle name="Финансовый 6 2 5 3" xfId="9329"/>
    <cellStyle name="Финансовый 6 2 5 3 10" xfId="22661"/>
    <cellStyle name="Финансовый 6 2 5 3 11" xfId="32150"/>
    <cellStyle name="Финансовый 6 2 5 3 12" xfId="40790"/>
    <cellStyle name="Финансовый 6 2 5 3 13" xfId="49710"/>
    <cellStyle name="Финансовый 6 2 5 3 2" xfId="9330"/>
    <cellStyle name="Финансовый 6 2 5 3 2 2" xfId="9331"/>
    <cellStyle name="Финансовый 6 2 5 3 2 2 2" xfId="28591"/>
    <cellStyle name="Финансовый 6 2 5 3 2 2 3" xfId="37787"/>
    <cellStyle name="Финансовый 6 2 5 3 2 2 4" xfId="46715"/>
    <cellStyle name="Финансовый 6 2 5 3 2 2 5" xfId="55635"/>
    <cellStyle name="Финансовый 6 2 5 3 2 3" xfId="11945"/>
    <cellStyle name="Финансовый 6 2 5 3 2 4" xfId="15804"/>
    <cellStyle name="Финансовый 6 2 5 3 2 5" xfId="19664"/>
    <cellStyle name="Финансовый 6 2 5 3 2 6" xfId="24726"/>
    <cellStyle name="Финансовый 6 2 5 3 2 7" xfId="33927"/>
    <cellStyle name="Финансовый 6 2 5 3 2 8" xfId="42855"/>
    <cellStyle name="Финансовый 6 2 5 3 2 9" xfId="51775"/>
    <cellStyle name="Финансовый 6 2 5 3 3" xfId="9332"/>
    <cellStyle name="Финансовый 6 2 5 3 3 2" xfId="9333"/>
    <cellStyle name="Финансовый 6 2 5 3 3 2 2" xfId="27260"/>
    <cellStyle name="Финансовый 6 2 5 3 3 2 3" xfId="36456"/>
    <cellStyle name="Финансовый 6 2 5 3 3 2 4" xfId="45384"/>
    <cellStyle name="Финансовый 6 2 5 3 3 2 5" xfId="54304"/>
    <cellStyle name="Финансовый 6 2 5 3 3 3" xfId="14473"/>
    <cellStyle name="Финансовый 6 2 5 3 3 4" xfId="18333"/>
    <cellStyle name="Финансовый 6 2 5 3 3 5" xfId="23395"/>
    <cellStyle name="Финансовый 6 2 5 3 3 6" xfId="32599"/>
    <cellStyle name="Финансовый 6 2 5 3 3 7" xfId="41524"/>
    <cellStyle name="Финансовый 6 2 5 3 3 8" xfId="50444"/>
    <cellStyle name="Финансовый 6 2 5 3 4" xfId="9334"/>
    <cellStyle name="Финансовый 6 2 5 3 4 2" xfId="30386"/>
    <cellStyle name="Финансовый 6 2 5 3 4 3" xfId="39582"/>
    <cellStyle name="Финансовый 6 2 5 3 4 4" xfId="48510"/>
    <cellStyle name="Финансовый 6 2 5 3 4 5" xfId="57430"/>
    <cellStyle name="Финансовый 6 2 5 3 5" xfId="9335"/>
    <cellStyle name="Финансовый 6 2 5 3 5 2" xfId="26525"/>
    <cellStyle name="Финансовый 6 2 5 3 5 3" xfId="35722"/>
    <cellStyle name="Финансовый 6 2 5 3 5 4" xfId="44650"/>
    <cellStyle name="Финансовый 6 2 5 3 5 5" xfId="53570"/>
    <cellStyle name="Финансовый 6 2 5 3 6" xfId="13740"/>
    <cellStyle name="Финансовый 6 2 5 3 7" xfId="17599"/>
    <cellStyle name="Финансовый 6 2 5 3 8" xfId="21459"/>
    <cellStyle name="Финансовый 6 2 5 3 9" xfId="10566"/>
    <cellStyle name="Финансовый 6 2 5 4" xfId="9336"/>
    <cellStyle name="Финансовый 6 2 5 4 10" xfId="51042"/>
    <cellStyle name="Финансовый 6 2 5 4 2" xfId="9337"/>
    <cellStyle name="Финансовый 6 2 5 4 2 2" xfId="9338"/>
    <cellStyle name="Финансовый 6 2 5 4 2 2 2" xfId="29189"/>
    <cellStyle name="Финансовый 6 2 5 4 2 2 3" xfId="38385"/>
    <cellStyle name="Финансовый 6 2 5 4 2 2 4" xfId="47313"/>
    <cellStyle name="Финансовый 6 2 5 4 2 2 5" xfId="56233"/>
    <cellStyle name="Финансовый 6 2 5 4 2 3" xfId="12543"/>
    <cellStyle name="Финансовый 6 2 5 4 2 4" xfId="16402"/>
    <cellStyle name="Финансовый 6 2 5 4 2 5" xfId="20262"/>
    <cellStyle name="Финансовый 6 2 5 4 2 6" xfId="25324"/>
    <cellStyle name="Финансовый 6 2 5 4 2 7" xfId="34525"/>
    <cellStyle name="Финансовый 6 2 5 4 2 8" xfId="43453"/>
    <cellStyle name="Финансовый 6 2 5 4 2 9" xfId="52373"/>
    <cellStyle name="Финансовый 6 2 5 4 3" xfId="9339"/>
    <cellStyle name="Финансовый 6 2 5 4 3 2" xfId="27858"/>
    <cellStyle name="Финансовый 6 2 5 4 3 3" xfId="37054"/>
    <cellStyle name="Финансовый 6 2 5 4 3 4" xfId="45982"/>
    <cellStyle name="Финансовый 6 2 5 4 3 5" xfId="54902"/>
    <cellStyle name="Финансовый 6 2 5 4 4" xfId="11540"/>
    <cellStyle name="Финансовый 6 2 5 4 5" xfId="15071"/>
    <cellStyle name="Финансовый 6 2 5 4 6" xfId="18931"/>
    <cellStyle name="Финансовый 6 2 5 4 7" xfId="23993"/>
    <cellStyle name="Финансовый 6 2 5 4 8" xfId="33196"/>
    <cellStyle name="Финансовый 6 2 5 4 9" xfId="42122"/>
    <cellStyle name="Финансовый 6 2 5 5" xfId="9340"/>
    <cellStyle name="Финансовый 6 2 5 5 2" xfId="9341"/>
    <cellStyle name="Финансовый 6 2 5 5 2 2" xfId="28264"/>
    <cellStyle name="Финансовый 6 2 5 5 2 3" xfId="37460"/>
    <cellStyle name="Финансовый 6 2 5 5 2 4" xfId="46388"/>
    <cellStyle name="Финансовый 6 2 5 5 2 5" xfId="55308"/>
    <cellStyle name="Финансовый 6 2 5 5 3" xfId="11618"/>
    <cellStyle name="Финансовый 6 2 5 5 4" xfId="15477"/>
    <cellStyle name="Финансовый 6 2 5 5 5" xfId="19337"/>
    <cellStyle name="Финансовый 6 2 5 5 6" xfId="24399"/>
    <cellStyle name="Финансовый 6 2 5 5 7" xfId="33601"/>
    <cellStyle name="Финансовый 6 2 5 5 8" xfId="42528"/>
    <cellStyle name="Финансовый 6 2 5 5 9" xfId="51448"/>
    <cellStyle name="Финансовый 6 2 5 6" xfId="9342"/>
    <cellStyle name="Финансовый 6 2 5 6 2" xfId="9343"/>
    <cellStyle name="Финансовый 6 2 5 6 2 2" xfId="26932"/>
    <cellStyle name="Финансовый 6 2 5 6 2 3" xfId="36129"/>
    <cellStyle name="Финансовый 6 2 5 6 2 4" xfId="45057"/>
    <cellStyle name="Финансовый 6 2 5 6 2 5" xfId="53977"/>
    <cellStyle name="Финансовый 6 2 5 6 3" xfId="14146"/>
    <cellStyle name="Финансовый 6 2 5 6 4" xfId="18006"/>
    <cellStyle name="Финансовый 6 2 5 6 5" xfId="23068"/>
    <cellStyle name="Финансовый 6 2 5 6 6" xfId="32295"/>
    <cellStyle name="Финансовый 6 2 5 6 7" xfId="41197"/>
    <cellStyle name="Финансовый 6 2 5 6 8" xfId="50117"/>
    <cellStyle name="Финансовый 6 2 5 7" xfId="9344"/>
    <cellStyle name="Финансовый 6 2 5 7 2" xfId="29787"/>
    <cellStyle name="Финансовый 6 2 5 7 3" xfId="38983"/>
    <cellStyle name="Финансовый 6 2 5 7 4" xfId="47911"/>
    <cellStyle name="Финансовый 6 2 5 7 5" xfId="56831"/>
    <cellStyle name="Финансовый 6 2 5 8" xfId="9345"/>
    <cellStyle name="Финансовый 6 2 5 8 2" xfId="25926"/>
    <cellStyle name="Финансовый 6 2 5 8 3" xfId="35123"/>
    <cellStyle name="Финансовый 6 2 5 8 4" xfId="44051"/>
    <cellStyle name="Финансовый 6 2 5 8 5" xfId="52971"/>
    <cellStyle name="Финансовый 6 2 5 9" xfId="13141"/>
    <cellStyle name="Финансовый 6 2 6" xfId="9346"/>
    <cellStyle name="Финансовый 6 2 6 10" xfId="17001"/>
    <cellStyle name="Финансовый 6 2 6 11" xfId="20861"/>
    <cellStyle name="Финансовый 6 2 6 12" xfId="10567"/>
    <cellStyle name="Финансовый 6 2 6 13" xfId="22062"/>
    <cellStyle name="Финансовый 6 2 6 14" xfId="32151"/>
    <cellStyle name="Финансовый 6 2 6 15" xfId="40192"/>
    <cellStyle name="Финансовый 6 2 6 16" xfId="49112"/>
    <cellStyle name="Финансовый 6 2 6 2" xfId="9347"/>
    <cellStyle name="Финансовый 6 2 6 2 10" xfId="10866"/>
    <cellStyle name="Финансовый 6 2 6 2 11" xfId="22361"/>
    <cellStyle name="Финансовый 6 2 6 2 12" xfId="32152"/>
    <cellStyle name="Финансовый 6 2 6 2 13" xfId="40491"/>
    <cellStyle name="Финансовый 6 2 6 2 14" xfId="49411"/>
    <cellStyle name="Финансовый 6 2 6 2 2" xfId="9348"/>
    <cellStyle name="Финансовый 6 2 6 2 2 10" xfId="22961"/>
    <cellStyle name="Финансовый 6 2 6 2 2 11" xfId="32153"/>
    <cellStyle name="Финансовый 6 2 6 2 2 12" xfId="41090"/>
    <cellStyle name="Финансовый 6 2 6 2 2 13" xfId="50010"/>
    <cellStyle name="Финансовый 6 2 6 2 2 2" xfId="9349"/>
    <cellStyle name="Финансовый 6 2 6 2 2 2 2" xfId="9350"/>
    <cellStyle name="Финансовый 6 2 6 2 2 2 2 2" xfId="29489"/>
    <cellStyle name="Финансовый 6 2 6 2 2 2 2 3" xfId="38685"/>
    <cellStyle name="Финансовый 6 2 6 2 2 2 2 4" xfId="47613"/>
    <cellStyle name="Финансовый 6 2 6 2 2 2 2 5" xfId="56533"/>
    <cellStyle name="Финансовый 6 2 6 2 2 2 3" xfId="12843"/>
    <cellStyle name="Финансовый 6 2 6 2 2 2 4" xfId="16702"/>
    <cellStyle name="Финансовый 6 2 6 2 2 2 5" xfId="20562"/>
    <cellStyle name="Финансовый 6 2 6 2 2 2 6" xfId="25624"/>
    <cellStyle name="Финансовый 6 2 6 2 2 2 7" xfId="34825"/>
    <cellStyle name="Финансовый 6 2 6 2 2 2 8" xfId="43753"/>
    <cellStyle name="Финансовый 6 2 6 2 2 2 9" xfId="52673"/>
    <cellStyle name="Финансовый 6 2 6 2 2 3" xfId="9351"/>
    <cellStyle name="Финансовый 6 2 6 2 2 3 2" xfId="9352"/>
    <cellStyle name="Финансовый 6 2 6 2 2 3 2 2" xfId="28158"/>
    <cellStyle name="Финансовый 6 2 6 2 2 3 2 3" xfId="37354"/>
    <cellStyle name="Финансовый 6 2 6 2 2 3 2 4" xfId="46282"/>
    <cellStyle name="Финансовый 6 2 6 2 2 3 2 5" xfId="55202"/>
    <cellStyle name="Финансовый 6 2 6 2 2 3 3" xfId="15371"/>
    <cellStyle name="Финансовый 6 2 6 2 2 3 4" xfId="19231"/>
    <cellStyle name="Финансовый 6 2 6 2 2 3 5" xfId="24293"/>
    <cellStyle name="Финансовый 6 2 6 2 2 3 6" xfId="33496"/>
    <cellStyle name="Финансовый 6 2 6 2 2 3 7" xfId="42422"/>
    <cellStyle name="Финансовый 6 2 6 2 2 3 8" xfId="51342"/>
    <cellStyle name="Финансовый 6 2 6 2 2 4" xfId="9353"/>
    <cellStyle name="Финансовый 6 2 6 2 2 4 2" xfId="30686"/>
    <cellStyle name="Финансовый 6 2 6 2 2 4 3" xfId="39882"/>
    <cellStyle name="Финансовый 6 2 6 2 2 4 4" xfId="48810"/>
    <cellStyle name="Финансовый 6 2 6 2 2 4 5" xfId="57730"/>
    <cellStyle name="Финансовый 6 2 6 2 2 5" xfId="9354"/>
    <cellStyle name="Финансовый 6 2 6 2 2 5 2" xfId="26825"/>
    <cellStyle name="Финансовый 6 2 6 2 2 5 3" xfId="36022"/>
    <cellStyle name="Финансовый 6 2 6 2 2 5 4" xfId="44950"/>
    <cellStyle name="Финансовый 6 2 6 2 2 5 5" xfId="53870"/>
    <cellStyle name="Финансовый 6 2 6 2 2 6" xfId="14040"/>
    <cellStyle name="Финансовый 6 2 6 2 2 7" xfId="17899"/>
    <cellStyle name="Финансовый 6 2 6 2 2 8" xfId="21759"/>
    <cellStyle name="Финансовый 6 2 6 2 2 9" xfId="11387"/>
    <cellStyle name="Финансовый 6 2 6 2 3" xfId="9355"/>
    <cellStyle name="Финансовый 6 2 6 2 3 2" xfId="9356"/>
    <cellStyle name="Финансовый 6 2 6 2 3 2 2" xfId="28891"/>
    <cellStyle name="Финансовый 6 2 6 2 3 2 3" xfId="38087"/>
    <cellStyle name="Финансовый 6 2 6 2 3 2 4" xfId="47015"/>
    <cellStyle name="Финансовый 6 2 6 2 3 2 5" xfId="55935"/>
    <cellStyle name="Финансовый 6 2 6 2 3 3" xfId="12245"/>
    <cellStyle name="Финансовый 6 2 6 2 3 4" xfId="16104"/>
    <cellStyle name="Финансовый 6 2 6 2 3 5" xfId="19964"/>
    <cellStyle name="Финансовый 6 2 6 2 3 6" xfId="25026"/>
    <cellStyle name="Финансовый 6 2 6 2 3 7" xfId="34227"/>
    <cellStyle name="Финансовый 6 2 6 2 3 8" xfId="43155"/>
    <cellStyle name="Финансовый 6 2 6 2 3 9" xfId="52075"/>
    <cellStyle name="Финансовый 6 2 6 2 4" xfId="9357"/>
    <cellStyle name="Финансовый 6 2 6 2 4 2" xfId="9358"/>
    <cellStyle name="Финансовый 6 2 6 2 4 2 2" xfId="27560"/>
    <cellStyle name="Финансовый 6 2 6 2 4 2 3" xfId="36756"/>
    <cellStyle name="Финансовый 6 2 6 2 4 2 4" xfId="45684"/>
    <cellStyle name="Финансовый 6 2 6 2 4 2 5" xfId="54604"/>
    <cellStyle name="Финансовый 6 2 6 2 4 3" xfId="14773"/>
    <cellStyle name="Финансовый 6 2 6 2 4 4" xfId="18633"/>
    <cellStyle name="Финансовый 6 2 6 2 4 5" xfId="23695"/>
    <cellStyle name="Финансовый 6 2 6 2 4 6" xfId="32899"/>
    <cellStyle name="Финансовый 6 2 6 2 4 7" xfId="41824"/>
    <cellStyle name="Финансовый 6 2 6 2 4 8" xfId="50744"/>
    <cellStyle name="Финансовый 6 2 6 2 5" xfId="9359"/>
    <cellStyle name="Финансовый 6 2 6 2 5 2" xfId="30087"/>
    <cellStyle name="Финансовый 6 2 6 2 5 3" xfId="39283"/>
    <cellStyle name="Финансовый 6 2 6 2 5 4" xfId="48211"/>
    <cellStyle name="Финансовый 6 2 6 2 5 5" xfId="57131"/>
    <cellStyle name="Финансовый 6 2 6 2 6" xfId="9360"/>
    <cellStyle name="Финансовый 6 2 6 2 6 2" xfId="26226"/>
    <cellStyle name="Финансовый 6 2 6 2 6 3" xfId="35423"/>
    <cellStyle name="Финансовый 6 2 6 2 6 4" xfId="44351"/>
    <cellStyle name="Финансовый 6 2 6 2 6 5" xfId="53271"/>
    <cellStyle name="Финансовый 6 2 6 2 7" xfId="13441"/>
    <cellStyle name="Финансовый 6 2 6 2 8" xfId="17300"/>
    <cellStyle name="Финансовый 6 2 6 2 9" xfId="21160"/>
    <cellStyle name="Финансовый 6 2 6 3" xfId="9361"/>
    <cellStyle name="Финансовый 6 2 6 3 10" xfId="22662"/>
    <cellStyle name="Финансовый 6 2 6 3 11" xfId="32154"/>
    <cellStyle name="Финансовый 6 2 6 3 12" xfId="40791"/>
    <cellStyle name="Финансовый 6 2 6 3 13" xfId="49711"/>
    <cellStyle name="Финансовый 6 2 6 3 2" xfId="9362"/>
    <cellStyle name="Финансовый 6 2 6 3 2 2" xfId="9363"/>
    <cellStyle name="Финансовый 6 2 6 3 2 2 2" xfId="28592"/>
    <cellStyle name="Финансовый 6 2 6 3 2 2 3" xfId="37788"/>
    <cellStyle name="Финансовый 6 2 6 3 2 2 4" xfId="46716"/>
    <cellStyle name="Финансовый 6 2 6 3 2 2 5" xfId="55636"/>
    <cellStyle name="Финансовый 6 2 6 3 2 3" xfId="11946"/>
    <cellStyle name="Финансовый 6 2 6 3 2 4" xfId="15805"/>
    <cellStyle name="Финансовый 6 2 6 3 2 5" xfId="19665"/>
    <cellStyle name="Финансовый 6 2 6 3 2 6" xfId="24727"/>
    <cellStyle name="Финансовый 6 2 6 3 2 7" xfId="33928"/>
    <cellStyle name="Финансовый 6 2 6 3 2 8" xfId="42856"/>
    <cellStyle name="Финансовый 6 2 6 3 2 9" xfId="51776"/>
    <cellStyle name="Финансовый 6 2 6 3 3" xfId="9364"/>
    <cellStyle name="Финансовый 6 2 6 3 3 2" xfId="9365"/>
    <cellStyle name="Финансовый 6 2 6 3 3 2 2" xfId="27261"/>
    <cellStyle name="Финансовый 6 2 6 3 3 2 3" xfId="36457"/>
    <cellStyle name="Финансовый 6 2 6 3 3 2 4" xfId="45385"/>
    <cellStyle name="Финансовый 6 2 6 3 3 2 5" xfId="54305"/>
    <cellStyle name="Финансовый 6 2 6 3 3 3" xfId="14474"/>
    <cellStyle name="Финансовый 6 2 6 3 3 4" xfId="18334"/>
    <cellStyle name="Финансовый 6 2 6 3 3 5" xfId="23396"/>
    <cellStyle name="Финансовый 6 2 6 3 3 6" xfId="32600"/>
    <cellStyle name="Финансовый 6 2 6 3 3 7" xfId="41525"/>
    <cellStyle name="Финансовый 6 2 6 3 3 8" xfId="50445"/>
    <cellStyle name="Финансовый 6 2 6 3 4" xfId="9366"/>
    <cellStyle name="Финансовый 6 2 6 3 4 2" xfId="30387"/>
    <cellStyle name="Финансовый 6 2 6 3 4 3" xfId="39583"/>
    <cellStyle name="Финансовый 6 2 6 3 4 4" xfId="48511"/>
    <cellStyle name="Финансовый 6 2 6 3 4 5" xfId="57431"/>
    <cellStyle name="Финансовый 6 2 6 3 5" xfId="9367"/>
    <cellStyle name="Финансовый 6 2 6 3 5 2" xfId="26526"/>
    <cellStyle name="Финансовый 6 2 6 3 5 3" xfId="35723"/>
    <cellStyle name="Финансовый 6 2 6 3 5 4" xfId="44651"/>
    <cellStyle name="Финансовый 6 2 6 3 5 5" xfId="53571"/>
    <cellStyle name="Финансовый 6 2 6 3 6" xfId="13741"/>
    <cellStyle name="Финансовый 6 2 6 3 7" xfId="17600"/>
    <cellStyle name="Финансовый 6 2 6 3 8" xfId="21460"/>
    <cellStyle name="Финансовый 6 2 6 3 9" xfId="11094"/>
    <cellStyle name="Финансовый 6 2 6 4" xfId="9368"/>
    <cellStyle name="Финансовый 6 2 6 4 10" xfId="51043"/>
    <cellStyle name="Финансовый 6 2 6 4 2" xfId="9369"/>
    <cellStyle name="Финансовый 6 2 6 4 2 2" xfId="9370"/>
    <cellStyle name="Финансовый 6 2 6 4 2 2 2" xfId="29190"/>
    <cellStyle name="Финансовый 6 2 6 4 2 2 3" xfId="38386"/>
    <cellStyle name="Финансовый 6 2 6 4 2 2 4" xfId="47314"/>
    <cellStyle name="Финансовый 6 2 6 4 2 2 5" xfId="56234"/>
    <cellStyle name="Финансовый 6 2 6 4 2 3" xfId="12544"/>
    <cellStyle name="Финансовый 6 2 6 4 2 4" xfId="16403"/>
    <cellStyle name="Финансовый 6 2 6 4 2 5" xfId="20263"/>
    <cellStyle name="Финансовый 6 2 6 4 2 6" xfId="25325"/>
    <cellStyle name="Финансовый 6 2 6 4 2 7" xfId="34526"/>
    <cellStyle name="Финансовый 6 2 6 4 2 8" xfId="43454"/>
    <cellStyle name="Финансовый 6 2 6 4 2 9" xfId="52374"/>
    <cellStyle name="Финансовый 6 2 6 4 3" xfId="9371"/>
    <cellStyle name="Финансовый 6 2 6 4 3 2" xfId="27859"/>
    <cellStyle name="Финансовый 6 2 6 4 3 3" xfId="37055"/>
    <cellStyle name="Финансовый 6 2 6 4 3 4" xfId="45983"/>
    <cellStyle name="Финансовый 6 2 6 4 3 5" xfId="54903"/>
    <cellStyle name="Финансовый 6 2 6 4 4" xfId="11541"/>
    <cellStyle name="Финансовый 6 2 6 4 5" xfId="15072"/>
    <cellStyle name="Финансовый 6 2 6 4 6" xfId="18932"/>
    <cellStyle name="Финансовый 6 2 6 4 7" xfId="23994"/>
    <cellStyle name="Финансовый 6 2 6 4 8" xfId="33197"/>
    <cellStyle name="Финансовый 6 2 6 4 9" xfId="42123"/>
    <cellStyle name="Финансовый 6 2 6 5" xfId="9372"/>
    <cellStyle name="Финансовый 6 2 6 5 2" xfId="9373"/>
    <cellStyle name="Финансовый 6 2 6 5 2 2" xfId="28319"/>
    <cellStyle name="Финансовый 6 2 6 5 2 3" xfId="37515"/>
    <cellStyle name="Финансовый 6 2 6 5 2 4" xfId="46443"/>
    <cellStyle name="Финансовый 6 2 6 5 2 5" xfId="55363"/>
    <cellStyle name="Финансовый 6 2 6 5 3" xfId="11673"/>
    <cellStyle name="Финансовый 6 2 6 5 4" xfId="15532"/>
    <cellStyle name="Финансовый 6 2 6 5 5" xfId="19392"/>
    <cellStyle name="Финансовый 6 2 6 5 6" xfId="24454"/>
    <cellStyle name="Финансовый 6 2 6 5 7" xfId="33656"/>
    <cellStyle name="Финансовый 6 2 6 5 8" xfId="42583"/>
    <cellStyle name="Финансовый 6 2 6 5 9" xfId="51503"/>
    <cellStyle name="Финансовый 6 2 6 6" xfId="9374"/>
    <cellStyle name="Финансовый 6 2 6 6 2" xfId="9375"/>
    <cellStyle name="Финансовый 6 2 6 6 2 2" xfId="26987"/>
    <cellStyle name="Финансовый 6 2 6 6 2 3" xfId="36184"/>
    <cellStyle name="Финансовый 6 2 6 6 2 4" xfId="45112"/>
    <cellStyle name="Финансовый 6 2 6 6 2 5" xfId="54032"/>
    <cellStyle name="Финансовый 6 2 6 6 3" xfId="14201"/>
    <cellStyle name="Финансовый 6 2 6 6 4" xfId="18061"/>
    <cellStyle name="Финансовый 6 2 6 6 5" xfId="23123"/>
    <cellStyle name="Финансовый 6 2 6 6 6" xfId="31745"/>
    <cellStyle name="Финансовый 6 2 6 6 7" xfId="41252"/>
    <cellStyle name="Финансовый 6 2 6 6 8" xfId="50172"/>
    <cellStyle name="Финансовый 6 2 6 7" xfId="9376"/>
    <cellStyle name="Финансовый 6 2 6 7 2" xfId="29788"/>
    <cellStyle name="Финансовый 6 2 6 7 3" xfId="38984"/>
    <cellStyle name="Финансовый 6 2 6 7 4" xfId="47912"/>
    <cellStyle name="Финансовый 6 2 6 7 5" xfId="56832"/>
    <cellStyle name="Финансовый 6 2 6 8" xfId="9377"/>
    <cellStyle name="Финансовый 6 2 6 8 2" xfId="25927"/>
    <cellStyle name="Финансовый 6 2 6 8 3" xfId="35124"/>
    <cellStyle name="Финансовый 6 2 6 8 4" xfId="44052"/>
    <cellStyle name="Финансовый 6 2 6 8 5" xfId="52972"/>
    <cellStyle name="Финансовый 6 2 6 9" xfId="13142"/>
    <cellStyle name="Финансовый 6 2 7" xfId="9378"/>
    <cellStyle name="Финансовый 6 2 7 10" xfId="20862"/>
    <cellStyle name="Финансовый 6 2 7 11" xfId="10568"/>
    <cellStyle name="Финансовый 6 2 7 12" xfId="22063"/>
    <cellStyle name="Финансовый 6 2 7 13" xfId="32155"/>
    <cellStyle name="Финансовый 6 2 7 14" xfId="40193"/>
    <cellStyle name="Финансовый 6 2 7 15" xfId="49113"/>
    <cellStyle name="Финансовый 6 2 7 2" xfId="9379"/>
    <cellStyle name="Финансовый 6 2 7 2 10" xfId="10867"/>
    <cellStyle name="Финансовый 6 2 7 2 11" xfId="22362"/>
    <cellStyle name="Финансовый 6 2 7 2 12" xfId="32156"/>
    <cellStyle name="Финансовый 6 2 7 2 13" xfId="40492"/>
    <cellStyle name="Финансовый 6 2 7 2 14" xfId="49412"/>
    <cellStyle name="Финансовый 6 2 7 2 2" xfId="9380"/>
    <cellStyle name="Финансовый 6 2 7 2 2 10" xfId="22962"/>
    <cellStyle name="Финансовый 6 2 7 2 2 11" xfId="32157"/>
    <cellStyle name="Финансовый 6 2 7 2 2 12" xfId="41091"/>
    <cellStyle name="Финансовый 6 2 7 2 2 13" xfId="50011"/>
    <cellStyle name="Финансовый 6 2 7 2 2 2" xfId="9381"/>
    <cellStyle name="Финансовый 6 2 7 2 2 2 2" xfId="9382"/>
    <cellStyle name="Финансовый 6 2 7 2 2 2 2 2" xfId="29490"/>
    <cellStyle name="Финансовый 6 2 7 2 2 2 2 3" xfId="38686"/>
    <cellStyle name="Финансовый 6 2 7 2 2 2 2 4" xfId="47614"/>
    <cellStyle name="Финансовый 6 2 7 2 2 2 2 5" xfId="56534"/>
    <cellStyle name="Финансовый 6 2 7 2 2 2 3" xfId="12844"/>
    <cellStyle name="Финансовый 6 2 7 2 2 2 4" xfId="16703"/>
    <cellStyle name="Финансовый 6 2 7 2 2 2 5" xfId="20563"/>
    <cellStyle name="Финансовый 6 2 7 2 2 2 6" xfId="25625"/>
    <cellStyle name="Финансовый 6 2 7 2 2 2 7" xfId="34826"/>
    <cellStyle name="Финансовый 6 2 7 2 2 2 8" xfId="43754"/>
    <cellStyle name="Финансовый 6 2 7 2 2 2 9" xfId="52674"/>
    <cellStyle name="Финансовый 6 2 7 2 2 3" xfId="9383"/>
    <cellStyle name="Финансовый 6 2 7 2 2 3 2" xfId="9384"/>
    <cellStyle name="Финансовый 6 2 7 2 2 3 2 2" xfId="28159"/>
    <cellStyle name="Финансовый 6 2 7 2 2 3 2 3" xfId="37355"/>
    <cellStyle name="Финансовый 6 2 7 2 2 3 2 4" xfId="46283"/>
    <cellStyle name="Финансовый 6 2 7 2 2 3 2 5" xfId="55203"/>
    <cellStyle name="Финансовый 6 2 7 2 2 3 3" xfId="15372"/>
    <cellStyle name="Финансовый 6 2 7 2 2 3 4" xfId="19232"/>
    <cellStyle name="Финансовый 6 2 7 2 2 3 5" xfId="24294"/>
    <cellStyle name="Финансовый 6 2 7 2 2 3 6" xfId="33497"/>
    <cellStyle name="Финансовый 6 2 7 2 2 3 7" xfId="42423"/>
    <cellStyle name="Финансовый 6 2 7 2 2 3 8" xfId="51343"/>
    <cellStyle name="Финансовый 6 2 7 2 2 4" xfId="9385"/>
    <cellStyle name="Финансовый 6 2 7 2 2 4 2" xfId="30687"/>
    <cellStyle name="Финансовый 6 2 7 2 2 4 3" xfId="39883"/>
    <cellStyle name="Финансовый 6 2 7 2 2 4 4" xfId="48811"/>
    <cellStyle name="Финансовый 6 2 7 2 2 4 5" xfId="57731"/>
    <cellStyle name="Финансовый 6 2 7 2 2 5" xfId="9386"/>
    <cellStyle name="Финансовый 6 2 7 2 2 5 2" xfId="26826"/>
    <cellStyle name="Финансовый 6 2 7 2 2 5 3" xfId="36023"/>
    <cellStyle name="Финансовый 6 2 7 2 2 5 4" xfId="44951"/>
    <cellStyle name="Финансовый 6 2 7 2 2 5 5" xfId="53871"/>
    <cellStyle name="Финансовый 6 2 7 2 2 6" xfId="14041"/>
    <cellStyle name="Финансовый 6 2 7 2 2 7" xfId="17900"/>
    <cellStyle name="Финансовый 6 2 7 2 2 8" xfId="21760"/>
    <cellStyle name="Финансовый 6 2 7 2 2 9" xfId="11388"/>
    <cellStyle name="Финансовый 6 2 7 2 3" xfId="9387"/>
    <cellStyle name="Финансовый 6 2 7 2 3 2" xfId="9388"/>
    <cellStyle name="Финансовый 6 2 7 2 3 2 2" xfId="28892"/>
    <cellStyle name="Финансовый 6 2 7 2 3 2 3" xfId="38088"/>
    <cellStyle name="Финансовый 6 2 7 2 3 2 4" xfId="47016"/>
    <cellStyle name="Финансовый 6 2 7 2 3 2 5" xfId="55936"/>
    <cellStyle name="Финансовый 6 2 7 2 3 3" xfId="12246"/>
    <cellStyle name="Финансовый 6 2 7 2 3 4" xfId="16105"/>
    <cellStyle name="Финансовый 6 2 7 2 3 5" xfId="19965"/>
    <cellStyle name="Финансовый 6 2 7 2 3 6" xfId="25027"/>
    <cellStyle name="Финансовый 6 2 7 2 3 7" xfId="34228"/>
    <cellStyle name="Финансовый 6 2 7 2 3 8" xfId="43156"/>
    <cellStyle name="Финансовый 6 2 7 2 3 9" xfId="52076"/>
    <cellStyle name="Финансовый 6 2 7 2 4" xfId="9389"/>
    <cellStyle name="Финансовый 6 2 7 2 4 2" xfId="9390"/>
    <cellStyle name="Финансовый 6 2 7 2 4 2 2" xfId="27561"/>
    <cellStyle name="Финансовый 6 2 7 2 4 2 3" xfId="36757"/>
    <cellStyle name="Финансовый 6 2 7 2 4 2 4" xfId="45685"/>
    <cellStyle name="Финансовый 6 2 7 2 4 2 5" xfId="54605"/>
    <cellStyle name="Финансовый 6 2 7 2 4 3" xfId="14774"/>
    <cellStyle name="Финансовый 6 2 7 2 4 4" xfId="18634"/>
    <cellStyle name="Финансовый 6 2 7 2 4 5" xfId="23696"/>
    <cellStyle name="Финансовый 6 2 7 2 4 6" xfId="32900"/>
    <cellStyle name="Финансовый 6 2 7 2 4 7" xfId="41825"/>
    <cellStyle name="Финансовый 6 2 7 2 4 8" xfId="50745"/>
    <cellStyle name="Финансовый 6 2 7 2 5" xfId="9391"/>
    <cellStyle name="Финансовый 6 2 7 2 5 2" xfId="30088"/>
    <cellStyle name="Финансовый 6 2 7 2 5 3" xfId="39284"/>
    <cellStyle name="Финансовый 6 2 7 2 5 4" xfId="48212"/>
    <cellStyle name="Финансовый 6 2 7 2 5 5" xfId="57132"/>
    <cellStyle name="Финансовый 6 2 7 2 6" xfId="9392"/>
    <cellStyle name="Финансовый 6 2 7 2 6 2" xfId="26227"/>
    <cellStyle name="Финансовый 6 2 7 2 6 3" xfId="35424"/>
    <cellStyle name="Финансовый 6 2 7 2 6 4" xfId="44352"/>
    <cellStyle name="Финансовый 6 2 7 2 6 5" xfId="53272"/>
    <cellStyle name="Финансовый 6 2 7 2 7" xfId="13442"/>
    <cellStyle name="Финансовый 6 2 7 2 8" xfId="17301"/>
    <cellStyle name="Финансовый 6 2 7 2 9" xfId="21161"/>
    <cellStyle name="Финансовый 6 2 7 3" xfId="9393"/>
    <cellStyle name="Финансовый 6 2 7 3 10" xfId="22663"/>
    <cellStyle name="Финансовый 6 2 7 3 11" xfId="32158"/>
    <cellStyle name="Финансовый 6 2 7 3 12" xfId="40792"/>
    <cellStyle name="Финансовый 6 2 7 3 13" xfId="49712"/>
    <cellStyle name="Финансовый 6 2 7 3 2" xfId="9394"/>
    <cellStyle name="Финансовый 6 2 7 3 2 2" xfId="9395"/>
    <cellStyle name="Финансовый 6 2 7 3 2 2 2" xfId="29191"/>
    <cellStyle name="Финансовый 6 2 7 3 2 2 3" xfId="38387"/>
    <cellStyle name="Финансовый 6 2 7 3 2 2 4" xfId="47315"/>
    <cellStyle name="Финансовый 6 2 7 3 2 2 5" xfId="56235"/>
    <cellStyle name="Финансовый 6 2 7 3 2 3" xfId="12545"/>
    <cellStyle name="Финансовый 6 2 7 3 2 4" xfId="16404"/>
    <cellStyle name="Финансовый 6 2 7 3 2 5" xfId="20264"/>
    <cellStyle name="Финансовый 6 2 7 3 2 6" xfId="25326"/>
    <cellStyle name="Финансовый 6 2 7 3 2 7" xfId="34527"/>
    <cellStyle name="Финансовый 6 2 7 3 2 8" xfId="43455"/>
    <cellStyle name="Финансовый 6 2 7 3 2 9" xfId="52375"/>
    <cellStyle name="Финансовый 6 2 7 3 3" xfId="9396"/>
    <cellStyle name="Финансовый 6 2 7 3 3 2" xfId="9397"/>
    <cellStyle name="Финансовый 6 2 7 3 3 2 2" xfId="27860"/>
    <cellStyle name="Финансовый 6 2 7 3 3 2 3" xfId="37056"/>
    <cellStyle name="Финансовый 6 2 7 3 3 2 4" xfId="45984"/>
    <cellStyle name="Финансовый 6 2 7 3 3 2 5" xfId="54904"/>
    <cellStyle name="Финансовый 6 2 7 3 3 3" xfId="15073"/>
    <cellStyle name="Финансовый 6 2 7 3 3 4" xfId="18933"/>
    <cellStyle name="Финансовый 6 2 7 3 3 5" xfId="23995"/>
    <cellStyle name="Финансовый 6 2 7 3 3 6" xfId="33198"/>
    <cellStyle name="Финансовый 6 2 7 3 3 7" xfId="42124"/>
    <cellStyle name="Финансовый 6 2 7 3 3 8" xfId="51044"/>
    <cellStyle name="Финансовый 6 2 7 3 4" xfId="9398"/>
    <cellStyle name="Финансовый 6 2 7 3 4 2" xfId="30388"/>
    <cellStyle name="Финансовый 6 2 7 3 4 3" xfId="39584"/>
    <cellStyle name="Финансовый 6 2 7 3 4 4" xfId="48512"/>
    <cellStyle name="Финансовый 6 2 7 3 4 5" xfId="57432"/>
    <cellStyle name="Финансовый 6 2 7 3 5" xfId="9399"/>
    <cellStyle name="Финансовый 6 2 7 3 5 2" xfId="26527"/>
    <cellStyle name="Финансовый 6 2 7 3 5 3" xfId="35724"/>
    <cellStyle name="Финансовый 6 2 7 3 5 4" xfId="44652"/>
    <cellStyle name="Финансовый 6 2 7 3 5 5" xfId="53572"/>
    <cellStyle name="Финансовый 6 2 7 3 6" xfId="13742"/>
    <cellStyle name="Финансовый 6 2 7 3 7" xfId="17601"/>
    <cellStyle name="Финансовый 6 2 7 3 8" xfId="21461"/>
    <cellStyle name="Финансовый 6 2 7 3 9" xfId="11095"/>
    <cellStyle name="Финансовый 6 2 7 4" xfId="9400"/>
    <cellStyle name="Финансовый 6 2 7 4 2" xfId="9401"/>
    <cellStyle name="Финансовый 6 2 7 4 2 2" xfId="28593"/>
    <cellStyle name="Финансовый 6 2 7 4 2 3" xfId="37789"/>
    <cellStyle name="Финансовый 6 2 7 4 2 4" xfId="46717"/>
    <cellStyle name="Финансовый 6 2 7 4 2 5" xfId="55637"/>
    <cellStyle name="Финансовый 6 2 7 4 3" xfId="11947"/>
    <cellStyle name="Финансовый 6 2 7 4 4" xfId="15806"/>
    <cellStyle name="Финансовый 6 2 7 4 5" xfId="19666"/>
    <cellStyle name="Финансовый 6 2 7 4 6" xfId="24728"/>
    <cellStyle name="Финансовый 6 2 7 4 7" xfId="33929"/>
    <cellStyle name="Финансовый 6 2 7 4 8" xfId="42857"/>
    <cellStyle name="Финансовый 6 2 7 4 9" xfId="51777"/>
    <cellStyle name="Финансовый 6 2 7 5" xfId="9402"/>
    <cellStyle name="Финансовый 6 2 7 5 2" xfId="9403"/>
    <cellStyle name="Финансовый 6 2 7 5 2 2" xfId="27262"/>
    <cellStyle name="Финансовый 6 2 7 5 2 3" xfId="36458"/>
    <cellStyle name="Финансовый 6 2 7 5 2 4" xfId="45386"/>
    <cellStyle name="Финансовый 6 2 7 5 2 5" xfId="54306"/>
    <cellStyle name="Финансовый 6 2 7 5 3" xfId="14475"/>
    <cellStyle name="Финансовый 6 2 7 5 4" xfId="18335"/>
    <cellStyle name="Финансовый 6 2 7 5 5" xfId="23397"/>
    <cellStyle name="Финансовый 6 2 7 5 6" xfId="32601"/>
    <cellStyle name="Финансовый 6 2 7 5 7" xfId="41526"/>
    <cellStyle name="Финансовый 6 2 7 5 8" xfId="50446"/>
    <cellStyle name="Финансовый 6 2 7 6" xfId="9404"/>
    <cellStyle name="Финансовый 6 2 7 6 2" xfId="29789"/>
    <cellStyle name="Финансовый 6 2 7 6 3" xfId="38985"/>
    <cellStyle name="Финансовый 6 2 7 6 4" xfId="47913"/>
    <cellStyle name="Финансовый 6 2 7 6 5" xfId="56833"/>
    <cellStyle name="Финансовый 6 2 7 7" xfId="9405"/>
    <cellStyle name="Финансовый 6 2 7 7 2" xfId="25928"/>
    <cellStyle name="Финансовый 6 2 7 7 3" xfId="35125"/>
    <cellStyle name="Финансовый 6 2 7 7 4" xfId="44053"/>
    <cellStyle name="Финансовый 6 2 7 7 5" xfId="52973"/>
    <cellStyle name="Финансовый 6 2 7 8" xfId="13143"/>
    <cellStyle name="Финансовый 6 2 7 9" xfId="17002"/>
    <cellStyle name="Финансовый 6 2 8" xfId="9406"/>
    <cellStyle name="Финансовый 6 2 8 10" xfId="20863"/>
    <cellStyle name="Финансовый 6 2 8 11" xfId="10569"/>
    <cellStyle name="Финансовый 6 2 8 12" xfId="22064"/>
    <cellStyle name="Финансовый 6 2 8 13" xfId="32159"/>
    <cellStyle name="Финансовый 6 2 8 14" xfId="40194"/>
    <cellStyle name="Финансовый 6 2 8 15" xfId="49114"/>
    <cellStyle name="Финансовый 6 2 8 2" xfId="9407"/>
    <cellStyle name="Финансовый 6 2 8 2 10" xfId="10868"/>
    <cellStyle name="Финансовый 6 2 8 2 11" xfId="22363"/>
    <cellStyle name="Финансовый 6 2 8 2 12" xfId="32160"/>
    <cellStyle name="Финансовый 6 2 8 2 13" xfId="40493"/>
    <cellStyle name="Финансовый 6 2 8 2 14" xfId="49413"/>
    <cellStyle name="Финансовый 6 2 8 2 2" xfId="9408"/>
    <cellStyle name="Финансовый 6 2 8 2 2 10" xfId="22963"/>
    <cellStyle name="Финансовый 6 2 8 2 2 11" xfId="32161"/>
    <cellStyle name="Финансовый 6 2 8 2 2 12" xfId="41092"/>
    <cellStyle name="Финансовый 6 2 8 2 2 13" xfId="50012"/>
    <cellStyle name="Финансовый 6 2 8 2 2 2" xfId="9409"/>
    <cellStyle name="Финансовый 6 2 8 2 2 2 2" xfId="9410"/>
    <cellStyle name="Финансовый 6 2 8 2 2 2 2 2" xfId="29491"/>
    <cellStyle name="Финансовый 6 2 8 2 2 2 2 3" xfId="38687"/>
    <cellStyle name="Финансовый 6 2 8 2 2 2 2 4" xfId="47615"/>
    <cellStyle name="Финансовый 6 2 8 2 2 2 2 5" xfId="56535"/>
    <cellStyle name="Финансовый 6 2 8 2 2 2 3" xfId="12845"/>
    <cellStyle name="Финансовый 6 2 8 2 2 2 4" xfId="16704"/>
    <cellStyle name="Финансовый 6 2 8 2 2 2 5" xfId="20564"/>
    <cellStyle name="Финансовый 6 2 8 2 2 2 6" xfId="25626"/>
    <cellStyle name="Финансовый 6 2 8 2 2 2 7" xfId="34827"/>
    <cellStyle name="Финансовый 6 2 8 2 2 2 8" xfId="43755"/>
    <cellStyle name="Финансовый 6 2 8 2 2 2 9" xfId="52675"/>
    <cellStyle name="Финансовый 6 2 8 2 2 3" xfId="9411"/>
    <cellStyle name="Финансовый 6 2 8 2 2 3 2" xfId="9412"/>
    <cellStyle name="Финансовый 6 2 8 2 2 3 2 2" xfId="28160"/>
    <cellStyle name="Финансовый 6 2 8 2 2 3 2 3" xfId="37356"/>
    <cellStyle name="Финансовый 6 2 8 2 2 3 2 4" xfId="46284"/>
    <cellStyle name="Финансовый 6 2 8 2 2 3 2 5" xfId="55204"/>
    <cellStyle name="Финансовый 6 2 8 2 2 3 3" xfId="15373"/>
    <cellStyle name="Финансовый 6 2 8 2 2 3 4" xfId="19233"/>
    <cellStyle name="Финансовый 6 2 8 2 2 3 5" xfId="24295"/>
    <cellStyle name="Финансовый 6 2 8 2 2 3 6" xfId="33498"/>
    <cellStyle name="Финансовый 6 2 8 2 2 3 7" xfId="42424"/>
    <cellStyle name="Финансовый 6 2 8 2 2 3 8" xfId="51344"/>
    <cellStyle name="Финансовый 6 2 8 2 2 4" xfId="9413"/>
    <cellStyle name="Финансовый 6 2 8 2 2 4 2" xfId="30688"/>
    <cellStyle name="Финансовый 6 2 8 2 2 4 3" xfId="39884"/>
    <cellStyle name="Финансовый 6 2 8 2 2 4 4" xfId="48812"/>
    <cellStyle name="Финансовый 6 2 8 2 2 4 5" xfId="57732"/>
    <cellStyle name="Финансовый 6 2 8 2 2 5" xfId="9414"/>
    <cellStyle name="Финансовый 6 2 8 2 2 5 2" xfId="26827"/>
    <cellStyle name="Финансовый 6 2 8 2 2 5 3" xfId="36024"/>
    <cellStyle name="Финансовый 6 2 8 2 2 5 4" xfId="44952"/>
    <cellStyle name="Финансовый 6 2 8 2 2 5 5" xfId="53872"/>
    <cellStyle name="Финансовый 6 2 8 2 2 6" xfId="14042"/>
    <cellStyle name="Финансовый 6 2 8 2 2 7" xfId="17901"/>
    <cellStyle name="Финансовый 6 2 8 2 2 8" xfId="21761"/>
    <cellStyle name="Финансовый 6 2 8 2 2 9" xfId="11389"/>
    <cellStyle name="Финансовый 6 2 8 2 3" xfId="9415"/>
    <cellStyle name="Финансовый 6 2 8 2 3 2" xfId="9416"/>
    <cellStyle name="Финансовый 6 2 8 2 3 2 2" xfId="28893"/>
    <cellStyle name="Финансовый 6 2 8 2 3 2 3" xfId="38089"/>
    <cellStyle name="Финансовый 6 2 8 2 3 2 4" xfId="47017"/>
    <cellStyle name="Финансовый 6 2 8 2 3 2 5" xfId="55937"/>
    <cellStyle name="Финансовый 6 2 8 2 3 3" xfId="12247"/>
    <cellStyle name="Финансовый 6 2 8 2 3 4" xfId="16106"/>
    <cellStyle name="Финансовый 6 2 8 2 3 5" xfId="19966"/>
    <cellStyle name="Финансовый 6 2 8 2 3 6" xfId="25028"/>
    <cellStyle name="Финансовый 6 2 8 2 3 7" xfId="34229"/>
    <cellStyle name="Финансовый 6 2 8 2 3 8" xfId="43157"/>
    <cellStyle name="Финансовый 6 2 8 2 3 9" xfId="52077"/>
    <cellStyle name="Финансовый 6 2 8 2 4" xfId="9417"/>
    <cellStyle name="Финансовый 6 2 8 2 4 2" xfId="9418"/>
    <cellStyle name="Финансовый 6 2 8 2 4 2 2" xfId="27562"/>
    <cellStyle name="Финансовый 6 2 8 2 4 2 3" xfId="36758"/>
    <cellStyle name="Финансовый 6 2 8 2 4 2 4" xfId="45686"/>
    <cellStyle name="Финансовый 6 2 8 2 4 2 5" xfId="54606"/>
    <cellStyle name="Финансовый 6 2 8 2 4 3" xfId="14775"/>
    <cellStyle name="Финансовый 6 2 8 2 4 4" xfId="18635"/>
    <cellStyle name="Финансовый 6 2 8 2 4 5" xfId="23697"/>
    <cellStyle name="Финансовый 6 2 8 2 4 6" xfId="32901"/>
    <cellStyle name="Финансовый 6 2 8 2 4 7" xfId="41826"/>
    <cellStyle name="Финансовый 6 2 8 2 4 8" xfId="50746"/>
    <cellStyle name="Финансовый 6 2 8 2 5" xfId="9419"/>
    <cellStyle name="Финансовый 6 2 8 2 5 2" xfId="30089"/>
    <cellStyle name="Финансовый 6 2 8 2 5 3" xfId="39285"/>
    <cellStyle name="Финансовый 6 2 8 2 5 4" xfId="48213"/>
    <cellStyle name="Финансовый 6 2 8 2 5 5" xfId="57133"/>
    <cellStyle name="Финансовый 6 2 8 2 6" xfId="9420"/>
    <cellStyle name="Финансовый 6 2 8 2 6 2" xfId="26228"/>
    <cellStyle name="Финансовый 6 2 8 2 6 3" xfId="35425"/>
    <cellStyle name="Финансовый 6 2 8 2 6 4" xfId="44353"/>
    <cellStyle name="Финансовый 6 2 8 2 6 5" xfId="53273"/>
    <cellStyle name="Финансовый 6 2 8 2 7" xfId="13443"/>
    <cellStyle name="Финансовый 6 2 8 2 8" xfId="17302"/>
    <cellStyle name="Финансовый 6 2 8 2 9" xfId="21162"/>
    <cellStyle name="Финансовый 6 2 8 3" xfId="9421"/>
    <cellStyle name="Финансовый 6 2 8 3 10" xfId="22664"/>
    <cellStyle name="Финансовый 6 2 8 3 11" xfId="32162"/>
    <cellStyle name="Финансовый 6 2 8 3 12" xfId="40793"/>
    <cellStyle name="Финансовый 6 2 8 3 13" xfId="49713"/>
    <cellStyle name="Финансовый 6 2 8 3 2" xfId="9422"/>
    <cellStyle name="Финансовый 6 2 8 3 2 2" xfId="9423"/>
    <cellStyle name="Финансовый 6 2 8 3 2 2 2" xfId="29192"/>
    <cellStyle name="Финансовый 6 2 8 3 2 2 3" xfId="38388"/>
    <cellStyle name="Финансовый 6 2 8 3 2 2 4" xfId="47316"/>
    <cellStyle name="Финансовый 6 2 8 3 2 2 5" xfId="56236"/>
    <cellStyle name="Финансовый 6 2 8 3 2 3" xfId="12546"/>
    <cellStyle name="Финансовый 6 2 8 3 2 4" xfId="16405"/>
    <cellStyle name="Финансовый 6 2 8 3 2 5" xfId="20265"/>
    <cellStyle name="Финансовый 6 2 8 3 2 6" xfId="25327"/>
    <cellStyle name="Финансовый 6 2 8 3 2 7" xfId="34528"/>
    <cellStyle name="Финансовый 6 2 8 3 2 8" xfId="43456"/>
    <cellStyle name="Финансовый 6 2 8 3 2 9" xfId="52376"/>
    <cellStyle name="Финансовый 6 2 8 3 3" xfId="9424"/>
    <cellStyle name="Финансовый 6 2 8 3 3 2" xfId="9425"/>
    <cellStyle name="Финансовый 6 2 8 3 3 2 2" xfId="27861"/>
    <cellStyle name="Финансовый 6 2 8 3 3 2 3" xfId="37057"/>
    <cellStyle name="Финансовый 6 2 8 3 3 2 4" xfId="45985"/>
    <cellStyle name="Финансовый 6 2 8 3 3 2 5" xfId="54905"/>
    <cellStyle name="Финансовый 6 2 8 3 3 3" xfId="15074"/>
    <cellStyle name="Финансовый 6 2 8 3 3 4" xfId="18934"/>
    <cellStyle name="Финансовый 6 2 8 3 3 5" xfId="23996"/>
    <cellStyle name="Финансовый 6 2 8 3 3 6" xfId="33199"/>
    <cellStyle name="Финансовый 6 2 8 3 3 7" xfId="42125"/>
    <cellStyle name="Финансовый 6 2 8 3 3 8" xfId="51045"/>
    <cellStyle name="Финансовый 6 2 8 3 4" xfId="9426"/>
    <cellStyle name="Финансовый 6 2 8 3 4 2" xfId="30389"/>
    <cellStyle name="Финансовый 6 2 8 3 4 3" xfId="39585"/>
    <cellStyle name="Финансовый 6 2 8 3 4 4" xfId="48513"/>
    <cellStyle name="Финансовый 6 2 8 3 4 5" xfId="57433"/>
    <cellStyle name="Финансовый 6 2 8 3 5" xfId="9427"/>
    <cellStyle name="Финансовый 6 2 8 3 5 2" xfId="26528"/>
    <cellStyle name="Финансовый 6 2 8 3 5 3" xfId="35725"/>
    <cellStyle name="Финансовый 6 2 8 3 5 4" xfId="44653"/>
    <cellStyle name="Финансовый 6 2 8 3 5 5" xfId="53573"/>
    <cellStyle name="Финансовый 6 2 8 3 6" xfId="13743"/>
    <cellStyle name="Финансовый 6 2 8 3 7" xfId="17602"/>
    <cellStyle name="Финансовый 6 2 8 3 8" xfId="21462"/>
    <cellStyle name="Финансовый 6 2 8 3 9" xfId="11096"/>
    <cellStyle name="Финансовый 6 2 8 4" xfId="9428"/>
    <cellStyle name="Финансовый 6 2 8 4 2" xfId="9429"/>
    <cellStyle name="Финансовый 6 2 8 4 2 2" xfId="28594"/>
    <cellStyle name="Финансовый 6 2 8 4 2 3" xfId="37790"/>
    <cellStyle name="Финансовый 6 2 8 4 2 4" xfId="46718"/>
    <cellStyle name="Финансовый 6 2 8 4 2 5" xfId="55638"/>
    <cellStyle name="Финансовый 6 2 8 4 3" xfId="11948"/>
    <cellStyle name="Финансовый 6 2 8 4 4" xfId="15807"/>
    <cellStyle name="Финансовый 6 2 8 4 5" xfId="19667"/>
    <cellStyle name="Финансовый 6 2 8 4 6" xfId="24729"/>
    <cellStyle name="Финансовый 6 2 8 4 7" xfId="33930"/>
    <cellStyle name="Финансовый 6 2 8 4 8" xfId="42858"/>
    <cellStyle name="Финансовый 6 2 8 4 9" xfId="51778"/>
    <cellStyle name="Финансовый 6 2 8 5" xfId="9430"/>
    <cellStyle name="Финансовый 6 2 8 5 2" xfId="9431"/>
    <cellStyle name="Финансовый 6 2 8 5 2 2" xfId="27263"/>
    <cellStyle name="Финансовый 6 2 8 5 2 3" xfId="36459"/>
    <cellStyle name="Финансовый 6 2 8 5 2 4" xfId="45387"/>
    <cellStyle name="Финансовый 6 2 8 5 2 5" xfId="54307"/>
    <cellStyle name="Финансовый 6 2 8 5 3" xfId="14476"/>
    <cellStyle name="Финансовый 6 2 8 5 4" xfId="18336"/>
    <cellStyle name="Финансовый 6 2 8 5 5" xfId="23398"/>
    <cellStyle name="Финансовый 6 2 8 5 6" xfId="32602"/>
    <cellStyle name="Финансовый 6 2 8 5 7" xfId="41527"/>
    <cellStyle name="Финансовый 6 2 8 5 8" xfId="50447"/>
    <cellStyle name="Финансовый 6 2 8 6" xfId="9432"/>
    <cellStyle name="Финансовый 6 2 8 6 2" xfId="29790"/>
    <cellStyle name="Финансовый 6 2 8 6 3" xfId="38986"/>
    <cellStyle name="Финансовый 6 2 8 6 4" xfId="47914"/>
    <cellStyle name="Финансовый 6 2 8 6 5" xfId="56834"/>
    <cellStyle name="Финансовый 6 2 8 7" xfId="9433"/>
    <cellStyle name="Финансовый 6 2 8 7 2" xfId="25929"/>
    <cellStyle name="Финансовый 6 2 8 7 3" xfId="35126"/>
    <cellStyle name="Финансовый 6 2 8 7 4" xfId="44054"/>
    <cellStyle name="Финансовый 6 2 8 7 5" xfId="52974"/>
    <cellStyle name="Финансовый 6 2 8 8" xfId="13144"/>
    <cellStyle name="Финансовый 6 2 8 9" xfId="17003"/>
    <cellStyle name="Финансовый 6 2 9" xfId="9434"/>
    <cellStyle name="Финансовый 6 2 9 10" xfId="20864"/>
    <cellStyle name="Финансовый 6 2 9 11" xfId="10570"/>
    <cellStyle name="Финансовый 6 2 9 12" xfId="22065"/>
    <cellStyle name="Финансовый 6 2 9 13" xfId="32163"/>
    <cellStyle name="Финансовый 6 2 9 14" xfId="40195"/>
    <cellStyle name="Финансовый 6 2 9 15" xfId="49115"/>
    <cellStyle name="Финансовый 6 2 9 2" xfId="9435"/>
    <cellStyle name="Финансовый 6 2 9 2 10" xfId="10869"/>
    <cellStyle name="Финансовый 6 2 9 2 11" xfId="22364"/>
    <cellStyle name="Финансовый 6 2 9 2 12" xfId="32164"/>
    <cellStyle name="Финансовый 6 2 9 2 13" xfId="40494"/>
    <cellStyle name="Финансовый 6 2 9 2 14" xfId="49414"/>
    <cellStyle name="Финансовый 6 2 9 2 2" xfId="9436"/>
    <cellStyle name="Финансовый 6 2 9 2 2 10" xfId="22964"/>
    <cellStyle name="Финансовый 6 2 9 2 2 11" xfId="32165"/>
    <cellStyle name="Финансовый 6 2 9 2 2 12" xfId="41093"/>
    <cellStyle name="Финансовый 6 2 9 2 2 13" xfId="50013"/>
    <cellStyle name="Финансовый 6 2 9 2 2 2" xfId="9437"/>
    <cellStyle name="Финансовый 6 2 9 2 2 2 2" xfId="9438"/>
    <cellStyle name="Финансовый 6 2 9 2 2 2 2 2" xfId="29492"/>
    <cellStyle name="Финансовый 6 2 9 2 2 2 2 3" xfId="38688"/>
    <cellStyle name="Финансовый 6 2 9 2 2 2 2 4" xfId="47616"/>
    <cellStyle name="Финансовый 6 2 9 2 2 2 2 5" xfId="56536"/>
    <cellStyle name="Финансовый 6 2 9 2 2 2 3" xfId="12846"/>
    <cellStyle name="Финансовый 6 2 9 2 2 2 4" xfId="16705"/>
    <cellStyle name="Финансовый 6 2 9 2 2 2 5" xfId="20565"/>
    <cellStyle name="Финансовый 6 2 9 2 2 2 6" xfId="25627"/>
    <cellStyle name="Финансовый 6 2 9 2 2 2 7" xfId="34828"/>
    <cellStyle name="Финансовый 6 2 9 2 2 2 8" xfId="43756"/>
    <cellStyle name="Финансовый 6 2 9 2 2 2 9" xfId="52676"/>
    <cellStyle name="Финансовый 6 2 9 2 2 3" xfId="9439"/>
    <cellStyle name="Финансовый 6 2 9 2 2 3 2" xfId="9440"/>
    <cellStyle name="Финансовый 6 2 9 2 2 3 2 2" xfId="28161"/>
    <cellStyle name="Финансовый 6 2 9 2 2 3 2 3" xfId="37357"/>
    <cellStyle name="Финансовый 6 2 9 2 2 3 2 4" xfId="46285"/>
    <cellStyle name="Финансовый 6 2 9 2 2 3 2 5" xfId="55205"/>
    <cellStyle name="Финансовый 6 2 9 2 2 3 3" xfId="15374"/>
    <cellStyle name="Финансовый 6 2 9 2 2 3 4" xfId="19234"/>
    <cellStyle name="Финансовый 6 2 9 2 2 3 5" xfId="24296"/>
    <cellStyle name="Финансовый 6 2 9 2 2 3 6" xfId="33499"/>
    <cellStyle name="Финансовый 6 2 9 2 2 3 7" xfId="42425"/>
    <cellStyle name="Финансовый 6 2 9 2 2 3 8" xfId="51345"/>
    <cellStyle name="Финансовый 6 2 9 2 2 4" xfId="9441"/>
    <cellStyle name="Финансовый 6 2 9 2 2 4 2" xfId="30689"/>
    <cellStyle name="Финансовый 6 2 9 2 2 4 3" xfId="39885"/>
    <cellStyle name="Финансовый 6 2 9 2 2 4 4" xfId="48813"/>
    <cellStyle name="Финансовый 6 2 9 2 2 4 5" xfId="57733"/>
    <cellStyle name="Финансовый 6 2 9 2 2 5" xfId="9442"/>
    <cellStyle name="Финансовый 6 2 9 2 2 5 2" xfId="26828"/>
    <cellStyle name="Финансовый 6 2 9 2 2 5 3" xfId="36025"/>
    <cellStyle name="Финансовый 6 2 9 2 2 5 4" xfId="44953"/>
    <cellStyle name="Финансовый 6 2 9 2 2 5 5" xfId="53873"/>
    <cellStyle name="Финансовый 6 2 9 2 2 6" xfId="14043"/>
    <cellStyle name="Финансовый 6 2 9 2 2 7" xfId="17902"/>
    <cellStyle name="Финансовый 6 2 9 2 2 8" xfId="21762"/>
    <cellStyle name="Финансовый 6 2 9 2 2 9" xfId="11390"/>
    <cellStyle name="Финансовый 6 2 9 2 3" xfId="9443"/>
    <cellStyle name="Финансовый 6 2 9 2 3 2" xfId="9444"/>
    <cellStyle name="Финансовый 6 2 9 2 3 2 2" xfId="28894"/>
    <cellStyle name="Финансовый 6 2 9 2 3 2 3" xfId="38090"/>
    <cellStyle name="Финансовый 6 2 9 2 3 2 4" xfId="47018"/>
    <cellStyle name="Финансовый 6 2 9 2 3 2 5" xfId="55938"/>
    <cellStyle name="Финансовый 6 2 9 2 3 3" xfId="12248"/>
    <cellStyle name="Финансовый 6 2 9 2 3 4" xfId="16107"/>
    <cellStyle name="Финансовый 6 2 9 2 3 5" xfId="19967"/>
    <cellStyle name="Финансовый 6 2 9 2 3 6" xfId="25029"/>
    <cellStyle name="Финансовый 6 2 9 2 3 7" xfId="34230"/>
    <cellStyle name="Финансовый 6 2 9 2 3 8" xfId="43158"/>
    <cellStyle name="Финансовый 6 2 9 2 3 9" xfId="52078"/>
    <cellStyle name="Финансовый 6 2 9 2 4" xfId="9445"/>
    <cellStyle name="Финансовый 6 2 9 2 4 2" xfId="9446"/>
    <cellStyle name="Финансовый 6 2 9 2 4 2 2" xfId="27563"/>
    <cellStyle name="Финансовый 6 2 9 2 4 2 3" xfId="36759"/>
    <cellStyle name="Финансовый 6 2 9 2 4 2 4" xfId="45687"/>
    <cellStyle name="Финансовый 6 2 9 2 4 2 5" xfId="54607"/>
    <cellStyle name="Финансовый 6 2 9 2 4 3" xfId="14776"/>
    <cellStyle name="Финансовый 6 2 9 2 4 4" xfId="18636"/>
    <cellStyle name="Финансовый 6 2 9 2 4 5" xfId="23698"/>
    <cellStyle name="Финансовый 6 2 9 2 4 6" xfId="32902"/>
    <cellStyle name="Финансовый 6 2 9 2 4 7" xfId="41827"/>
    <cellStyle name="Финансовый 6 2 9 2 4 8" xfId="50747"/>
    <cellStyle name="Финансовый 6 2 9 2 5" xfId="9447"/>
    <cellStyle name="Финансовый 6 2 9 2 5 2" xfId="30090"/>
    <cellStyle name="Финансовый 6 2 9 2 5 3" xfId="39286"/>
    <cellStyle name="Финансовый 6 2 9 2 5 4" xfId="48214"/>
    <cellStyle name="Финансовый 6 2 9 2 5 5" xfId="57134"/>
    <cellStyle name="Финансовый 6 2 9 2 6" xfId="9448"/>
    <cellStyle name="Финансовый 6 2 9 2 6 2" xfId="26229"/>
    <cellStyle name="Финансовый 6 2 9 2 6 3" xfId="35426"/>
    <cellStyle name="Финансовый 6 2 9 2 6 4" xfId="44354"/>
    <cellStyle name="Финансовый 6 2 9 2 6 5" xfId="53274"/>
    <cellStyle name="Финансовый 6 2 9 2 7" xfId="13444"/>
    <cellStyle name="Финансовый 6 2 9 2 8" xfId="17303"/>
    <cellStyle name="Финансовый 6 2 9 2 9" xfId="21163"/>
    <cellStyle name="Финансовый 6 2 9 3" xfId="9449"/>
    <cellStyle name="Финансовый 6 2 9 3 10" xfId="22665"/>
    <cellStyle name="Финансовый 6 2 9 3 11" xfId="32166"/>
    <cellStyle name="Финансовый 6 2 9 3 12" xfId="40794"/>
    <cellStyle name="Финансовый 6 2 9 3 13" xfId="49714"/>
    <cellStyle name="Финансовый 6 2 9 3 2" xfId="9450"/>
    <cellStyle name="Финансовый 6 2 9 3 2 2" xfId="9451"/>
    <cellStyle name="Финансовый 6 2 9 3 2 2 2" xfId="29193"/>
    <cellStyle name="Финансовый 6 2 9 3 2 2 3" xfId="38389"/>
    <cellStyle name="Финансовый 6 2 9 3 2 2 4" xfId="47317"/>
    <cellStyle name="Финансовый 6 2 9 3 2 2 5" xfId="56237"/>
    <cellStyle name="Финансовый 6 2 9 3 2 3" xfId="12547"/>
    <cellStyle name="Финансовый 6 2 9 3 2 4" xfId="16406"/>
    <cellStyle name="Финансовый 6 2 9 3 2 5" xfId="20266"/>
    <cellStyle name="Финансовый 6 2 9 3 2 6" xfId="25328"/>
    <cellStyle name="Финансовый 6 2 9 3 2 7" xfId="34529"/>
    <cellStyle name="Финансовый 6 2 9 3 2 8" xfId="43457"/>
    <cellStyle name="Финансовый 6 2 9 3 2 9" xfId="52377"/>
    <cellStyle name="Финансовый 6 2 9 3 3" xfId="9452"/>
    <cellStyle name="Финансовый 6 2 9 3 3 2" xfId="9453"/>
    <cellStyle name="Финансовый 6 2 9 3 3 2 2" xfId="27862"/>
    <cellStyle name="Финансовый 6 2 9 3 3 2 3" xfId="37058"/>
    <cellStyle name="Финансовый 6 2 9 3 3 2 4" xfId="45986"/>
    <cellStyle name="Финансовый 6 2 9 3 3 2 5" xfId="54906"/>
    <cellStyle name="Финансовый 6 2 9 3 3 3" xfId="15075"/>
    <cellStyle name="Финансовый 6 2 9 3 3 4" xfId="18935"/>
    <cellStyle name="Финансовый 6 2 9 3 3 5" xfId="23997"/>
    <cellStyle name="Финансовый 6 2 9 3 3 6" xfId="33200"/>
    <cellStyle name="Финансовый 6 2 9 3 3 7" xfId="42126"/>
    <cellStyle name="Финансовый 6 2 9 3 3 8" xfId="51046"/>
    <cellStyle name="Финансовый 6 2 9 3 4" xfId="9454"/>
    <cellStyle name="Финансовый 6 2 9 3 4 2" xfId="30390"/>
    <cellStyle name="Финансовый 6 2 9 3 4 3" xfId="39586"/>
    <cellStyle name="Финансовый 6 2 9 3 4 4" xfId="48514"/>
    <cellStyle name="Финансовый 6 2 9 3 4 5" xfId="57434"/>
    <cellStyle name="Финансовый 6 2 9 3 5" xfId="9455"/>
    <cellStyle name="Финансовый 6 2 9 3 5 2" xfId="26529"/>
    <cellStyle name="Финансовый 6 2 9 3 5 3" xfId="35726"/>
    <cellStyle name="Финансовый 6 2 9 3 5 4" xfId="44654"/>
    <cellStyle name="Финансовый 6 2 9 3 5 5" xfId="53574"/>
    <cellStyle name="Финансовый 6 2 9 3 6" xfId="13744"/>
    <cellStyle name="Финансовый 6 2 9 3 7" xfId="17603"/>
    <cellStyle name="Финансовый 6 2 9 3 8" xfId="21463"/>
    <cellStyle name="Финансовый 6 2 9 3 9" xfId="11097"/>
    <cellStyle name="Финансовый 6 2 9 4" xfId="9456"/>
    <cellStyle name="Финансовый 6 2 9 4 2" xfId="9457"/>
    <cellStyle name="Финансовый 6 2 9 4 2 2" xfId="28595"/>
    <cellStyle name="Финансовый 6 2 9 4 2 3" xfId="37791"/>
    <cellStyle name="Финансовый 6 2 9 4 2 4" xfId="46719"/>
    <cellStyle name="Финансовый 6 2 9 4 2 5" xfId="55639"/>
    <cellStyle name="Финансовый 6 2 9 4 3" xfId="11949"/>
    <cellStyle name="Финансовый 6 2 9 4 4" xfId="15808"/>
    <cellStyle name="Финансовый 6 2 9 4 5" xfId="19668"/>
    <cellStyle name="Финансовый 6 2 9 4 6" xfId="24730"/>
    <cellStyle name="Финансовый 6 2 9 4 7" xfId="33931"/>
    <cellStyle name="Финансовый 6 2 9 4 8" xfId="42859"/>
    <cellStyle name="Финансовый 6 2 9 4 9" xfId="51779"/>
    <cellStyle name="Финансовый 6 2 9 5" xfId="9458"/>
    <cellStyle name="Финансовый 6 2 9 5 2" xfId="9459"/>
    <cellStyle name="Финансовый 6 2 9 5 2 2" xfId="27264"/>
    <cellStyle name="Финансовый 6 2 9 5 2 3" xfId="36460"/>
    <cellStyle name="Финансовый 6 2 9 5 2 4" xfId="45388"/>
    <cellStyle name="Финансовый 6 2 9 5 2 5" xfId="54308"/>
    <cellStyle name="Финансовый 6 2 9 5 3" xfId="14477"/>
    <cellStyle name="Финансовый 6 2 9 5 4" xfId="18337"/>
    <cellStyle name="Финансовый 6 2 9 5 5" xfId="23399"/>
    <cellStyle name="Финансовый 6 2 9 5 6" xfId="32603"/>
    <cellStyle name="Финансовый 6 2 9 5 7" xfId="41528"/>
    <cellStyle name="Финансовый 6 2 9 5 8" xfId="50448"/>
    <cellStyle name="Финансовый 6 2 9 6" xfId="9460"/>
    <cellStyle name="Финансовый 6 2 9 6 2" xfId="29791"/>
    <cellStyle name="Финансовый 6 2 9 6 3" xfId="38987"/>
    <cellStyle name="Финансовый 6 2 9 6 4" xfId="47915"/>
    <cellStyle name="Финансовый 6 2 9 6 5" xfId="56835"/>
    <cellStyle name="Финансовый 6 2 9 7" xfId="9461"/>
    <cellStyle name="Финансовый 6 2 9 7 2" xfId="25930"/>
    <cellStyle name="Финансовый 6 2 9 7 3" xfId="35127"/>
    <cellStyle name="Финансовый 6 2 9 7 4" xfId="44055"/>
    <cellStyle name="Финансовый 6 2 9 7 5" xfId="52975"/>
    <cellStyle name="Финансовый 6 2 9 8" xfId="13145"/>
    <cellStyle name="Финансовый 6 2 9 9" xfId="17004"/>
    <cellStyle name="Финансовый 6 20" xfId="9462"/>
    <cellStyle name="Финансовый 6 20 2" xfId="29556"/>
    <cellStyle name="Финансовый 6 20 3" xfId="38752"/>
    <cellStyle name="Финансовый 6 20 4" xfId="47680"/>
    <cellStyle name="Финансовый 6 20 5" xfId="56600"/>
    <cellStyle name="Финансовый 6 21" xfId="9463"/>
    <cellStyle name="Финансовый 6 21 2" xfId="25691"/>
    <cellStyle name="Финансовый 6 21 3" xfId="34892"/>
    <cellStyle name="Финансовый 6 21 4" xfId="43820"/>
    <cellStyle name="Финансовый 6 21 5" xfId="52740"/>
    <cellStyle name="Финансовый 6 22" xfId="12910"/>
    <cellStyle name="Финансовый 6 23" xfId="16769"/>
    <cellStyle name="Финансовый 6 24" xfId="20629"/>
    <cellStyle name="Финансовый 6 25" xfId="10229"/>
    <cellStyle name="Финансовый 6 26" xfId="21830"/>
    <cellStyle name="Финансовый 6 27" xfId="32037"/>
    <cellStyle name="Финансовый 6 28" xfId="39960"/>
    <cellStyle name="Финансовый 6 29" xfId="48880"/>
    <cellStyle name="Финансовый 6 3" xfId="9464"/>
    <cellStyle name="Финансовый 6 3 10" xfId="9465"/>
    <cellStyle name="Финансовый 6 3 10 10" xfId="20865"/>
    <cellStyle name="Финансовый 6 3 10 11" xfId="10571"/>
    <cellStyle name="Финансовый 6 3 10 12" xfId="22066"/>
    <cellStyle name="Финансовый 6 3 10 13" xfId="32168"/>
    <cellStyle name="Финансовый 6 3 10 14" xfId="40196"/>
    <cellStyle name="Финансовый 6 3 10 15" xfId="49116"/>
    <cellStyle name="Финансовый 6 3 10 2" xfId="9466"/>
    <cellStyle name="Финансовый 6 3 10 2 10" xfId="10870"/>
    <cellStyle name="Финансовый 6 3 10 2 11" xfId="22365"/>
    <cellStyle name="Финансовый 6 3 10 2 12" xfId="32169"/>
    <cellStyle name="Финансовый 6 3 10 2 13" xfId="40495"/>
    <cellStyle name="Финансовый 6 3 10 2 14" xfId="49415"/>
    <cellStyle name="Финансовый 6 3 10 2 2" xfId="9467"/>
    <cellStyle name="Финансовый 6 3 10 2 2 10" xfId="22965"/>
    <cellStyle name="Финансовый 6 3 10 2 2 11" xfId="32170"/>
    <cellStyle name="Финансовый 6 3 10 2 2 12" xfId="41094"/>
    <cellStyle name="Финансовый 6 3 10 2 2 13" xfId="50014"/>
    <cellStyle name="Финансовый 6 3 10 2 2 2" xfId="9468"/>
    <cellStyle name="Финансовый 6 3 10 2 2 2 2" xfId="9469"/>
    <cellStyle name="Финансовый 6 3 10 2 2 2 2 2" xfId="29493"/>
    <cellStyle name="Финансовый 6 3 10 2 2 2 2 3" xfId="38689"/>
    <cellStyle name="Финансовый 6 3 10 2 2 2 2 4" xfId="47617"/>
    <cellStyle name="Финансовый 6 3 10 2 2 2 2 5" xfId="56537"/>
    <cellStyle name="Финансовый 6 3 10 2 2 2 3" xfId="12847"/>
    <cellStyle name="Финансовый 6 3 10 2 2 2 4" xfId="16706"/>
    <cellStyle name="Финансовый 6 3 10 2 2 2 5" xfId="20566"/>
    <cellStyle name="Финансовый 6 3 10 2 2 2 6" xfId="25628"/>
    <cellStyle name="Финансовый 6 3 10 2 2 2 7" xfId="34829"/>
    <cellStyle name="Финансовый 6 3 10 2 2 2 8" xfId="43757"/>
    <cellStyle name="Финансовый 6 3 10 2 2 2 9" xfId="52677"/>
    <cellStyle name="Финансовый 6 3 10 2 2 3" xfId="9470"/>
    <cellStyle name="Финансовый 6 3 10 2 2 3 2" xfId="9471"/>
    <cellStyle name="Финансовый 6 3 10 2 2 3 2 2" xfId="28162"/>
    <cellStyle name="Финансовый 6 3 10 2 2 3 2 3" xfId="37358"/>
    <cellStyle name="Финансовый 6 3 10 2 2 3 2 4" xfId="46286"/>
    <cellStyle name="Финансовый 6 3 10 2 2 3 2 5" xfId="55206"/>
    <cellStyle name="Финансовый 6 3 10 2 2 3 3" xfId="15375"/>
    <cellStyle name="Финансовый 6 3 10 2 2 3 4" xfId="19235"/>
    <cellStyle name="Финансовый 6 3 10 2 2 3 5" xfId="24297"/>
    <cellStyle name="Финансовый 6 3 10 2 2 3 6" xfId="33500"/>
    <cellStyle name="Финансовый 6 3 10 2 2 3 7" xfId="42426"/>
    <cellStyle name="Финансовый 6 3 10 2 2 3 8" xfId="51346"/>
    <cellStyle name="Финансовый 6 3 10 2 2 4" xfId="9472"/>
    <cellStyle name="Финансовый 6 3 10 2 2 4 2" xfId="30690"/>
    <cellStyle name="Финансовый 6 3 10 2 2 4 3" xfId="39886"/>
    <cellStyle name="Финансовый 6 3 10 2 2 4 4" xfId="48814"/>
    <cellStyle name="Финансовый 6 3 10 2 2 4 5" xfId="57734"/>
    <cellStyle name="Финансовый 6 3 10 2 2 5" xfId="9473"/>
    <cellStyle name="Финансовый 6 3 10 2 2 5 2" xfId="26829"/>
    <cellStyle name="Финансовый 6 3 10 2 2 5 3" xfId="36026"/>
    <cellStyle name="Финансовый 6 3 10 2 2 5 4" xfId="44954"/>
    <cellStyle name="Финансовый 6 3 10 2 2 5 5" xfId="53874"/>
    <cellStyle name="Финансовый 6 3 10 2 2 6" xfId="14044"/>
    <cellStyle name="Финансовый 6 3 10 2 2 7" xfId="17903"/>
    <cellStyle name="Финансовый 6 3 10 2 2 8" xfId="21763"/>
    <cellStyle name="Финансовый 6 3 10 2 2 9" xfId="11391"/>
    <cellStyle name="Финансовый 6 3 10 2 3" xfId="9474"/>
    <cellStyle name="Финансовый 6 3 10 2 3 2" xfId="9475"/>
    <cellStyle name="Финансовый 6 3 10 2 3 2 2" xfId="28895"/>
    <cellStyle name="Финансовый 6 3 10 2 3 2 3" xfId="38091"/>
    <cellStyle name="Финансовый 6 3 10 2 3 2 4" xfId="47019"/>
    <cellStyle name="Финансовый 6 3 10 2 3 2 5" xfId="55939"/>
    <cellStyle name="Финансовый 6 3 10 2 3 3" xfId="12249"/>
    <cellStyle name="Финансовый 6 3 10 2 3 4" xfId="16108"/>
    <cellStyle name="Финансовый 6 3 10 2 3 5" xfId="19968"/>
    <cellStyle name="Финансовый 6 3 10 2 3 6" xfId="25030"/>
    <cellStyle name="Финансовый 6 3 10 2 3 7" xfId="34231"/>
    <cellStyle name="Финансовый 6 3 10 2 3 8" xfId="43159"/>
    <cellStyle name="Финансовый 6 3 10 2 3 9" xfId="52079"/>
    <cellStyle name="Финансовый 6 3 10 2 4" xfId="9476"/>
    <cellStyle name="Финансовый 6 3 10 2 4 2" xfId="9477"/>
    <cellStyle name="Финансовый 6 3 10 2 4 2 2" xfId="27564"/>
    <cellStyle name="Финансовый 6 3 10 2 4 2 3" xfId="36760"/>
    <cellStyle name="Финансовый 6 3 10 2 4 2 4" xfId="45688"/>
    <cellStyle name="Финансовый 6 3 10 2 4 2 5" xfId="54608"/>
    <cellStyle name="Финансовый 6 3 10 2 4 3" xfId="14777"/>
    <cellStyle name="Финансовый 6 3 10 2 4 4" xfId="18637"/>
    <cellStyle name="Финансовый 6 3 10 2 4 5" xfId="23699"/>
    <cellStyle name="Финансовый 6 3 10 2 4 6" xfId="32903"/>
    <cellStyle name="Финансовый 6 3 10 2 4 7" xfId="41828"/>
    <cellStyle name="Финансовый 6 3 10 2 4 8" xfId="50748"/>
    <cellStyle name="Финансовый 6 3 10 2 5" xfId="9478"/>
    <cellStyle name="Финансовый 6 3 10 2 5 2" xfId="30091"/>
    <cellStyle name="Финансовый 6 3 10 2 5 3" xfId="39287"/>
    <cellStyle name="Финансовый 6 3 10 2 5 4" xfId="48215"/>
    <cellStyle name="Финансовый 6 3 10 2 5 5" xfId="57135"/>
    <cellStyle name="Финансовый 6 3 10 2 6" xfId="9479"/>
    <cellStyle name="Финансовый 6 3 10 2 6 2" xfId="26230"/>
    <cellStyle name="Финансовый 6 3 10 2 6 3" xfId="35427"/>
    <cellStyle name="Финансовый 6 3 10 2 6 4" xfId="44355"/>
    <cellStyle name="Финансовый 6 3 10 2 6 5" xfId="53275"/>
    <cellStyle name="Финансовый 6 3 10 2 7" xfId="13445"/>
    <cellStyle name="Финансовый 6 3 10 2 8" xfId="17304"/>
    <cellStyle name="Финансовый 6 3 10 2 9" xfId="21164"/>
    <cellStyle name="Финансовый 6 3 10 3" xfId="9480"/>
    <cellStyle name="Финансовый 6 3 10 3 10" xfId="22666"/>
    <cellStyle name="Финансовый 6 3 10 3 11" xfId="32171"/>
    <cellStyle name="Финансовый 6 3 10 3 12" xfId="40795"/>
    <cellStyle name="Финансовый 6 3 10 3 13" xfId="49715"/>
    <cellStyle name="Финансовый 6 3 10 3 2" xfId="9481"/>
    <cellStyle name="Финансовый 6 3 10 3 2 2" xfId="9482"/>
    <cellStyle name="Финансовый 6 3 10 3 2 2 2" xfId="29194"/>
    <cellStyle name="Финансовый 6 3 10 3 2 2 3" xfId="38390"/>
    <cellStyle name="Финансовый 6 3 10 3 2 2 4" xfId="47318"/>
    <cellStyle name="Финансовый 6 3 10 3 2 2 5" xfId="56238"/>
    <cellStyle name="Финансовый 6 3 10 3 2 3" xfId="12548"/>
    <cellStyle name="Финансовый 6 3 10 3 2 4" xfId="16407"/>
    <cellStyle name="Финансовый 6 3 10 3 2 5" xfId="20267"/>
    <cellStyle name="Финансовый 6 3 10 3 2 6" xfId="25329"/>
    <cellStyle name="Финансовый 6 3 10 3 2 7" xfId="34530"/>
    <cellStyle name="Финансовый 6 3 10 3 2 8" xfId="43458"/>
    <cellStyle name="Финансовый 6 3 10 3 2 9" xfId="52378"/>
    <cellStyle name="Финансовый 6 3 10 3 3" xfId="9483"/>
    <cellStyle name="Финансовый 6 3 10 3 3 2" xfId="9484"/>
    <cellStyle name="Финансовый 6 3 10 3 3 2 2" xfId="27863"/>
    <cellStyle name="Финансовый 6 3 10 3 3 2 3" xfId="37059"/>
    <cellStyle name="Финансовый 6 3 10 3 3 2 4" xfId="45987"/>
    <cellStyle name="Финансовый 6 3 10 3 3 2 5" xfId="54907"/>
    <cellStyle name="Финансовый 6 3 10 3 3 3" xfId="15076"/>
    <cellStyle name="Финансовый 6 3 10 3 3 4" xfId="18936"/>
    <cellStyle name="Финансовый 6 3 10 3 3 5" xfId="23998"/>
    <cellStyle name="Финансовый 6 3 10 3 3 6" xfId="33201"/>
    <cellStyle name="Финансовый 6 3 10 3 3 7" xfId="42127"/>
    <cellStyle name="Финансовый 6 3 10 3 3 8" xfId="51047"/>
    <cellStyle name="Финансовый 6 3 10 3 4" xfId="9485"/>
    <cellStyle name="Финансовый 6 3 10 3 4 2" xfId="30391"/>
    <cellStyle name="Финансовый 6 3 10 3 4 3" xfId="39587"/>
    <cellStyle name="Финансовый 6 3 10 3 4 4" xfId="48515"/>
    <cellStyle name="Финансовый 6 3 10 3 4 5" xfId="57435"/>
    <cellStyle name="Финансовый 6 3 10 3 5" xfId="9486"/>
    <cellStyle name="Финансовый 6 3 10 3 5 2" xfId="26530"/>
    <cellStyle name="Финансовый 6 3 10 3 5 3" xfId="35727"/>
    <cellStyle name="Финансовый 6 3 10 3 5 4" xfId="44655"/>
    <cellStyle name="Финансовый 6 3 10 3 5 5" xfId="53575"/>
    <cellStyle name="Финансовый 6 3 10 3 6" xfId="13745"/>
    <cellStyle name="Финансовый 6 3 10 3 7" xfId="17604"/>
    <cellStyle name="Финансовый 6 3 10 3 8" xfId="21464"/>
    <cellStyle name="Финансовый 6 3 10 3 9" xfId="11098"/>
    <cellStyle name="Финансовый 6 3 10 4" xfId="9487"/>
    <cellStyle name="Финансовый 6 3 10 4 2" xfId="9488"/>
    <cellStyle name="Финансовый 6 3 10 4 2 2" xfId="28596"/>
    <cellStyle name="Финансовый 6 3 10 4 2 3" xfId="37792"/>
    <cellStyle name="Финансовый 6 3 10 4 2 4" xfId="46720"/>
    <cellStyle name="Финансовый 6 3 10 4 2 5" xfId="55640"/>
    <cellStyle name="Финансовый 6 3 10 4 3" xfId="11950"/>
    <cellStyle name="Финансовый 6 3 10 4 4" xfId="15809"/>
    <cellStyle name="Финансовый 6 3 10 4 5" xfId="19669"/>
    <cellStyle name="Финансовый 6 3 10 4 6" xfId="24731"/>
    <cellStyle name="Финансовый 6 3 10 4 7" xfId="33932"/>
    <cellStyle name="Финансовый 6 3 10 4 8" xfId="42860"/>
    <cellStyle name="Финансовый 6 3 10 4 9" xfId="51780"/>
    <cellStyle name="Финансовый 6 3 10 5" xfId="9489"/>
    <cellStyle name="Финансовый 6 3 10 5 2" xfId="9490"/>
    <cellStyle name="Финансовый 6 3 10 5 2 2" xfId="27265"/>
    <cellStyle name="Финансовый 6 3 10 5 2 3" xfId="36461"/>
    <cellStyle name="Финансовый 6 3 10 5 2 4" xfId="45389"/>
    <cellStyle name="Финансовый 6 3 10 5 2 5" xfId="54309"/>
    <cellStyle name="Финансовый 6 3 10 5 3" xfId="14478"/>
    <cellStyle name="Финансовый 6 3 10 5 4" xfId="18338"/>
    <cellStyle name="Финансовый 6 3 10 5 5" xfId="23400"/>
    <cellStyle name="Финансовый 6 3 10 5 6" xfId="32604"/>
    <cellStyle name="Финансовый 6 3 10 5 7" xfId="41529"/>
    <cellStyle name="Финансовый 6 3 10 5 8" xfId="50449"/>
    <cellStyle name="Финансовый 6 3 10 6" xfId="9491"/>
    <cellStyle name="Финансовый 6 3 10 6 2" xfId="29792"/>
    <cellStyle name="Финансовый 6 3 10 6 3" xfId="38988"/>
    <cellStyle name="Финансовый 6 3 10 6 4" xfId="47916"/>
    <cellStyle name="Финансовый 6 3 10 6 5" xfId="56836"/>
    <cellStyle name="Финансовый 6 3 10 7" xfId="9492"/>
    <cellStyle name="Финансовый 6 3 10 7 2" xfId="25931"/>
    <cellStyle name="Финансовый 6 3 10 7 3" xfId="35128"/>
    <cellStyle name="Финансовый 6 3 10 7 4" xfId="44056"/>
    <cellStyle name="Финансовый 6 3 10 7 5" xfId="52976"/>
    <cellStyle name="Финансовый 6 3 10 8" xfId="13146"/>
    <cellStyle name="Финансовый 6 3 10 9" xfId="17005"/>
    <cellStyle name="Финансовый 6 3 11" xfId="9493"/>
    <cellStyle name="Финансовый 6 3 11 10" xfId="20866"/>
    <cellStyle name="Финансовый 6 3 11 11" xfId="10572"/>
    <cellStyle name="Финансовый 6 3 11 12" xfId="22067"/>
    <cellStyle name="Финансовый 6 3 11 13" xfId="32172"/>
    <cellStyle name="Финансовый 6 3 11 14" xfId="40197"/>
    <cellStyle name="Финансовый 6 3 11 15" xfId="49117"/>
    <cellStyle name="Финансовый 6 3 11 2" xfId="9494"/>
    <cellStyle name="Финансовый 6 3 11 2 10" xfId="10871"/>
    <cellStyle name="Финансовый 6 3 11 2 11" xfId="22366"/>
    <cellStyle name="Финансовый 6 3 11 2 12" xfId="32173"/>
    <cellStyle name="Финансовый 6 3 11 2 13" xfId="40496"/>
    <cellStyle name="Финансовый 6 3 11 2 14" xfId="49416"/>
    <cellStyle name="Финансовый 6 3 11 2 2" xfId="9495"/>
    <cellStyle name="Финансовый 6 3 11 2 2 10" xfId="22966"/>
    <cellStyle name="Финансовый 6 3 11 2 2 11" xfId="32174"/>
    <cellStyle name="Финансовый 6 3 11 2 2 12" xfId="41095"/>
    <cellStyle name="Финансовый 6 3 11 2 2 13" xfId="50015"/>
    <cellStyle name="Финансовый 6 3 11 2 2 2" xfId="9496"/>
    <cellStyle name="Финансовый 6 3 11 2 2 2 2" xfId="9497"/>
    <cellStyle name="Финансовый 6 3 11 2 2 2 2 2" xfId="29494"/>
    <cellStyle name="Финансовый 6 3 11 2 2 2 2 3" xfId="38690"/>
    <cellStyle name="Финансовый 6 3 11 2 2 2 2 4" xfId="47618"/>
    <cellStyle name="Финансовый 6 3 11 2 2 2 2 5" xfId="56538"/>
    <cellStyle name="Финансовый 6 3 11 2 2 2 3" xfId="12848"/>
    <cellStyle name="Финансовый 6 3 11 2 2 2 4" xfId="16707"/>
    <cellStyle name="Финансовый 6 3 11 2 2 2 5" xfId="20567"/>
    <cellStyle name="Финансовый 6 3 11 2 2 2 6" xfId="25629"/>
    <cellStyle name="Финансовый 6 3 11 2 2 2 7" xfId="34830"/>
    <cellStyle name="Финансовый 6 3 11 2 2 2 8" xfId="43758"/>
    <cellStyle name="Финансовый 6 3 11 2 2 2 9" xfId="52678"/>
    <cellStyle name="Финансовый 6 3 11 2 2 3" xfId="9498"/>
    <cellStyle name="Финансовый 6 3 11 2 2 3 2" xfId="9499"/>
    <cellStyle name="Финансовый 6 3 11 2 2 3 2 2" xfId="28163"/>
    <cellStyle name="Финансовый 6 3 11 2 2 3 2 3" xfId="37359"/>
    <cellStyle name="Финансовый 6 3 11 2 2 3 2 4" xfId="46287"/>
    <cellStyle name="Финансовый 6 3 11 2 2 3 2 5" xfId="55207"/>
    <cellStyle name="Финансовый 6 3 11 2 2 3 3" xfId="15376"/>
    <cellStyle name="Финансовый 6 3 11 2 2 3 4" xfId="19236"/>
    <cellStyle name="Финансовый 6 3 11 2 2 3 5" xfId="24298"/>
    <cellStyle name="Финансовый 6 3 11 2 2 3 6" xfId="33501"/>
    <cellStyle name="Финансовый 6 3 11 2 2 3 7" xfId="42427"/>
    <cellStyle name="Финансовый 6 3 11 2 2 3 8" xfId="51347"/>
    <cellStyle name="Финансовый 6 3 11 2 2 4" xfId="9500"/>
    <cellStyle name="Финансовый 6 3 11 2 2 4 2" xfId="30691"/>
    <cellStyle name="Финансовый 6 3 11 2 2 4 3" xfId="39887"/>
    <cellStyle name="Финансовый 6 3 11 2 2 4 4" xfId="48815"/>
    <cellStyle name="Финансовый 6 3 11 2 2 4 5" xfId="57735"/>
    <cellStyle name="Финансовый 6 3 11 2 2 5" xfId="9501"/>
    <cellStyle name="Финансовый 6 3 11 2 2 5 2" xfId="26830"/>
    <cellStyle name="Финансовый 6 3 11 2 2 5 3" xfId="36027"/>
    <cellStyle name="Финансовый 6 3 11 2 2 5 4" xfId="44955"/>
    <cellStyle name="Финансовый 6 3 11 2 2 5 5" xfId="53875"/>
    <cellStyle name="Финансовый 6 3 11 2 2 6" xfId="14045"/>
    <cellStyle name="Финансовый 6 3 11 2 2 7" xfId="17904"/>
    <cellStyle name="Финансовый 6 3 11 2 2 8" xfId="21764"/>
    <cellStyle name="Финансовый 6 3 11 2 2 9" xfId="11392"/>
    <cellStyle name="Финансовый 6 3 11 2 3" xfId="9502"/>
    <cellStyle name="Финансовый 6 3 11 2 3 2" xfId="9503"/>
    <cellStyle name="Финансовый 6 3 11 2 3 2 2" xfId="28896"/>
    <cellStyle name="Финансовый 6 3 11 2 3 2 3" xfId="38092"/>
    <cellStyle name="Финансовый 6 3 11 2 3 2 4" xfId="47020"/>
    <cellStyle name="Финансовый 6 3 11 2 3 2 5" xfId="55940"/>
    <cellStyle name="Финансовый 6 3 11 2 3 3" xfId="12250"/>
    <cellStyle name="Финансовый 6 3 11 2 3 4" xfId="16109"/>
    <cellStyle name="Финансовый 6 3 11 2 3 5" xfId="19969"/>
    <cellStyle name="Финансовый 6 3 11 2 3 6" xfId="25031"/>
    <cellStyle name="Финансовый 6 3 11 2 3 7" xfId="34232"/>
    <cellStyle name="Финансовый 6 3 11 2 3 8" xfId="43160"/>
    <cellStyle name="Финансовый 6 3 11 2 3 9" xfId="52080"/>
    <cellStyle name="Финансовый 6 3 11 2 4" xfId="9504"/>
    <cellStyle name="Финансовый 6 3 11 2 4 2" xfId="9505"/>
    <cellStyle name="Финансовый 6 3 11 2 4 2 2" xfId="27565"/>
    <cellStyle name="Финансовый 6 3 11 2 4 2 3" xfId="36761"/>
    <cellStyle name="Финансовый 6 3 11 2 4 2 4" xfId="45689"/>
    <cellStyle name="Финансовый 6 3 11 2 4 2 5" xfId="54609"/>
    <cellStyle name="Финансовый 6 3 11 2 4 3" xfId="14778"/>
    <cellStyle name="Финансовый 6 3 11 2 4 4" xfId="18638"/>
    <cellStyle name="Финансовый 6 3 11 2 4 5" xfId="23700"/>
    <cellStyle name="Финансовый 6 3 11 2 4 6" xfId="32904"/>
    <cellStyle name="Финансовый 6 3 11 2 4 7" xfId="41829"/>
    <cellStyle name="Финансовый 6 3 11 2 4 8" xfId="50749"/>
    <cellStyle name="Финансовый 6 3 11 2 5" xfId="9506"/>
    <cellStyle name="Финансовый 6 3 11 2 5 2" xfId="30092"/>
    <cellStyle name="Финансовый 6 3 11 2 5 3" xfId="39288"/>
    <cellStyle name="Финансовый 6 3 11 2 5 4" xfId="48216"/>
    <cellStyle name="Финансовый 6 3 11 2 5 5" xfId="57136"/>
    <cellStyle name="Финансовый 6 3 11 2 6" xfId="9507"/>
    <cellStyle name="Финансовый 6 3 11 2 6 2" xfId="26231"/>
    <cellStyle name="Финансовый 6 3 11 2 6 3" xfId="35428"/>
    <cellStyle name="Финансовый 6 3 11 2 6 4" xfId="44356"/>
    <cellStyle name="Финансовый 6 3 11 2 6 5" xfId="53276"/>
    <cellStyle name="Финансовый 6 3 11 2 7" xfId="13446"/>
    <cellStyle name="Финансовый 6 3 11 2 8" xfId="17305"/>
    <cellStyle name="Финансовый 6 3 11 2 9" xfId="21165"/>
    <cellStyle name="Финансовый 6 3 11 3" xfId="9508"/>
    <cellStyle name="Финансовый 6 3 11 3 10" xfId="22667"/>
    <cellStyle name="Финансовый 6 3 11 3 11" xfId="32175"/>
    <cellStyle name="Финансовый 6 3 11 3 12" xfId="40796"/>
    <cellStyle name="Финансовый 6 3 11 3 13" xfId="49716"/>
    <cellStyle name="Финансовый 6 3 11 3 2" xfId="9509"/>
    <cellStyle name="Финансовый 6 3 11 3 2 2" xfId="9510"/>
    <cellStyle name="Финансовый 6 3 11 3 2 2 2" xfId="29195"/>
    <cellStyle name="Финансовый 6 3 11 3 2 2 3" xfId="38391"/>
    <cellStyle name="Финансовый 6 3 11 3 2 2 4" xfId="47319"/>
    <cellStyle name="Финансовый 6 3 11 3 2 2 5" xfId="56239"/>
    <cellStyle name="Финансовый 6 3 11 3 2 3" xfId="12549"/>
    <cellStyle name="Финансовый 6 3 11 3 2 4" xfId="16408"/>
    <cellStyle name="Финансовый 6 3 11 3 2 5" xfId="20268"/>
    <cellStyle name="Финансовый 6 3 11 3 2 6" xfId="25330"/>
    <cellStyle name="Финансовый 6 3 11 3 2 7" xfId="34531"/>
    <cellStyle name="Финансовый 6 3 11 3 2 8" xfId="43459"/>
    <cellStyle name="Финансовый 6 3 11 3 2 9" xfId="52379"/>
    <cellStyle name="Финансовый 6 3 11 3 3" xfId="9511"/>
    <cellStyle name="Финансовый 6 3 11 3 3 2" xfId="9512"/>
    <cellStyle name="Финансовый 6 3 11 3 3 2 2" xfId="27864"/>
    <cellStyle name="Финансовый 6 3 11 3 3 2 3" xfId="37060"/>
    <cellStyle name="Финансовый 6 3 11 3 3 2 4" xfId="45988"/>
    <cellStyle name="Финансовый 6 3 11 3 3 2 5" xfId="54908"/>
    <cellStyle name="Финансовый 6 3 11 3 3 3" xfId="15077"/>
    <cellStyle name="Финансовый 6 3 11 3 3 4" xfId="18937"/>
    <cellStyle name="Финансовый 6 3 11 3 3 5" xfId="23999"/>
    <cellStyle name="Финансовый 6 3 11 3 3 6" xfId="33202"/>
    <cellStyle name="Финансовый 6 3 11 3 3 7" xfId="42128"/>
    <cellStyle name="Финансовый 6 3 11 3 3 8" xfId="51048"/>
    <cellStyle name="Финансовый 6 3 11 3 4" xfId="9513"/>
    <cellStyle name="Финансовый 6 3 11 3 4 2" xfId="30392"/>
    <cellStyle name="Финансовый 6 3 11 3 4 3" xfId="39588"/>
    <cellStyle name="Финансовый 6 3 11 3 4 4" xfId="48516"/>
    <cellStyle name="Финансовый 6 3 11 3 4 5" xfId="57436"/>
    <cellStyle name="Финансовый 6 3 11 3 5" xfId="9514"/>
    <cellStyle name="Финансовый 6 3 11 3 5 2" xfId="26531"/>
    <cellStyle name="Финансовый 6 3 11 3 5 3" xfId="35728"/>
    <cellStyle name="Финансовый 6 3 11 3 5 4" xfId="44656"/>
    <cellStyle name="Финансовый 6 3 11 3 5 5" xfId="53576"/>
    <cellStyle name="Финансовый 6 3 11 3 6" xfId="13746"/>
    <cellStyle name="Финансовый 6 3 11 3 7" xfId="17605"/>
    <cellStyle name="Финансовый 6 3 11 3 8" xfId="21465"/>
    <cellStyle name="Финансовый 6 3 11 3 9" xfId="11099"/>
    <cellStyle name="Финансовый 6 3 11 4" xfId="9515"/>
    <cellStyle name="Финансовый 6 3 11 4 2" xfId="9516"/>
    <cellStyle name="Финансовый 6 3 11 4 2 2" xfId="28597"/>
    <cellStyle name="Финансовый 6 3 11 4 2 3" xfId="37793"/>
    <cellStyle name="Финансовый 6 3 11 4 2 4" xfId="46721"/>
    <cellStyle name="Финансовый 6 3 11 4 2 5" xfId="55641"/>
    <cellStyle name="Финансовый 6 3 11 4 3" xfId="11951"/>
    <cellStyle name="Финансовый 6 3 11 4 4" xfId="15810"/>
    <cellStyle name="Финансовый 6 3 11 4 5" xfId="19670"/>
    <cellStyle name="Финансовый 6 3 11 4 6" xfId="24732"/>
    <cellStyle name="Финансовый 6 3 11 4 7" xfId="33933"/>
    <cellStyle name="Финансовый 6 3 11 4 8" xfId="42861"/>
    <cellStyle name="Финансовый 6 3 11 4 9" xfId="51781"/>
    <cellStyle name="Финансовый 6 3 11 5" xfId="9517"/>
    <cellStyle name="Финансовый 6 3 11 5 2" xfId="9518"/>
    <cellStyle name="Финансовый 6 3 11 5 2 2" xfId="27266"/>
    <cellStyle name="Финансовый 6 3 11 5 2 3" xfId="36462"/>
    <cellStyle name="Финансовый 6 3 11 5 2 4" xfId="45390"/>
    <cellStyle name="Финансовый 6 3 11 5 2 5" xfId="54310"/>
    <cellStyle name="Финансовый 6 3 11 5 3" xfId="14479"/>
    <cellStyle name="Финансовый 6 3 11 5 4" xfId="18339"/>
    <cellStyle name="Финансовый 6 3 11 5 5" xfId="23401"/>
    <cellStyle name="Финансовый 6 3 11 5 6" xfId="32605"/>
    <cellStyle name="Финансовый 6 3 11 5 7" xfId="41530"/>
    <cellStyle name="Финансовый 6 3 11 5 8" xfId="50450"/>
    <cellStyle name="Финансовый 6 3 11 6" xfId="9519"/>
    <cellStyle name="Финансовый 6 3 11 6 2" xfId="29793"/>
    <cellStyle name="Финансовый 6 3 11 6 3" xfId="38989"/>
    <cellStyle name="Финансовый 6 3 11 6 4" xfId="47917"/>
    <cellStyle name="Финансовый 6 3 11 6 5" xfId="56837"/>
    <cellStyle name="Финансовый 6 3 11 7" xfId="9520"/>
    <cellStyle name="Финансовый 6 3 11 7 2" xfId="25932"/>
    <cellStyle name="Финансовый 6 3 11 7 3" xfId="35129"/>
    <cellStyle name="Финансовый 6 3 11 7 4" xfId="44057"/>
    <cellStyle name="Финансовый 6 3 11 7 5" xfId="52977"/>
    <cellStyle name="Финансовый 6 3 11 8" xfId="13147"/>
    <cellStyle name="Финансовый 6 3 11 9" xfId="17006"/>
    <cellStyle name="Финансовый 6 3 12" xfId="9521"/>
    <cellStyle name="Финансовый 6 3 12 10" xfId="20895"/>
    <cellStyle name="Финансовый 6 3 12 11" xfId="10601"/>
    <cellStyle name="Финансовый 6 3 12 12" xfId="22096"/>
    <cellStyle name="Финансовый 6 3 12 13" xfId="32176"/>
    <cellStyle name="Финансовый 6 3 12 14" xfId="40226"/>
    <cellStyle name="Финансовый 6 3 12 15" xfId="49146"/>
    <cellStyle name="Финансовый 6 3 12 2" xfId="9522"/>
    <cellStyle name="Финансовый 6 3 12 2 10" xfId="10900"/>
    <cellStyle name="Финансовый 6 3 12 2 11" xfId="22396"/>
    <cellStyle name="Финансовый 6 3 12 2 12" xfId="32177"/>
    <cellStyle name="Финансовый 6 3 12 2 13" xfId="40525"/>
    <cellStyle name="Финансовый 6 3 12 2 14" xfId="49445"/>
    <cellStyle name="Финансовый 6 3 12 2 2" xfId="9523"/>
    <cellStyle name="Финансовый 6 3 12 2 2 10" xfId="22995"/>
    <cellStyle name="Финансовый 6 3 12 2 2 11" xfId="32178"/>
    <cellStyle name="Финансовый 6 3 12 2 2 12" xfId="41124"/>
    <cellStyle name="Финансовый 6 3 12 2 2 13" xfId="50044"/>
    <cellStyle name="Финансовый 6 3 12 2 2 2" xfId="9524"/>
    <cellStyle name="Финансовый 6 3 12 2 2 2 2" xfId="9525"/>
    <cellStyle name="Финансовый 6 3 12 2 2 2 2 2" xfId="29523"/>
    <cellStyle name="Финансовый 6 3 12 2 2 2 2 3" xfId="38719"/>
    <cellStyle name="Финансовый 6 3 12 2 2 2 2 4" xfId="47647"/>
    <cellStyle name="Финансовый 6 3 12 2 2 2 2 5" xfId="56567"/>
    <cellStyle name="Финансовый 6 3 12 2 2 2 3" xfId="12877"/>
    <cellStyle name="Финансовый 6 3 12 2 2 2 4" xfId="16736"/>
    <cellStyle name="Финансовый 6 3 12 2 2 2 5" xfId="20596"/>
    <cellStyle name="Финансовый 6 3 12 2 2 2 6" xfId="25658"/>
    <cellStyle name="Финансовый 6 3 12 2 2 2 7" xfId="34859"/>
    <cellStyle name="Финансовый 6 3 12 2 2 2 8" xfId="43787"/>
    <cellStyle name="Финансовый 6 3 12 2 2 2 9" xfId="52707"/>
    <cellStyle name="Финансовый 6 3 12 2 2 3" xfId="9526"/>
    <cellStyle name="Финансовый 6 3 12 2 2 3 2" xfId="9527"/>
    <cellStyle name="Финансовый 6 3 12 2 2 3 2 2" xfId="28192"/>
    <cellStyle name="Финансовый 6 3 12 2 2 3 2 3" xfId="37388"/>
    <cellStyle name="Финансовый 6 3 12 2 2 3 2 4" xfId="46316"/>
    <cellStyle name="Финансовый 6 3 12 2 2 3 2 5" xfId="55236"/>
    <cellStyle name="Финансовый 6 3 12 2 2 3 3" xfId="15405"/>
    <cellStyle name="Финансовый 6 3 12 2 2 3 4" xfId="19265"/>
    <cellStyle name="Финансовый 6 3 12 2 2 3 5" xfId="24327"/>
    <cellStyle name="Финансовый 6 3 12 2 2 3 6" xfId="33530"/>
    <cellStyle name="Финансовый 6 3 12 2 2 3 7" xfId="42456"/>
    <cellStyle name="Финансовый 6 3 12 2 2 3 8" xfId="51376"/>
    <cellStyle name="Финансовый 6 3 12 2 2 4" xfId="9528"/>
    <cellStyle name="Финансовый 6 3 12 2 2 4 2" xfId="30720"/>
    <cellStyle name="Финансовый 6 3 12 2 2 4 3" xfId="39916"/>
    <cellStyle name="Финансовый 6 3 12 2 2 4 4" xfId="48844"/>
    <cellStyle name="Финансовый 6 3 12 2 2 4 5" xfId="57764"/>
    <cellStyle name="Финансовый 6 3 12 2 2 5" xfId="9529"/>
    <cellStyle name="Финансовый 6 3 12 2 2 5 2" xfId="26859"/>
    <cellStyle name="Финансовый 6 3 12 2 2 5 3" xfId="36056"/>
    <cellStyle name="Финансовый 6 3 12 2 2 5 4" xfId="44984"/>
    <cellStyle name="Финансовый 6 3 12 2 2 5 5" xfId="53904"/>
    <cellStyle name="Финансовый 6 3 12 2 2 6" xfId="14074"/>
    <cellStyle name="Финансовый 6 3 12 2 2 7" xfId="17933"/>
    <cellStyle name="Финансовый 6 3 12 2 2 8" xfId="21793"/>
    <cellStyle name="Финансовый 6 3 12 2 2 9" xfId="11421"/>
    <cellStyle name="Финансовый 6 3 12 2 3" xfId="9530"/>
    <cellStyle name="Финансовый 6 3 12 2 3 2" xfId="9531"/>
    <cellStyle name="Финансовый 6 3 12 2 3 2 2" xfId="28925"/>
    <cellStyle name="Финансовый 6 3 12 2 3 2 3" xfId="38121"/>
    <cellStyle name="Финансовый 6 3 12 2 3 2 4" xfId="47049"/>
    <cellStyle name="Финансовый 6 3 12 2 3 2 5" xfId="55969"/>
    <cellStyle name="Финансовый 6 3 12 2 3 3" xfId="12279"/>
    <cellStyle name="Финансовый 6 3 12 2 3 4" xfId="16138"/>
    <cellStyle name="Финансовый 6 3 12 2 3 5" xfId="19998"/>
    <cellStyle name="Финансовый 6 3 12 2 3 6" xfId="25060"/>
    <cellStyle name="Финансовый 6 3 12 2 3 7" xfId="34261"/>
    <cellStyle name="Финансовый 6 3 12 2 3 8" xfId="43189"/>
    <cellStyle name="Финансовый 6 3 12 2 3 9" xfId="52109"/>
    <cellStyle name="Финансовый 6 3 12 2 4" xfId="9532"/>
    <cellStyle name="Финансовый 6 3 12 2 4 2" xfId="9533"/>
    <cellStyle name="Финансовый 6 3 12 2 4 2 2" xfId="27594"/>
    <cellStyle name="Финансовый 6 3 12 2 4 2 3" xfId="36790"/>
    <cellStyle name="Финансовый 6 3 12 2 4 2 4" xfId="45718"/>
    <cellStyle name="Финансовый 6 3 12 2 4 2 5" xfId="54638"/>
    <cellStyle name="Финансовый 6 3 12 2 4 3" xfId="14807"/>
    <cellStyle name="Финансовый 6 3 12 2 4 4" xfId="18667"/>
    <cellStyle name="Финансовый 6 3 12 2 4 5" xfId="23729"/>
    <cellStyle name="Финансовый 6 3 12 2 4 6" xfId="32933"/>
    <cellStyle name="Финансовый 6 3 12 2 4 7" xfId="41858"/>
    <cellStyle name="Финансовый 6 3 12 2 4 8" xfId="50778"/>
    <cellStyle name="Финансовый 6 3 12 2 5" xfId="9534"/>
    <cellStyle name="Финансовый 6 3 12 2 5 2" xfId="30121"/>
    <cellStyle name="Финансовый 6 3 12 2 5 3" xfId="39317"/>
    <cellStyle name="Финансовый 6 3 12 2 5 4" xfId="48245"/>
    <cellStyle name="Финансовый 6 3 12 2 5 5" xfId="57165"/>
    <cellStyle name="Финансовый 6 3 12 2 6" xfId="9535"/>
    <cellStyle name="Финансовый 6 3 12 2 6 2" xfId="26260"/>
    <cellStyle name="Финансовый 6 3 12 2 6 3" xfId="35457"/>
    <cellStyle name="Финансовый 6 3 12 2 6 4" xfId="44385"/>
    <cellStyle name="Финансовый 6 3 12 2 6 5" xfId="53305"/>
    <cellStyle name="Финансовый 6 3 12 2 7" xfId="13475"/>
    <cellStyle name="Финансовый 6 3 12 2 8" xfId="17334"/>
    <cellStyle name="Финансовый 6 3 12 2 9" xfId="21194"/>
    <cellStyle name="Финансовый 6 3 12 3" xfId="9536"/>
    <cellStyle name="Финансовый 6 3 12 3 10" xfId="22696"/>
    <cellStyle name="Финансовый 6 3 12 3 11" xfId="32179"/>
    <cellStyle name="Финансовый 6 3 12 3 12" xfId="40825"/>
    <cellStyle name="Финансовый 6 3 12 3 13" xfId="49745"/>
    <cellStyle name="Финансовый 6 3 12 3 2" xfId="9537"/>
    <cellStyle name="Финансовый 6 3 12 3 2 2" xfId="9538"/>
    <cellStyle name="Финансовый 6 3 12 3 2 2 2" xfId="29224"/>
    <cellStyle name="Финансовый 6 3 12 3 2 2 3" xfId="38420"/>
    <cellStyle name="Финансовый 6 3 12 3 2 2 4" xfId="47348"/>
    <cellStyle name="Финансовый 6 3 12 3 2 2 5" xfId="56268"/>
    <cellStyle name="Финансовый 6 3 12 3 2 3" xfId="12578"/>
    <cellStyle name="Финансовый 6 3 12 3 2 4" xfId="16437"/>
    <cellStyle name="Финансовый 6 3 12 3 2 5" xfId="20297"/>
    <cellStyle name="Финансовый 6 3 12 3 2 6" xfId="25359"/>
    <cellStyle name="Финансовый 6 3 12 3 2 7" xfId="34560"/>
    <cellStyle name="Финансовый 6 3 12 3 2 8" xfId="43488"/>
    <cellStyle name="Финансовый 6 3 12 3 2 9" xfId="52408"/>
    <cellStyle name="Финансовый 6 3 12 3 3" xfId="9539"/>
    <cellStyle name="Финансовый 6 3 12 3 3 2" xfId="9540"/>
    <cellStyle name="Финансовый 6 3 12 3 3 2 2" xfId="27893"/>
    <cellStyle name="Финансовый 6 3 12 3 3 2 3" xfId="37089"/>
    <cellStyle name="Финансовый 6 3 12 3 3 2 4" xfId="46017"/>
    <cellStyle name="Финансовый 6 3 12 3 3 2 5" xfId="54937"/>
    <cellStyle name="Финансовый 6 3 12 3 3 3" xfId="15106"/>
    <cellStyle name="Финансовый 6 3 12 3 3 4" xfId="18966"/>
    <cellStyle name="Финансовый 6 3 12 3 3 5" xfId="24028"/>
    <cellStyle name="Финансовый 6 3 12 3 3 6" xfId="33231"/>
    <cellStyle name="Финансовый 6 3 12 3 3 7" xfId="42157"/>
    <cellStyle name="Финансовый 6 3 12 3 3 8" xfId="51077"/>
    <cellStyle name="Финансовый 6 3 12 3 4" xfId="9541"/>
    <cellStyle name="Финансовый 6 3 12 3 4 2" xfId="30421"/>
    <cellStyle name="Финансовый 6 3 12 3 4 3" xfId="39617"/>
    <cellStyle name="Финансовый 6 3 12 3 4 4" xfId="48545"/>
    <cellStyle name="Финансовый 6 3 12 3 4 5" xfId="57465"/>
    <cellStyle name="Финансовый 6 3 12 3 5" xfId="9542"/>
    <cellStyle name="Финансовый 6 3 12 3 5 2" xfId="26560"/>
    <cellStyle name="Финансовый 6 3 12 3 5 3" xfId="35757"/>
    <cellStyle name="Финансовый 6 3 12 3 5 4" xfId="44685"/>
    <cellStyle name="Финансовый 6 3 12 3 5 5" xfId="53605"/>
    <cellStyle name="Финансовый 6 3 12 3 6" xfId="13775"/>
    <cellStyle name="Финансовый 6 3 12 3 7" xfId="17634"/>
    <cellStyle name="Финансовый 6 3 12 3 8" xfId="21494"/>
    <cellStyle name="Финансовый 6 3 12 3 9" xfId="11122"/>
    <cellStyle name="Финансовый 6 3 12 4" xfId="9543"/>
    <cellStyle name="Финансовый 6 3 12 4 2" xfId="9544"/>
    <cellStyle name="Финансовый 6 3 12 4 2 2" xfId="28626"/>
    <cellStyle name="Финансовый 6 3 12 4 2 3" xfId="37822"/>
    <cellStyle name="Финансовый 6 3 12 4 2 4" xfId="46750"/>
    <cellStyle name="Финансовый 6 3 12 4 2 5" xfId="55670"/>
    <cellStyle name="Финансовый 6 3 12 4 3" xfId="11980"/>
    <cellStyle name="Финансовый 6 3 12 4 4" xfId="15839"/>
    <cellStyle name="Финансовый 6 3 12 4 5" xfId="19699"/>
    <cellStyle name="Финансовый 6 3 12 4 6" xfId="24761"/>
    <cellStyle name="Финансовый 6 3 12 4 7" xfId="33962"/>
    <cellStyle name="Финансовый 6 3 12 4 8" xfId="42890"/>
    <cellStyle name="Финансовый 6 3 12 4 9" xfId="51810"/>
    <cellStyle name="Финансовый 6 3 12 5" xfId="9545"/>
    <cellStyle name="Финансовый 6 3 12 5 2" xfId="9546"/>
    <cellStyle name="Финансовый 6 3 12 5 2 2" xfId="27295"/>
    <cellStyle name="Финансовый 6 3 12 5 2 3" xfId="36491"/>
    <cellStyle name="Финансовый 6 3 12 5 2 4" xfId="45419"/>
    <cellStyle name="Финансовый 6 3 12 5 2 5" xfId="54339"/>
    <cellStyle name="Финансовый 6 3 12 5 3" xfId="14508"/>
    <cellStyle name="Финансовый 6 3 12 5 4" xfId="18368"/>
    <cellStyle name="Финансовый 6 3 12 5 5" xfId="23430"/>
    <cellStyle name="Финансовый 6 3 12 5 6" xfId="32634"/>
    <cellStyle name="Финансовый 6 3 12 5 7" xfId="41559"/>
    <cellStyle name="Финансовый 6 3 12 5 8" xfId="50479"/>
    <cellStyle name="Финансовый 6 3 12 6" xfId="9547"/>
    <cellStyle name="Финансовый 6 3 12 6 2" xfId="29822"/>
    <cellStyle name="Финансовый 6 3 12 6 3" xfId="39018"/>
    <cellStyle name="Финансовый 6 3 12 6 4" xfId="47946"/>
    <cellStyle name="Финансовый 6 3 12 6 5" xfId="56866"/>
    <cellStyle name="Финансовый 6 3 12 7" xfId="9548"/>
    <cellStyle name="Финансовый 6 3 12 7 2" xfId="25961"/>
    <cellStyle name="Финансовый 6 3 12 7 3" xfId="35158"/>
    <cellStyle name="Финансовый 6 3 12 7 4" xfId="44086"/>
    <cellStyle name="Финансовый 6 3 12 7 5" xfId="53006"/>
    <cellStyle name="Финансовый 6 3 12 8" xfId="13176"/>
    <cellStyle name="Финансовый 6 3 12 9" xfId="17035"/>
    <cellStyle name="Финансовый 6 3 13" xfId="9549"/>
    <cellStyle name="Финансовый 6 3 13 10" xfId="10645"/>
    <cellStyle name="Финансовый 6 3 13 11" xfId="22140"/>
    <cellStyle name="Финансовый 6 3 13 12" xfId="32180"/>
    <cellStyle name="Финансовый 6 3 13 13" xfId="40270"/>
    <cellStyle name="Финансовый 6 3 13 14" xfId="49190"/>
    <cellStyle name="Финансовый 6 3 13 2" xfId="9550"/>
    <cellStyle name="Финансовый 6 3 13 2 10" xfId="22740"/>
    <cellStyle name="Финансовый 6 3 13 2 11" xfId="32181"/>
    <cellStyle name="Финансовый 6 3 13 2 12" xfId="40869"/>
    <cellStyle name="Финансовый 6 3 13 2 13" xfId="49789"/>
    <cellStyle name="Финансовый 6 3 13 2 2" xfId="9551"/>
    <cellStyle name="Финансовый 6 3 13 2 2 2" xfId="9552"/>
    <cellStyle name="Финансовый 6 3 13 2 2 2 2" xfId="29268"/>
    <cellStyle name="Финансовый 6 3 13 2 2 2 3" xfId="38464"/>
    <cellStyle name="Финансовый 6 3 13 2 2 2 4" xfId="47392"/>
    <cellStyle name="Финансовый 6 3 13 2 2 2 5" xfId="56312"/>
    <cellStyle name="Финансовый 6 3 13 2 2 3" xfId="12622"/>
    <cellStyle name="Финансовый 6 3 13 2 2 4" xfId="16481"/>
    <cellStyle name="Финансовый 6 3 13 2 2 5" xfId="20341"/>
    <cellStyle name="Финансовый 6 3 13 2 2 6" xfId="25403"/>
    <cellStyle name="Финансовый 6 3 13 2 2 7" xfId="34604"/>
    <cellStyle name="Финансовый 6 3 13 2 2 8" xfId="43532"/>
    <cellStyle name="Финансовый 6 3 13 2 2 9" xfId="52452"/>
    <cellStyle name="Финансовый 6 3 13 2 3" xfId="9553"/>
    <cellStyle name="Финансовый 6 3 13 2 3 2" xfId="9554"/>
    <cellStyle name="Финансовый 6 3 13 2 3 2 2" xfId="27937"/>
    <cellStyle name="Финансовый 6 3 13 2 3 2 3" xfId="37133"/>
    <cellStyle name="Финансовый 6 3 13 2 3 2 4" xfId="46061"/>
    <cellStyle name="Финансовый 6 3 13 2 3 2 5" xfId="54981"/>
    <cellStyle name="Финансовый 6 3 13 2 3 3" xfId="15150"/>
    <cellStyle name="Финансовый 6 3 13 2 3 4" xfId="19010"/>
    <cellStyle name="Финансовый 6 3 13 2 3 5" xfId="24072"/>
    <cellStyle name="Финансовый 6 3 13 2 3 6" xfId="33275"/>
    <cellStyle name="Финансовый 6 3 13 2 3 7" xfId="42201"/>
    <cellStyle name="Финансовый 6 3 13 2 3 8" xfId="51121"/>
    <cellStyle name="Финансовый 6 3 13 2 4" xfId="9555"/>
    <cellStyle name="Финансовый 6 3 13 2 4 2" xfId="30465"/>
    <cellStyle name="Финансовый 6 3 13 2 4 3" xfId="39661"/>
    <cellStyle name="Финансовый 6 3 13 2 4 4" xfId="48589"/>
    <cellStyle name="Финансовый 6 3 13 2 4 5" xfId="57509"/>
    <cellStyle name="Финансовый 6 3 13 2 5" xfId="9556"/>
    <cellStyle name="Финансовый 6 3 13 2 5 2" xfId="26604"/>
    <cellStyle name="Финансовый 6 3 13 2 5 3" xfId="35801"/>
    <cellStyle name="Финансовый 6 3 13 2 5 4" xfId="44729"/>
    <cellStyle name="Финансовый 6 3 13 2 5 5" xfId="53649"/>
    <cellStyle name="Финансовый 6 3 13 2 6" xfId="13819"/>
    <cellStyle name="Финансовый 6 3 13 2 7" xfId="17678"/>
    <cellStyle name="Финансовый 6 3 13 2 8" xfId="21538"/>
    <cellStyle name="Финансовый 6 3 13 2 9" xfId="11166"/>
    <cellStyle name="Финансовый 6 3 13 3" xfId="9557"/>
    <cellStyle name="Финансовый 6 3 13 3 2" xfId="9558"/>
    <cellStyle name="Финансовый 6 3 13 3 2 2" xfId="28670"/>
    <cellStyle name="Финансовый 6 3 13 3 2 3" xfId="37866"/>
    <cellStyle name="Финансовый 6 3 13 3 2 4" xfId="46794"/>
    <cellStyle name="Финансовый 6 3 13 3 2 5" xfId="55714"/>
    <cellStyle name="Финансовый 6 3 13 3 3" xfId="12024"/>
    <cellStyle name="Финансовый 6 3 13 3 4" xfId="15883"/>
    <cellStyle name="Финансовый 6 3 13 3 5" xfId="19743"/>
    <cellStyle name="Финансовый 6 3 13 3 6" xfId="24805"/>
    <cellStyle name="Финансовый 6 3 13 3 7" xfId="34006"/>
    <cellStyle name="Финансовый 6 3 13 3 8" xfId="42934"/>
    <cellStyle name="Финансовый 6 3 13 3 9" xfId="51854"/>
    <cellStyle name="Финансовый 6 3 13 4" xfId="9559"/>
    <cellStyle name="Финансовый 6 3 13 4 2" xfId="9560"/>
    <cellStyle name="Финансовый 6 3 13 4 2 2" xfId="27339"/>
    <cellStyle name="Финансовый 6 3 13 4 2 3" xfId="36535"/>
    <cellStyle name="Финансовый 6 3 13 4 2 4" xfId="45463"/>
    <cellStyle name="Финансовый 6 3 13 4 2 5" xfId="54383"/>
    <cellStyle name="Финансовый 6 3 13 4 3" xfId="14552"/>
    <cellStyle name="Финансовый 6 3 13 4 4" xfId="18412"/>
    <cellStyle name="Финансовый 6 3 13 4 5" xfId="23474"/>
    <cellStyle name="Финансовый 6 3 13 4 6" xfId="32678"/>
    <cellStyle name="Финансовый 6 3 13 4 7" xfId="41603"/>
    <cellStyle name="Финансовый 6 3 13 4 8" xfId="50523"/>
    <cellStyle name="Финансовый 6 3 13 5" xfId="9561"/>
    <cellStyle name="Финансовый 6 3 13 5 2" xfId="29866"/>
    <cellStyle name="Финансовый 6 3 13 5 3" xfId="39062"/>
    <cellStyle name="Финансовый 6 3 13 5 4" xfId="47990"/>
    <cellStyle name="Финансовый 6 3 13 5 5" xfId="56910"/>
    <cellStyle name="Финансовый 6 3 13 6" xfId="9562"/>
    <cellStyle name="Финансовый 6 3 13 6 2" xfId="26005"/>
    <cellStyle name="Финансовый 6 3 13 6 3" xfId="35202"/>
    <cellStyle name="Финансовый 6 3 13 6 4" xfId="44130"/>
    <cellStyle name="Финансовый 6 3 13 6 5" xfId="53050"/>
    <cellStyle name="Финансовый 6 3 13 7" xfId="13220"/>
    <cellStyle name="Финансовый 6 3 13 8" xfId="17079"/>
    <cellStyle name="Финансовый 6 3 13 9" xfId="20939"/>
    <cellStyle name="Финансовый 6 3 14" xfId="9563"/>
    <cellStyle name="Финансовый 6 3 14 10" xfId="22441"/>
    <cellStyle name="Финансовый 6 3 14 11" xfId="32182"/>
    <cellStyle name="Финансовый 6 3 14 12" xfId="40570"/>
    <cellStyle name="Финансовый 6 3 14 13" xfId="49490"/>
    <cellStyle name="Финансовый 6 3 14 2" xfId="9564"/>
    <cellStyle name="Финансовый 6 3 14 2 2" xfId="9565"/>
    <cellStyle name="Финансовый 6 3 14 2 2 2" xfId="28371"/>
    <cellStyle name="Финансовый 6 3 14 2 2 3" xfId="37567"/>
    <cellStyle name="Финансовый 6 3 14 2 2 4" xfId="46495"/>
    <cellStyle name="Финансовый 6 3 14 2 2 5" xfId="55415"/>
    <cellStyle name="Финансовый 6 3 14 2 3" xfId="11725"/>
    <cellStyle name="Финансовый 6 3 14 2 4" xfId="15584"/>
    <cellStyle name="Финансовый 6 3 14 2 5" xfId="19444"/>
    <cellStyle name="Финансовый 6 3 14 2 6" xfId="24506"/>
    <cellStyle name="Финансовый 6 3 14 2 7" xfId="33708"/>
    <cellStyle name="Финансовый 6 3 14 2 8" xfId="42635"/>
    <cellStyle name="Финансовый 6 3 14 2 9" xfId="51555"/>
    <cellStyle name="Финансовый 6 3 14 3" xfId="9566"/>
    <cellStyle name="Финансовый 6 3 14 3 2" xfId="9567"/>
    <cellStyle name="Финансовый 6 3 14 3 2 2" xfId="27039"/>
    <cellStyle name="Финансовый 6 3 14 3 2 3" xfId="36236"/>
    <cellStyle name="Финансовый 6 3 14 3 2 4" xfId="45164"/>
    <cellStyle name="Финансовый 6 3 14 3 2 5" xfId="54084"/>
    <cellStyle name="Финансовый 6 3 14 3 3" xfId="14253"/>
    <cellStyle name="Финансовый 6 3 14 3 4" xfId="18113"/>
    <cellStyle name="Финансовый 6 3 14 3 5" xfId="23175"/>
    <cellStyle name="Финансовый 6 3 14 3 6" xfId="32281"/>
    <cellStyle name="Финансовый 6 3 14 3 7" xfId="41304"/>
    <cellStyle name="Финансовый 6 3 14 3 8" xfId="50224"/>
    <cellStyle name="Финансовый 6 3 14 4" xfId="9568"/>
    <cellStyle name="Финансовый 6 3 14 4 2" xfId="30166"/>
    <cellStyle name="Финансовый 6 3 14 4 3" xfId="39362"/>
    <cellStyle name="Финансовый 6 3 14 4 4" xfId="48290"/>
    <cellStyle name="Финансовый 6 3 14 4 5" xfId="57210"/>
    <cellStyle name="Финансовый 6 3 14 5" xfId="9569"/>
    <cellStyle name="Финансовый 6 3 14 5 2" xfId="26305"/>
    <cellStyle name="Финансовый 6 3 14 5 3" xfId="35502"/>
    <cellStyle name="Финансовый 6 3 14 5 4" xfId="44430"/>
    <cellStyle name="Финансовый 6 3 14 5 5" xfId="53350"/>
    <cellStyle name="Финансовый 6 3 14 6" xfId="13520"/>
    <cellStyle name="Финансовый 6 3 14 7" xfId="17379"/>
    <cellStyle name="Финансовый 6 3 14 8" xfId="21239"/>
    <cellStyle name="Финансовый 6 3 14 9" xfId="10337"/>
    <cellStyle name="Финансовый 6 3 15" xfId="9570"/>
    <cellStyle name="Финансовый 6 3 15 10" xfId="50822"/>
    <cellStyle name="Финансовый 6 3 15 2" xfId="9571"/>
    <cellStyle name="Финансовый 6 3 15 2 2" xfId="9572"/>
    <cellStyle name="Финансовый 6 3 15 2 2 2" xfId="28969"/>
    <cellStyle name="Финансовый 6 3 15 2 2 3" xfId="38165"/>
    <cellStyle name="Финансовый 6 3 15 2 2 4" xfId="47093"/>
    <cellStyle name="Финансовый 6 3 15 2 2 5" xfId="56013"/>
    <cellStyle name="Финансовый 6 3 15 2 3" xfId="12323"/>
    <cellStyle name="Финансовый 6 3 15 2 4" xfId="16182"/>
    <cellStyle name="Финансовый 6 3 15 2 5" xfId="20042"/>
    <cellStyle name="Финансовый 6 3 15 2 6" xfId="25104"/>
    <cellStyle name="Финансовый 6 3 15 2 7" xfId="34305"/>
    <cellStyle name="Финансовый 6 3 15 2 8" xfId="43233"/>
    <cellStyle name="Финансовый 6 3 15 2 9" xfId="52153"/>
    <cellStyle name="Финансовый 6 3 15 3" xfId="9573"/>
    <cellStyle name="Финансовый 6 3 15 3 2" xfId="27638"/>
    <cellStyle name="Финансовый 6 3 15 3 3" xfId="36834"/>
    <cellStyle name="Финансовый 6 3 15 3 4" xfId="45762"/>
    <cellStyle name="Финансовый 6 3 15 3 5" xfId="54682"/>
    <cellStyle name="Финансовый 6 3 15 4" xfId="11477"/>
    <cellStyle name="Финансовый 6 3 15 5" xfId="14851"/>
    <cellStyle name="Финансовый 6 3 15 6" xfId="18711"/>
    <cellStyle name="Финансовый 6 3 15 7" xfId="23773"/>
    <cellStyle name="Финансовый 6 3 15 8" xfId="32976"/>
    <cellStyle name="Финансовый 6 3 15 9" xfId="41902"/>
    <cellStyle name="Финансовый 6 3 16" xfId="9574"/>
    <cellStyle name="Финансовый 6 3 16 2" xfId="9575"/>
    <cellStyle name="Финансовый 6 3 16 2 2" xfId="28248"/>
    <cellStyle name="Финансовый 6 3 16 2 3" xfId="37444"/>
    <cellStyle name="Финансовый 6 3 16 2 4" xfId="46372"/>
    <cellStyle name="Финансовый 6 3 16 2 5" xfId="55292"/>
    <cellStyle name="Финансовый 6 3 16 3" xfId="11602"/>
    <cellStyle name="Финансовый 6 3 16 4" xfId="15461"/>
    <cellStyle name="Финансовый 6 3 16 5" xfId="19321"/>
    <cellStyle name="Финансовый 6 3 16 6" xfId="24383"/>
    <cellStyle name="Финансовый 6 3 16 7" xfId="33585"/>
    <cellStyle name="Финансовый 6 3 16 8" xfId="42512"/>
    <cellStyle name="Финансовый 6 3 16 9" xfId="51432"/>
    <cellStyle name="Финансовый 6 3 17" xfId="9576"/>
    <cellStyle name="Финансовый 6 3 17 2" xfId="9577"/>
    <cellStyle name="Финансовый 6 3 17 2 2" xfId="26916"/>
    <cellStyle name="Финансовый 6 3 17 2 3" xfId="36113"/>
    <cellStyle name="Финансовый 6 3 17 2 4" xfId="45041"/>
    <cellStyle name="Финансовый 6 3 17 2 5" xfId="53961"/>
    <cellStyle name="Финансовый 6 3 17 3" xfId="14130"/>
    <cellStyle name="Финансовый 6 3 17 4" xfId="17990"/>
    <cellStyle name="Финансовый 6 3 17 5" xfId="23052"/>
    <cellStyle name="Финансовый 6 3 17 6" xfId="32369"/>
    <cellStyle name="Финансовый 6 3 17 7" xfId="41181"/>
    <cellStyle name="Финансовый 6 3 17 8" xfId="50101"/>
    <cellStyle name="Финансовый 6 3 18" xfId="9578"/>
    <cellStyle name="Финансовый 6 3 18 2" xfId="29567"/>
    <cellStyle name="Финансовый 6 3 18 3" xfId="38763"/>
    <cellStyle name="Финансовый 6 3 18 4" xfId="47691"/>
    <cellStyle name="Финансовый 6 3 18 5" xfId="56611"/>
    <cellStyle name="Финансовый 6 3 19" xfId="9579"/>
    <cellStyle name="Финансовый 6 3 19 2" xfId="25702"/>
    <cellStyle name="Финансовый 6 3 19 3" xfId="34903"/>
    <cellStyle name="Финансовый 6 3 19 4" xfId="43831"/>
    <cellStyle name="Финансовый 6 3 19 5" xfId="52751"/>
    <cellStyle name="Финансовый 6 3 2" xfId="9580"/>
    <cellStyle name="Финансовый 6 3 2 10" xfId="13148"/>
    <cellStyle name="Финансовый 6 3 2 11" xfId="17007"/>
    <cellStyle name="Финансовый 6 3 2 12" xfId="20867"/>
    <cellStyle name="Финансовый 6 3 2 13" xfId="10264"/>
    <cellStyle name="Финансовый 6 3 2 14" xfId="22068"/>
    <cellStyle name="Финансовый 6 3 2 15" xfId="32183"/>
    <cellStyle name="Финансовый 6 3 2 16" xfId="40198"/>
    <cellStyle name="Финансовый 6 3 2 17" xfId="49118"/>
    <cellStyle name="Финансовый 6 3 2 2" xfId="9581"/>
    <cellStyle name="Финансовый 6 3 2 2 10" xfId="17057"/>
    <cellStyle name="Финансовый 6 3 2 2 11" xfId="20917"/>
    <cellStyle name="Финансовый 6 3 2 2 12" xfId="10623"/>
    <cellStyle name="Финансовый 6 3 2 2 13" xfId="22118"/>
    <cellStyle name="Финансовый 6 3 2 2 14" xfId="32184"/>
    <cellStyle name="Финансовый 6 3 2 2 15" xfId="40248"/>
    <cellStyle name="Финансовый 6 3 2 2 16" xfId="49168"/>
    <cellStyle name="Финансовый 6 3 2 2 2" xfId="9582"/>
    <cellStyle name="Финансовый 6 3 2 2 2 10" xfId="10922"/>
    <cellStyle name="Финансовый 6 3 2 2 2 11" xfId="22418"/>
    <cellStyle name="Финансовый 6 3 2 2 2 12" xfId="32185"/>
    <cellStyle name="Финансовый 6 3 2 2 2 13" xfId="40547"/>
    <cellStyle name="Финансовый 6 3 2 2 2 14" xfId="49467"/>
    <cellStyle name="Финансовый 6 3 2 2 2 2" xfId="9583"/>
    <cellStyle name="Финансовый 6 3 2 2 2 2 10" xfId="23017"/>
    <cellStyle name="Финансовый 6 3 2 2 2 2 11" xfId="32186"/>
    <cellStyle name="Финансовый 6 3 2 2 2 2 12" xfId="41146"/>
    <cellStyle name="Финансовый 6 3 2 2 2 2 13" xfId="50066"/>
    <cellStyle name="Финансовый 6 3 2 2 2 2 2" xfId="9584"/>
    <cellStyle name="Финансовый 6 3 2 2 2 2 2 2" xfId="9585"/>
    <cellStyle name="Финансовый 6 3 2 2 2 2 2 2 2" xfId="29545"/>
    <cellStyle name="Финансовый 6 3 2 2 2 2 2 2 3" xfId="38741"/>
    <cellStyle name="Финансовый 6 3 2 2 2 2 2 2 4" xfId="47669"/>
    <cellStyle name="Финансовый 6 3 2 2 2 2 2 2 5" xfId="56589"/>
    <cellStyle name="Финансовый 6 3 2 2 2 2 2 3" xfId="12899"/>
    <cellStyle name="Финансовый 6 3 2 2 2 2 2 4" xfId="16758"/>
    <cellStyle name="Финансовый 6 3 2 2 2 2 2 5" xfId="20618"/>
    <cellStyle name="Финансовый 6 3 2 2 2 2 2 6" xfId="25680"/>
    <cellStyle name="Финансовый 6 3 2 2 2 2 2 7" xfId="34881"/>
    <cellStyle name="Финансовый 6 3 2 2 2 2 2 8" xfId="43809"/>
    <cellStyle name="Финансовый 6 3 2 2 2 2 2 9" xfId="52729"/>
    <cellStyle name="Финансовый 6 3 2 2 2 2 3" xfId="9586"/>
    <cellStyle name="Финансовый 6 3 2 2 2 2 3 2" xfId="9587"/>
    <cellStyle name="Финансовый 6 3 2 2 2 2 3 2 2" xfId="28214"/>
    <cellStyle name="Финансовый 6 3 2 2 2 2 3 2 3" xfId="37410"/>
    <cellStyle name="Финансовый 6 3 2 2 2 2 3 2 4" xfId="46338"/>
    <cellStyle name="Финансовый 6 3 2 2 2 2 3 2 5" xfId="55258"/>
    <cellStyle name="Финансовый 6 3 2 2 2 2 3 3" xfId="15427"/>
    <cellStyle name="Финансовый 6 3 2 2 2 2 3 4" xfId="19287"/>
    <cellStyle name="Финансовый 6 3 2 2 2 2 3 5" xfId="24349"/>
    <cellStyle name="Финансовый 6 3 2 2 2 2 3 6" xfId="33552"/>
    <cellStyle name="Финансовый 6 3 2 2 2 2 3 7" xfId="42478"/>
    <cellStyle name="Финансовый 6 3 2 2 2 2 3 8" xfId="51398"/>
    <cellStyle name="Финансовый 6 3 2 2 2 2 4" xfId="9588"/>
    <cellStyle name="Финансовый 6 3 2 2 2 2 4 2" xfId="30742"/>
    <cellStyle name="Финансовый 6 3 2 2 2 2 4 3" xfId="39938"/>
    <cellStyle name="Финансовый 6 3 2 2 2 2 4 4" xfId="48866"/>
    <cellStyle name="Финансовый 6 3 2 2 2 2 4 5" xfId="57786"/>
    <cellStyle name="Финансовый 6 3 2 2 2 2 5" xfId="9589"/>
    <cellStyle name="Финансовый 6 3 2 2 2 2 5 2" xfId="26881"/>
    <cellStyle name="Финансовый 6 3 2 2 2 2 5 3" xfId="36078"/>
    <cellStyle name="Финансовый 6 3 2 2 2 2 5 4" xfId="45006"/>
    <cellStyle name="Финансовый 6 3 2 2 2 2 5 5" xfId="53926"/>
    <cellStyle name="Финансовый 6 3 2 2 2 2 6" xfId="14096"/>
    <cellStyle name="Финансовый 6 3 2 2 2 2 7" xfId="17955"/>
    <cellStyle name="Финансовый 6 3 2 2 2 2 8" xfId="21815"/>
    <cellStyle name="Финансовый 6 3 2 2 2 2 9" xfId="11443"/>
    <cellStyle name="Финансовый 6 3 2 2 2 3" xfId="9590"/>
    <cellStyle name="Финансовый 6 3 2 2 2 3 2" xfId="9591"/>
    <cellStyle name="Финансовый 6 3 2 2 2 3 2 2" xfId="28947"/>
    <cellStyle name="Финансовый 6 3 2 2 2 3 2 3" xfId="38143"/>
    <cellStyle name="Финансовый 6 3 2 2 2 3 2 4" xfId="47071"/>
    <cellStyle name="Финансовый 6 3 2 2 2 3 2 5" xfId="55991"/>
    <cellStyle name="Финансовый 6 3 2 2 2 3 3" xfId="12301"/>
    <cellStyle name="Финансовый 6 3 2 2 2 3 4" xfId="16160"/>
    <cellStyle name="Финансовый 6 3 2 2 2 3 5" xfId="20020"/>
    <cellStyle name="Финансовый 6 3 2 2 2 3 6" xfId="25082"/>
    <cellStyle name="Финансовый 6 3 2 2 2 3 7" xfId="34283"/>
    <cellStyle name="Финансовый 6 3 2 2 2 3 8" xfId="43211"/>
    <cellStyle name="Финансовый 6 3 2 2 2 3 9" xfId="52131"/>
    <cellStyle name="Финансовый 6 3 2 2 2 4" xfId="9592"/>
    <cellStyle name="Финансовый 6 3 2 2 2 4 2" xfId="9593"/>
    <cellStyle name="Финансовый 6 3 2 2 2 4 2 2" xfId="27616"/>
    <cellStyle name="Финансовый 6 3 2 2 2 4 2 3" xfId="36812"/>
    <cellStyle name="Финансовый 6 3 2 2 2 4 2 4" xfId="45740"/>
    <cellStyle name="Финансовый 6 3 2 2 2 4 2 5" xfId="54660"/>
    <cellStyle name="Финансовый 6 3 2 2 2 4 3" xfId="14829"/>
    <cellStyle name="Финансовый 6 3 2 2 2 4 4" xfId="18689"/>
    <cellStyle name="Финансовый 6 3 2 2 2 4 5" xfId="23751"/>
    <cellStyle name="Финансовый 6 3 2 2 2 4 6" xfId="32955"/>
    <cellStyle name="Финансовый 6 3 2 2 2 4 7" xfId="41880"/>
    <cellStyle name="Финансовый 6 3 2 2 2 4 8" xfId="50800"/>
    <cellStyle name="Финансовый 6 3 2 2 2 5" xfId="9594"/>
    <cellStyle name="Финансовый 6 3 2 2 2 5 2" xfId="30143"/>
    <cellStyle name="Финансовый 6 3 2 2 2 5 3" xfId="39339"/>
    <cellStyle name="Финансовый 6 3 2 2 2 5 4" xfId="48267"/>
    <cellStyle name="Финансовый 6 3 2 2 2 5 5" xfId="57187"/>
    <cellStyle name="Финансовый 6 3 2 2 2 6" xfId="9595"/>
    <cellStyle name="Финансовый 6 3 2 2 2 6 2" xfId="26282"/>
    <cellStyle name="Финансовый 6 3 2 2 2 6 3" xfId="35479"/>
    <cellStyle name="Финансовый 6 3 2 2 2 6 4" xfId="44407"/>
    <cellStyle name="Финансовый 6 3 2 2 2 6 5" xfId="53327"/>
    <cellStyle name="Финансовый 6 3 2 2 2 7" xfId="13497"/>
    <cellStyle name="Финансовый 6 3 2 2 2 8" xfId="17356"/>
    <cellStyle name="Финансовый 6 3 2 2 2 9" xfId="21216"/>
    <cellStyle name="Финансовый 6 3 2 2 3" xfId="9596"/>
    <cellStyle name="Финансовый 6 3 2 2 3 10" xfId="22718"/>
    <cellStyle name="Финансовый 6 3 2 2 3 11" xfId="32187"/>
    <cellStyle name="Финансовый 6 3 2 2 3 12" xfId="40847"/>
    <cellStyle name="Финансовый 6 3 2 2 3 13" xfId="49767"/>
    <cellStyle name="Финансовый 6 3 2 2 3 2" xfId="9597"/>
    <cellStyle name="Финансовый 6 3 2 2 3 2 2" xfId="9598"/>
    <cellStyle name="Финансовый 6 3 2 2 3 2 2 2" xfId="28648"/>
    <cellStyle name="Финансовый 6 3 2 2 3 2 2 3" xfId="37844"/>
    <cellStyle name="Финансовый 6 3 2 2 3 2 2 4" xfId="46772"/>
    <cellStyle name="Финансовый 6 3 2 2 3 2 2 5" xfId="55692"/>
    <cellStyle name="Финансовый 6 3 2 2 3 2 3" xfId="12002"/>
    <cellStyle name="Финансовый 6 3 2 2 3 2 4" xfId="15861"/>
    <cellStyle name="Финансовый 6 3 2 2 3 2 5" xfId="19721"/>
    <cellStyle name="Финансовый 6 3 2 2 3 2 6" xfId="24783"/>
    <cellStyle name="Финансовый 6 3 2 2 3 2 7" xfId="33984"/>
    <cellStyle name="Финансовый 6 3 2 2 3 2 8" xfId="42912"/>
    <cellStyle name="Финансовый 6 3 2 2 3 2 9" xfId="51832"/>
    <cellStyle name="Финансовый 6 3 2 2 3 3" xfId="9599"/>
    <cellStyle name="Финансовый 6 3 2 2 3 3 2" xfId="9600"/>
    <cellStyle name="Финансовый 6 3 2 2 3 3 2 2" xfId="27317"/>
    <cellStyle name="Финансовый 6 3 2 2 3 3 2 3" xfId="36513"/>
    <cellStyle name="Финансовый 6 3 2 2 3 3 2 4" xfId="45441"/>
    <cellStyle name="Финансовый 6 3 2 2 3 3 2 5" xfId="54361"/>
    <cellStyle name="Финансовый 6 3 2 2 3 3 3" xfId="14530"/>
    <cellStyle name="Финансовый 6 3 2 2 3 3 4" xfId="18390"/>
    <cellStyle name="Финансовый 6 3 2 2 3 3 5" xfId="23452"/>
    <cellStyle name="Финансовый 6 3 2 2 3 3 6" xfId="32656"/>
    <cellStyle name="Финансовый 6 3 2 2 3 3 7" xfId="41581"/>
    <cellStyle name="Финансовый 6 3 2 2 3 3 8" xfId="50501"/>
    <cellStyle name="Финансовый 6 3 2 2 3 4" xfId="9601"/>
    <cellStyle name="Финансовый 6 3 2 2 3 4 2" xfId="30443"/>
    <cellStyle name="Финансовый 6 3 2 2 3 4 3" xfId="39639"/>
    <cellStyle name="Финансовый 6 3 2 2 3 4 4" xfId="48567"/>
    <cellStyle name="Финансовый 6 3 2 2 3 4 5" xfId="57487"/>
    <cellStyle name="Финансовый 6 3 2 2 3 5" xfId="9602"/>
    <cellStyle name="Финансовый 6 3 2 2 3 5 2" xfId="26582"/>
    <cellStyle name="Финансовый 6 3 2 2 3 5 3" xfId="35779"/>
    <cellStyle name="Финансовый 6 3 2 2 3 5 4" xfId="44707"/>
    <cellStyle name="Финансовый 6 3 2 2 3 5 5" xfId="53627"/>
    <cellStyle name="Финансовый 6 3 2 2 3 6" xfId="13797"/>
    <cellStyle name="Финансовый 6 3 2 2 3 7" xfId="17656"/>
    <cellStyle name="Финансовый 6 3 2 2 3 8" xfId="21516"/>
    <cellStyle name="Финансовый 6 3 2 2 3 9" xfId="11144"/>
    <cellStyle name="Финансовый 6 3 2 2 4" xfId="9603"/>
    <cellStyle name="Финансовый 6 3 2 2 4 10" xfId="51099"/>
    <cellStyle name="Финансовый 6 3 2 2 4 2" xfId="9604"/>
    <cellStyle name="Финансовый 6 3 2 2 4 2 2" xfId="9605"/>
    <cellStyle name="Финансовый 6 3 2 2 4 2 2 2" xfId="29246"/>
    <cellStyle name="Финансовый 6 3 2 2 4 2 2 3" xfId="38442"/>
    <cellStyle name="Финансовый 6 3 2 2 4 2 2 4" xfId="47370"/>
    <cellStyle name="Финансовый 6 3 2 2 4 2 2 5" xfId="56290"/>
    <cellStyle name="Финансовый 6 3 2 2 4 2 3" xfId="12600"/>
    <cellStyle name="Финансовый 6 3 2 2 4 2 4" xfId="16459"/>
    <cellStyle name="Финансовый 6 3 2 2 4 2 5" xfId="20319"/>
    <cellStyle name="Финансовый 6 3 2 2 4 2 6" xfId="25381"/>
    <cellStyle name="Финансовый 6 3 2 2 4 2 7" xfId="34582"/>
    <cellStyle name="Финансовый 6 3 2 2 4 2 8" xfId="43510"/>
    <cellStyle name="Финансовый 6 3 2 2 4 2 9" xfId="52430"/>
    <cellStyle name="Финансовый 6 3 2 2 4 3" xfId="9606"/>
    <cellStyle name="Финансовый 6 3 2 2 4 3 2" xfId="27915"/>
    <cellStyle name="Финансовый 6 3 2 2 4 3 3" xfId="37111"/>
    <cellStyle name="Финансовый 6 3 2 2 4 3 4" xfId="46039"/>
    <cellStyle name="Финансовый 6 3 2 2 4 3 5" xfId="54959"/>
    <cellStyle name="Финансовый 6 3 2 2 4 4" xfId="11563"/>
    <cellStyle name="Финансовый 6 3 2 2 4 5" xfId="15128"/>
    <cellStyle name="Финансовый 6 3 2 2 4 6" xfId="18988"/>
    <cellStyle name="Финансовый 6 3 2 2 4 7" xfId="24050"/>
    <cellStyle name="Финансовый 6 3 2 2 4 8" xfId="33253"/>
    <cellStyle name="Финансовый 6 3 2 2 4 9" xfId="42179"/>
    <cellStyle name="Финансовый 6 3 2 2 5" xfId="9607"/>
    <cellStyle name="Финансовый 6 3 2 2 5 2" xfId="9608"/>
    <cellStyle name="Финансовый 6 3 2 2 5 2 2" xfId="28348"/>
    <cellStyle name="Финансовый 6 3 2 2 5 2 3" xfId="37544"/>
    <cellStyle name="Финансовый 6 3 2 2 5 2 4" xfId="46472"/>
    <cellStyle name="Финансовый 6 3 2 2 5 2 5" xfId="55392"/>
    <cellStyle name="Финансовый 6 3 2 2 5 3" xfId="11702"/>
    <cellStyle name="Финансовый 6 3 2 2 5 4" xfId="15561"/>
    <cellStyle name="Финансовый 6 3 2 2 5 5" xfId="19421"/>
    <cellStyle name="Финансовый 6 3 2 2 5 6" xfId="24483"/>
    <cellStyle name="Финансовый 6 3 2 2 5 7" xfId="33685"/>
    <cellStyle name="Финансовый 6 3 2 2 5 8" xfId="42612"/>
    <cellStyle name="Финансовый 6 3 2 2 5 9" xfId="51532"/>
    <cellStyle name="Финансовый 6 3 2 2 6" xfId="9609"/>
    <cellStyle name="Финансовый 6 3 2 2 6 2" xfId="9610"/>
    <cellStyle name="Финансовый 6 3 2 2 6 2 2" xfId="27016"/>
    <cellStyle name="Финансовый 6 3 2 2 6 2 3" xfId="36213"/>
    <cellStyle name="Финансовый 6 3 2 2 6 2 4" xfId="45141"/>
    <cellStyle name="Финансовый 6 3 2 2 6 2 5" xfId="54061"/>
    <cellStyle name="Финансовый 6 3 2 2 6 3" xfId="14230"/>
    <cellStyle name="Финансовый 6 3 2 2 6 4" xfId="18090"/>
    <cellStyle name="Финансовый 6 3 2 2 6 5" xfId="23152"/>
    <cellStyle name="Финансовый 6 3 2 2 6 6" xfId="32330"/>
    <cellStyle name="Финансовый 6 3 2 2 6 7" xfId="41281"/>
    <cellStyle name="Финансовый 6 3 2 2 6 8" xfId="50201"/>
    <cellStyle name="Финансовый 6 3 2 2 7" xfId="9611"/>
    <cellStyle name="Финансовый 6 3 2 2 7 2" xfId="29844"/>
    <cellStyle name="Финансовый 6 3 2 2 7 3" xfId="39040"/>
    <cellStyle name="Финансовый 6 3 2 2 7 4" xfId="47968"/>
    <cellStyle name="Финансовый 6 3 2 2 7 5" xfId="56888"/>
    <cellStyle name="Финансовый 6 3 2 2 8" xfId="9612"/>
    <cellStyle name="Финансовый 6 3 2 2 8 2" xfId="25983"/>
    <cellStyle name="Финансовый 6 3 2 2 8 3" xfId="35180"/>
    <cellStyle name="Финансовый 6 3 2 2 8 4" xfId="44108"/>
    <cellStyle name="Финансовый 6 3 2 2 8 5" xfId="53028"/>
    <cellStyle name="Финансовый 6 3 2 2 9" xfId="13198"/>
    <cellStyle name="Финансовый 6 3 2 3" xfId="9613"/>
    <cellStyle name="Финансовый 6 3 2 3 10" xfId="10872"/>
    <cellStyle name="Финансовый 6 3 2 3 11" xfId="22367"/>
    <cellStyle name="Финансовый 6 3 2 3 12" xfId="32188"/>
    <cellStyle name="Финансовый 6 3 2 3 13" xfId="40497"/>
    <cellStyle name="Финансовый 6 3 2 3 14" xfId="49417"/>
    <cellStyle name="Финансовый 6 3 2 3 2" xfId="9614"/>
    <cellStyle name="Финансовый 6 3 2 3 2 10" xfId="22967"/>
    <cellStyle name="Финансовый 6 3 2 3 2 11" xfId="32189"/>
    <cellStyle name="Финансовый 6 3 2 3 2 12" xfId="41096"/>
    <cellStyle name="Финансовый 6 3 2 3 2 13" xfId="50016"/>
    <cellStyle name="Финансовый 6 3 2 3 2 2" xfId="9615"/>
    <cellStyle name="Финансовый 6 3 2 3 2 2 2" xfId="9616"/>
    <cellStyle name="Финансовый 6 3 2 3 2 2 2 2" xfId="29495"/>
    <cellStyle name="Финансовый 6 3 2 3 2 2 2 3" xfId="38691"/>
    <cellStyle name="Финансовый 6 3 2 3 2 2 2 4" xfId="47619"/>
    <cellStyle name="Финансовый 6 3 2 3 2 2 2 5" xfId="56539"/>
    <cellStyle name="Финансовый 6 3 2 3 2 2 3" xfId="12849"/>
    <cellStyle name="Финансовый 6 3 2 3 2 2 4" xfId="16708"/>
    <cellStyle name="Финансовый 6 3 2 3 2 2 5" xfId="20568"/>
    <cellStyle name="Финансовый 6 3 2 3 2 2 6" xfId="25630"/>
    <cellStyle name="Финансовый 6 3 2 3 2 2 7" xfId="34831"/>
    <cellStyle name="Финансовый 6 3 2 3 2 2 8" xfId="43759"/>
    <cellStyle name="Финансовый 6 3 2 3 2 2 9" xfId="52679"/>
    <cellStyle name="Финансовый 6 3 2 3 2 3" xfId="9617"/>
    <cellStyle name="Финансовый 6 3 2 3 2 3 2" xfId="9618"/>
    <cellStyle name="Финансовый 6 3 2 3 2 3 2 2" xfId="28164"/>
    <cellStyle name="Финансовый 6 3 2 3 2 3 2 3" xfId="37360"/>
    <cellStyle name="Финансовый 6 3 2 3 2 3 2 4" xfId="46288"/>
    <cellStyle name="Финансовый 6 3 2 3 2 3 2 5" xfId="55208"/>
    <cellStyle name="Финансовый 6 3 2 3 2 3 3" xfId="15377"/>
    <cellStyle name="Финансовый 6 3 2 3 2 3 4" xfId="19237"/>
    <cellStyle name="Финансовый 6 3 2 3 2 3 5" xfId="24299"/>
    <cellStyle name="Финансовый 6 3 2 3 2 3 6" xfId="33502"/>
    <cellStyle name="Финансовый 6 3 2 3 2 3 7" xfId="42428"/>
    <cellStyle name="Финансовый 6 3 2 3 2 3 8" xfId="51348"/>
    <cellStyle name="Финансовый 6 3 2 3 2 4" xfId="9619"/>
    <cellStyle name="Финансовый 6 3 2 3 2 4 2" xfId="30692"/>
    <cellStyle name="Финансовый 6 3 2 3 2 4 3" xfId="39888"/>
    <cellStyle name="Финансовый 6 3 2 3 2 4 4" xfId="48816"/>
    <cellStyle name="Финансовый 6 3 2 3 2 4 5" xfId="57736"/>
    <cellStyle name="Финансовый 6 3 2 3 2 5" xfId="9620"/>
    <cellStyle name="Финансовый 6 3 2 3 2 5 2" xfId="26831"/>
    <cellStyle name="Финансовый 6 3 2 3 2 5 3" xfId="36028"/>
    <cellStyle name="Финансовый 6 3 2 3 2 5 4" xfId="44956"/>
    <cellStyle name="Финансовый 6 3 2 3 2 5 5" xfId="53876"/>
    <cellStyle name="Финансовый 6 3 2 3 2 6" xfId="14046"/>
    <cellStyle name="Финансовый 6 3 2 3 2 7" xfId="17905"/>
    <cellStyle name="Финансовый 6 3 2 3 2 8" xfId="21765"/>
    <cellStyle name="Финансовый 6 3 2 3 2 9" xfId="11393"/>
    <cellStyle name="Финансовый 6 3 2 3 3" xfId="9621"/>
    <cellStyle name="Финансовый 6 3 2 3 3 2" xfId="9622"/>
    <cellStyle name="Финансовый 6 3 2 3 3 2 2" xfId="28897"/>
    <cellStyle name="Финансовый 6 3 2 3 3 2 3" xfId="38093"/>
    <cellStyle name="Финансовый 6 3 2 3 3 2 4" xfId="47021"/>
    <cellStyle name="Финансовый 6 3 2 3 3 2 5" xfId="55941"/>
    <cellStyle name="Финансовый 6 3 2 3 3 3" xfId="12251"/>
    <cellStyle name="Финансовый 6 3 2 3 3 4" xfId="16110"/>
    <cellStyle name="Финансовый 6 3 2 3 3 5" xfId="19970"/>
    <cellStyle name="Финансовый 6 3 2 3 3 6" xfId="25032"/>
    <cellStyle name="Финансовый 6 3 2 3 3 7" xfId="34233"/>
    <cellStyle name="Финансовый 6 3 2 3 3 8" xfId="43161"/>
    <cellStyle name="Финансовый 6 3 2 3 3 9" xfId="52081"/>
    <cellStyle name="Финансовый 6 3 2 3 4" xfId="9623"/>
    <cellStyle name="Финансовый 6 3 2 3 4 2" xfId="9624"/>
    <cellStyle name="Финансовый 6 3 2 3 4 2 2" xfId="27566"/>
    <cellStyle name="Финансовый 6 3 2 3 4 2 3" xfId="36762"/>
    <cellStyle name="Финансовый 6 3 2 3 4 2 4" xfId="45690"/>
    <cellStyle name="Финансовый 6 3 2 3 4 2 5" xfId="54610"/>
    <cellStyle name="Финансовый 6 3 2 3 4 3" xfId="14779"/>
    <cellStyle name="Финансовый 6 3 2 3 4 4" xfId="18639"/>
    <cellStyle name="Финансовый 6 3 2 3 4 5" xfId="23701"/>
    <cellStyle name="Финансовый 6 3 2 3 4 6" xfId="32905"/>
    <cellStyle name="Финансовый 6 3 2 3 4 7" xfId="41830"/>
    <cellStyle name="Финансовый 6 3 2 3 4 8" xfId="50750"/>
    <cellStyle name="Финансовый 6 3 2 3 5" xfId="9625"/>
    <cellStyle name="Финансовый 6 3 2 3 5 2" xfId="30093"/>
    <cellStyle name="Финансовый 6 3 2 3 5 3" xfId="39289"/>
    <cellStyle name="Финансовый 6 3 2 3 5 4" xfId="48217"/>
    <cellStyle name="Финансовый 6 3 2 3 5 5" xfId="57137"/>
    <cellStyle name="Финансовый 6 3 2 3 6" xfId="9626"/>
    <cellStyle name="Финансовый 6 3 2 3 6 2" xfId="26232"/>
    <cellStyle name="Финансовый 6 3 2 3 6 3" xfId="35429"/>
    <cellStyle name="Финансовый 6 3 2 3 6 4" xfId="44357"/>
    <cellStyle name="Финансовый 6 3 2 3 6 5" xfId="53277"/>
    <cellStyle name="Финансовый 6 3 2 3 7" xfId="13447"/>
    <cellStyle name="Финансовый 6 3 2 3 8" xfId="17306"/>
    <cellStyle name="Финансовый 6 3 2 3 9" xfId="21166"/>
    <cellStyle name="Финансовый 6 3 2 4" xfId="9627"/>
    <cellStyle name="Финансовый 6 3 2 4 10" xfId="22668"/>
    <cellStyle name="Финансовый 6 3 2 4 11" xfId="32190"/>
    <cellStyle name="Финансовый 6 3 2 4 12" xfId="40797"/>
    <cellStyle name="Финансовый 6 3 2 4 13" xfId="49717"/>
    <cellStyle name="Финансовый 6 3 2 4 2" xfId="9628"/>
    <cellStyle name="Финансовый 6 3 2 4 2 2" xfId="9629"/>
    <cellStyle name="Финансовый 6 3 2 4 2 2 2" xfId="28598"/>
    <cellStyle name="Финансовый 6 3 2 4 2 2 3" xfId="37794"/>
    <cellStyle name="Финансовый 6 3 2 4 2 2 4" xfId="46722"/>
    <cellStyle name="Финансовый 6 3 2 4 2 2 5" xfId="55642"/>
    <cellStyle name="Финансовый 6 3 2 4 2 3" xfId="11952"/>
    <cellStyle name="Финансовый 6 3 2 4 2 4" xfId="15811"/>
    <cellStyle name="Финансовый 6 3 2 4 2 5" xfId="19671"/>
    <cellStyle name="Финансовый 6 3 2 4 2 6" xfId="24733"/>
    <cellStyle name="Финансовый 6 3 2 4 2 7" xfId="33934"/>
    <cellStyle name="Финансовый 6 3 2 4 2 8" xfId="42862"/>
    <cellStyle name="Финансовый 6 3 2 4 2 9" xfId="51782"/>
    <cellStyle name="Финансовый 6 3 2 4 3" xfId="9630"/>
    <cellStyle name="Финансовый 6 3 2 4 3 2" xfId="9631"/>
    <cellStyle name="Финансовый 6 3 2 4 3 2 2" xfId="27267"/>
    <cellStyle name="Финансовый 6 3 2 4 3 2 3" xfId="36463"/>
    <cellStyle name="Финансовый 6 3 2 4 3 2 4" xfId="45391"/>
    <cellStyle name="Финансовый 6 3 2 4 3 2 5" xfId="54311"/>
    <cellStyle name="Финансовый 6 3 2 4 3 3" xfId="14480"/>
    <cellStyle name="Финансовый 6 3 2 4 3 4" xfId="18340"/>
    <cellStyle name="Финансовый 6 3 2 4 3 5" xfId="23402"/>
    <cellStyle name="Финансовый 6 3 2 4 3 6" xfId="32606"/>
    <cellStyle name="Финансовый 6 3 2 4 3 7" xfId="41531"/>
    <cellStyle name="Финансовый 6 3 2 4 3 8" xfId="50451"/>
    <cellStyle name="Финансовый 6 3 2 4 4" xfId="9632"/>
    <cellStyle name="Финансовый 6 3 2 4 4 2" xfId="30393"/>
    <cellStyle name="Финансовый 6 3 2 4 4 3" xfId="39589"/>
    <cellStyle name="Финансовый 6 3 2 4 4 4" xfId="48517"/>
    <cellStyle name="Финансовый 6 3 2 4 4 5" xfId="57437"/>
    <cellStyle name="Финансовый 6 3 2 4 5" xfId="9633"/>
    <cellStyle name="Финансовый 6 3 2 4 5 2" xfId="26532"/>
    <cellStyle name="Финансовый 6 3 2 4 5 3" xfId="35729"/>
    <cellStyle name="Финансовый 6 3 2 4 5 4" xfId="44657"/>
    <cellStyle name="Финансовый 6 3 2 4 5 5" xfId="53577"/>
    <cellStyle name="Финансовый 6 3 2 4 6" xfId="13747"/>
    <cellStyle name="Финансовый 6 3 2 4 7" xfId="17606"/>
    <cellStyle name="Финансовый 6 3 2 4 8" xfId="21466"/>
    <cellStyle name="Финансовый 6 3 2 4 9" xfId="10573"/>
    <cellStyle name="Финансовый 6 3 2 5" xfId="9634"/>
    <cellStyle name="Финансовый 6 3 2 5 10" xfId="51049"/>
    <cellStyle name="Финансовый 6 3 2 5 2" xfId="9635"/>
    <cellStyle name="Финансовый 6 3 2 5 2 2" xfId="9636"/>
    <cellStyle name="Финансовый 6 3 2 5 2 2 2" xfId="29196"/>
    <cellStyle name="Финансовый 6 3 2 5 2 2 3" xfId="38392"/>
    <cellStyle name="Финансовый 6 3 2 5 2 2 4" xfId="47320"/>
    <cellStyle name="Финансовый 6 3 2 5 2 2 5" xfId="56240"/>
    <cellStyle name="Финансовый 6 3 2 5 2 3" xfId="12550"/>
    <cellStyle name="Финансовый 6 3 2 5 2 4" xfId="16409"/>
    <cellStyle name="Финансовый 6 3 2 5 2 5" xfId="20269"/>
    <cellStyle name="Финансовый 6 3 2 5 2 6" xfId="25331"/>
    <cellStyle name="Финансовый 6 3 2 5 2 7" xfId="34532"/>
    <cellStyle name="Финансовый 6 3 2 5 2 8" xfId="43460"/>
    <cellStyle name="Финансовый 6 3 2 5 2 9" xfId="52380"/>
    <cellStyle name="Финансовый 6 3 2 5 3" xfId="9637"/>
    <cellStyle name="Финансовый 6 3 2 5 3 2" xfId="27865"/>
    <cellStyle name="Финансовый 6 3 2 5 3 3" xfId="37061"/>
    <cellStyle name="Финансовый 6 3 2 5 3 4" xfId="45989"/>
    <cellStyle name="Финансовый 6 3 2 5 3 5" xfId="54909"/>
    <cellStyle name="Финансовый 6 3 2 5 4" xfId="11542"/>
    <cellStyle name="Финансовый 6 3 2 5 5" xfId="15078"/>
    <cellStyle name="Финансовый 6 3 2 5 6" xfId="18938"/>
    <cellStyle name="Финансовый 6 3 2 5 7" xfId="24000"/>
    <cellStyle name="Финансовый 6 3 2 5 8" xfId="33203"/>
    <cellStyle name="Финансовый 6 3 2 5 9" xfId="42129"/>
    <cellStyle name="Финансовый 6 3 2 6" xfId="9638"/>
    <cellStyle name="Финансовый 6 3 2 6 2" xfId="9639"/>
    <cellStyle name="Финансовый 6 3 2 6 2 2" xfId="28303"/>
    <cellStyle name="Финансовый 6 3 2 6 2 3" xfId="37499"/>
    <cellStyle name="Финансовый 6 3 2 6 2 4" xfId="46427"/>
    <cellStyle name="Финансовый 6 3 2 6 2 5" xfId="55347"/>
    <cellStyle name="Финансовый 6 3 2 6 3" xfId="11657"/>
    <cellStyle name="Финансовый 6 3 2 6 4" xfId="15516"/>
    <cellStyle name="Финансовый 6 3 2 6 5" xfId="19376"/>
    <cellStyle name="Финансовый 6 3 2 6 6" xfId="24438"/>
    <cellStyle name="Финансовый 6 3 2 6 7" xfId="33640"/>
    <cellStyle name="Финансовый 6 3 2 6 8" xfId="42567"/>
    <cellStyle name="Финансовый 6 3 2 6 9" xfId="51487"/>
    <cellStyle name="Финансовый 6 3 2 7" xfId="9640"/>
    <cellStyle name="Финансовый 6 3 2 7 2" xfId="9641"/>
    <cellStyle name="Финансовый 6 3 2 7 2 2" xfId="26971"/>
    <cellStyle name="Финансовый 6 3 2 7 2 3" xfId="36168"/>
    <cellStyle name="Финансовый 6 3 2 7 2 4" xfId="45096"/>
    <cellStyle name="Финансовый 6 3 2 7 2 5" xfId="54016"/>
    <cellStyle name="Финансовый 6 3 2 7 3" xfId="14185"/>
    <cellStyle name="Финансовый 6 3 2 7 4" xfId="18045"/>
    <cellStyle name="Финансовый 6 3 2 7 5" xfId="23107"/>
    <cellStyle name="Финансовый 6 3 2 7 6" xfId="32315"/>
    <cellStyle name="Финансовый 6 3 2 7 7" xfId="41236"/>
    <cellStyle name="Финансовый 6 3 2 7 8" xfId="50156"/>
    <cellStyle name="Финансовый 6 3 2 8" xfId="9642"/>
    <cellStyle name="Финансовый 6 3 2 8 2" xfId="29794"/>
    <cellStyle name="Финансовый 6 3 2 8 3" xfId="38990"/>
    <cellStyle name="Финансовый 6 3 2 8 4" xfId="47918"/>
    <cellStyle name="Финансовый 6 3 2 8 5" xfId="56838"/>
    <cellStyle name="Финансовый 6 3 2 9" xfId="9643"/>
    <cellStyle name="Финансовый 6 3 2 9 2" xfId="25933"/>
    <cellStyle name="Финансовый 6 3 2 9 3" xfId="35130"/>
    <cellStyle name="Финансовый 6 3 2 9 4" xfId="44058"/>
    <cellStyle name="Финансовый 6 3 2 9 5" xfId="52978"/>
    <cellStyle name="Финансовый 6 3 20" xfId="12921"/>
    <cellStyle name="Финансовый 6 3 21" xfId="16780"/>
    <cellStyle name="Финансовый 6 3 22" xfId="20640"/>
    <cellStyle name="Финансовый 6 3 23" xfId="10240"/>
    <cellStyle name="Финансовый 6 3 24" xfId="21841"/>
    <cellStyle name="Финансовый 6 3 25" xfId="32167"/>
    <cellStyle name="Финансовый 6 3 26" xfId="39971"/>
    <cellStyle name="Финансовый 6 3 27" xfId="48891"/>
    <cellStyle name="Финансовый 6 3 3" xfId="9644"/>
    <cellStyle name="Финансовый 6 3 3 10" xfId="17008"/>
    <cellStyle name="Финансовый 6 3 3 11" xfId="20868"/>
    <cellStyle name="Финансовый 6 3 3 12" xfId="10287"/>
    <cellStyle name="Финансовый 6 3 3 13" xfId="22069"/>
    <cellStyle name="Финансовый 6 3 3 14" xfId="32191"/>
    <cellStyle name="Финансовый 6 3 3 15" xfId="40199"/>
    <cellStyle name="Финансовый 6 3 3 16" xfId="49119"/>
    <cellStyle name="Финансовый 6 3 3 2" xfId="9645"/>
    <cellStyle name="Финансовый 6 3 3 2 10" xfId="10873"/>
    <cellStyle name="Финансовый 6 3 3 2 11" xfId="22368"/>
    <cellStyle name="Финансовый 6 3 3 2 12" xfId="32192"/>
    <cellStyle name="Финансовый 6 3 3 2 13" xfId="40498"/>
    <cellStyle name="Финансовый 6 3 3 2 14" xfId="49418"/>
    <cellStyle name="Финансовый 6 3 3 2 2" xfId="9646"/>
    <cellStyle name="Финансовый 6 3 3 2 2 10" xfId="22968"/>
    <cellStyle name="Финансовый 6 3 3 2 2 11" xfId="32193"/>
    <cellStyle name="Финансовый 6 3 3 2 2 12" xfId="41097"/>
    <cellStyle name="Финансовый 6 3 3 2 2 13" xfId="50017"/>
    <cellStyle name="Финансовый 6 3 3 2 2 2" xfId="9647"/>
    <cellStyle name="Финансовый 6 3 3 2 2 2 2" xfId="9648"/>
    <cellStyle name="Финансовый 6 3 3 2 2 2 2 2" xfId="29496"/>
    <cellStyle name="Финансовый 6 3 3 2 2 2 2 3" xfId="38692"/>
    <cellStyle name="Финансовый 6 3 3 2 2 2 2 4" xfId="47620"/>
    <cellStyle name="Финансовый 6 3 3 2 2 2 2 5" xfId="56540"/>
    <cellStyle name="Финансовый 6 3 3 2 2 2 3" xfId="12850"/>
    <cellStyle name="Финансовый 6 3 3 2 2 2 4" xfId="16709"/>
    <cellStyle name="Финансовый 6 3 3 2 2 2 5" xfId="20569"/>
    <cellStyle name="Финансовый 6 3 3 2 2 2 6" xfId="25631"/>
    <cellStyle name="Финансовый 6 3 3 2 2 2 7" xfId="34832"/>
    <cellStyle name="Финансовый 6 3 3 2 2 2 8" xfId="43760"/>
    <cellStyle name="Финансовый 6 3 3 2 2 2 9" xfId="52680"/>
    <cellStyle name="Финансовый 6 3 3 2 2 3" xfId="9649"/>
    <cellStyle name="Финансовый 6 3 3 2 2 3 2" xfId="9650"/>
    <cellStyle name="Финансовый 6 3 3 2 2 3 2 2" xfId="28165"/>
    <cellStyle name="Финансовый 6 3 3 2 2 3 2 3" xfId="37361"/>
    <cellStyle name="Финансовый 6 3 3 2 2 3 2 4" xfId="46289"/>
    <cellStyle name="Финансовый 6 3 3 2 2 3 2 5" xfId="55209"/>
    <cellStyle name="Финансовый 6 3 3 2 2 3 3" xfId="15378"/>
    <cellStyle name="Финансовый 6 3 3 2 2 3 4" xfId="19238"/>
    <cellStyle name="Финансовый 6 3 3 2 2 3 5" xfId="24300"/>
    <cellStyle name="Финансовый 6 3 3 2 2 3 6" xfId="33503"/>
    <cellStyle name="Финансовый 6 3 3 2 2 3 7" xfId="42429"/>
    <cellStyle name="Финансовый 6 3 3 2 2 3 8" xfId="51349"/>
    <cellStyle name="Финансовый 6 3 3 2 2 4" xfId="9651"/>
    <cellStyle name="Финансовый 6 3 3 2 2 4 2" xfId="30693"/>
    <cellStyle name="Финансовый 6 3 3 2 2 4 3" xfId="39889"/>
    <cellStyle name="Финансовый 6 3 3 2 2 4 4" xfId="48817"/>
    <cellStyle name="Финансовый 6 3 3 2 2 4 5" xfId="57737"/>
    <cellStyle name="Финансовый 6 3 3 2 2 5" xfId="9652"/>
    <cellStyle name="Финансовый 6 3 3 2 2 5 2" xfId="26832"/>
    <cellStyle name="Финансовый 6 3 3 2 2 5 3" xfId="36029"/>
    <cellStyle name="Финансовый 6 3 3 2 2 5 4" xfId="44957"/>
    <cellStyle name="Финансовый 6 3 3 2 2 5 5" xfId="53877"/>
    <cellStyle name="Финансовый 6 3 3 2 2 6" xfId="14047"/>
    <cellStyle name="Финансовый 6 3 3 2 2 7" xfId="17906"/>
    <cellStyle name="Финансовый 6 3 3 2 2 8" xfId="21766"/>
    <cellStyle name="Финансовый 6 3 3 2 2 9" xfId="11394"/>
    <cellStyle name="Финансовый 6 3 3 2 3" xfId="9653"/>
    <cellStyle name="Финансовый 6 3 3 2 3 2" xfId="9654"/>
    <cellStyle name="Финансовый 6 3 3 2 3 2 2" xfId="28898"/>
    <cellStyle name="Финансовый 6 3 3 2 3 2 3" xfId="38094"/>
    <cellStyle name="Финансовый 6 3 3 2 3 2 4" xfId="47022"/>
    <cellStyle name="Финансовый 6 3 3 2 3 2 5" xfId="55942"/>
    <cellStyle name="Финансовый 6 3 3 2 3 3" xfId="12252"/>
    <cellStyle name="Финансовый 6 3 3 2 3 4" xfId="16111"/>
    <cellStyle name="Финансовый 6 3 3 2 3 5" xfId="19971"/>
    <cellStyle name="Финансовый 6 3 3 2 3 6" xfId="25033"/>
    <cellStyle name="Финансовый 6 3 3 2 3 7" xfId="34234"/>
    <cellStyle name="Финансовый 6 3 3 2 3 8" xfId="43162"/>
    <cellStyle name="Финансовый 6 3 3 2 3 9" xfId="52082"/>
    <cellStyle name="Финансовый 6 3 3 2 4" xfId="9655"/>
    <cellStyle name="Финансовый 6 3 3 2 4 2" xfId="9656"/>
    <cellStyle name="Финансовый 6 3 3 2 4 2 2" xfId="27567"/>
    <cellStyle name="Финансовый 6 3 3 2 4 2 3" xfId="36763"/>
    <cellStyle name="Финансовый 6 3 3 2 4 2 4" xfId="45691"/>
    <cellStyle name="Финансовый 6 3 3 2 4 2 5" xfId="54611"/>
    <cellStyle name="Финансовый 6 3 3 2 4 3" xfId="14780"/>
    <cellStyle name="Финансовый 6 3 3 2 4 4" xfId="18640"/>
    <cellStyle name="Финансовый 6 3 3 2 4 5" xfId="23702"/>
    <cellStyle name="Финансовый 6 3 3 2 4 6" xfId="32906"/>
    <cellStyle name="Финансовый 6 3 3 2 4 7" xfId="41831"/>
    <cellStyle name="Финансовый 6 3 3 2 4 8" xfId="50751"/>
    <cellStyle name="Финансовый 6 3 3 2 5" xfId="9657"/>
    <cellStyle name="Финансовый 6 3 3 2 5 2" xfId="30094"/>
    <cellStyle name="Финансовый 6 3 3 2 5 3" xfId="39290"/>
    <cellStyle name="Финансовый 6 3 3 2 5 4" xfId="48218"/>
    <cellStyle name="Финансовый 6 3 3 2 5 5" xfId="57138"/>
    <cellStyle name="Финансовый 6 3 3 2 6" xfId="9658"/>
    <cellStyle name="Финансовый 6 3 3 2 6 2" xfId="26233"/>
    <cellStyle name="Финансовый 6 3 3 2 6 3" xfId="35430"/>
    <cellStyle name="Финансовый 6 3 3 2 6 4" xfId="44358"/>
    <cellStyle name="Финансовый 6 3 3 2 6 5" xfId="53278"/>
    <cellStyle name="Финансовый 6 3 3 2 7" xfId="13448"/>
    <cellStyle name="Финансовый 6 3 3 2 8" xfId="17307"/>
    <cellStyle name="Финансовый 6 3 3 2 9" xfId="21167"/>
    <cellStyle name="Финансовый 6 3 3 3" xfId="9659"/>
    <cellStyle name="Финансовый 6 3 3 3 10" xfId="22669"/>
    <cellStyle name="Финансовый 6 3 3 3 11" xfId="32194"/>
    <cellStyle name="Финансовый 6 3 3 3 12" xfId="40798"/>
    <cellStyle name="Финансовый 6 3 3 3 13" xfId="49718"/>
    <cellStyle name="Финансовый 6 3 3 3 2" xfId="9660"/>
    <cellStyle name="Финансовый 6 3 3 3 2 2" xfId="9661"/>
    <cellStyle name="Финансовый 6 3 3 3 2 2 2" xfId="28599"/>
    <cellStyle name="Финансовый 6 3 3 3 2 2 3" xfId="37795"/>
    <cellStyle name="Финансовый 6 3 3 3 2 2 4" xfId="46723"/>
    <cellStyle name="Финансовый 6 3 3 3 2 2 5" xfId="55643"/>
    <cellStyle name="Финансовый 6 3 3 3 2 3" xfId="11953"/>
    <cellStyle name="Финансовый 6 3 3 3 2 4" xfId="15812"/>
    <cellStyle name="Финансовый 6 3 3 3 2 5" xfId="19672"/>
    <cellStyle name="Финансовый 6 3 3 3 2 6" xfId="24734"/>
    <cellStyle name="Финансовый 6 3 3 3 2 7" xfId="33935"/>
    <cellStyle name="Финансовый 6 3 3 3 2 8" xfId="42863"/>
    <cellStyle name="Финансовый 6 3 3 3 2 9" xfId="51783"/>
    <cellStyle name="Финансовый 6 3 3 3 3" xfId="9662"/>
    <cellStyle name="Финансовый 6 3 3 3 3 2" xfId="9663"/>
    <cellStyle name="Финансовый 6 3 3 3 3 2 2" xfId="27268"/>
    <cellStyle name="Финансовый 6 3 3 3 3 2 3" xfId="36464"/>
    <cellStyle name="Финансовый 6 3 3 3 3 2 4" xfId="45392"/>
    <cellStyle name="Финансовый 6 3 3 3 3 2 5" xfId="54312"/>
    <cellStyle name="Финансовый 6 3 3 3 3 3" xfId="14481"/>
    <cellStyle name="Финансовый 6 3 3 3 3 4" xfId="18341"/>
    <cellStyle name="Финансовый 6 3 3 3 3 5" xfId="23403"/>
    <cellStyle name="Финансовый 6 3 3 3 3 6" xfId="32607"/>
    <cellStyle name="Финансовый 6 3 3 3 3 7" xfId="41532"/>
    <cellStyle name="Финансовый 6 3 3 3 3 8" xfId="50452"/>
    <cellStyle name="Финансовый 6 3 3 3 4" xfId="9664"/>
    <cellStyle name="Финансовый 6 3 3 3 4 2" xfId="30394"/>
    <cellStyle name="Финансовый 6 3 3 3 4 3" xfId="39590"/>
    <cellStyle name="Финансовый 6 3 3 3 4 4" xfId="48518"/>
    <cellStyle name="Финансовый 6 3 3 3 4 5" xfId="57438"/>
    <cellStyle name="Финансовый 6 3 3 3 5" xfId="9665"/>
    <cellStyle name="Финансовый 6 3 3 3 5 2" xfId="26533"/>
    <cellStyle name="Финансовый 6 3 3 3 5 3" xfId="35730"/>
    <cellStyle name="Финансовый 6 3 3 3 5 4" xfId="44658"/>
    <cellStyle name="Финансовый 6 3 3 3 5 5" xfId="53578"/>
    <cellStyle name="Финансовый 6 3 3 3 6" xfId="13748"/>
    <cellStyle name="Финансовый 6 3 3 3 7" xfId="17607"/>
    <cellStyle name="Финансовый 6 3 3 3 8" xfId="21467"/>
    <cellStyle name="Финансовый 6 3 3 3 9" xfId="10574"/>
    <cellStyle name="Финансовый 6 3 3 4" xfId="9666"/>
    <cellStyle name="Финансовый 6 3 3 4 10" xfId="51050"/>
    <cellStyle name="Финансовый 6 3 3 4 2" xfId="9667"/>
    <cellStyle name="Финансовый 6 3 3 4 2 2" xfId="9668"/>
    <cellStyle name="Финансовый 6 3 3 4 2 2 2" xfId="29197"/>
    <cellStyle name="Финансовый 6 3 3 4 2 2 3" xfId="38393"/>
    <cellStyle name="Финансовый 6 3 3 4 2 2 4" xfId="47321"/>
    <cellStyle name="Финансовый 6 3 3 4 2 2 5" xfId="56241"/>
    <cellStyle name="Финансовый 6 3 3 4 2 3" xfId="12551"/>
    <cellStyle name="Финансовый 6 3 3 4 2 4" xfId="16410"/>
    <cellStyle name="Финансовый 6 3 3 4 2 5" xfId="20270"/>
    <cellStyle name="Финансовый 6 3 3 4 2 6" xfId="25332"/>
    <cellStyle name="Финансовый 6 3 3 4 2 7" xfId="34533"/>
    <cellStyle name="Финансовый 6 3 3 4 2 8" xfId="43461"/>
    <cellStyle name="Финансовый 6 3 3 4 2 9" xfId="52381"/>
    <cellStyle name="Финансовый 6 3 3 4 3" xfId="9669"/>
    <cellStyle name="Финансовый 6 3 3 4 3 2" xfId="27866"/>
    <cellStyle name="Финансовый 6 3 3 4 3 3" xfId="37062"/>
    <cellStyle name="Финансовый 6 3 3 4 3 4" xfId="45990"/>
    <cellStyle name="Финансовый 6 3 3 4 3 5" xfId="54910"/>
    <cellStyle name="Финансовый 6 3 3 4 4" xfId="11543"/>
    <cellStyle name="Финансовый 6 3 3 4 5" xfId="15079"/>
    <cellStyle name="Финансовый 6 3 3 4 6" xfId="18939"/>
    <cellStyle name="Финансовый 6 3 3 4 7" xfId="24001"/>
    <cellStyle name="Финансовый 6 3 3 4 8" xfId="33204"/>
    <cellStyle name="Финансовый 6 3 3 4 9" xfId="42130"/>
    <cellStyle name="Финансовый 6 3 3 5" xfId="9670"/>
    <cellStyle name="Финансовый 6 3 3 5 2" xfId="9671"/>
    <cellStyle name="Финансовый 6 3 3 5 2 2" xfId="28277"/>
    <cellStyle name="Финансовый 6 3 3 5 2 3" xfId="37473"/>
    <cellStyle name="Финансовый 6 3 3 5 2 4" xfId="46401"/>
    <cellStyle name="Финансовый 6 3 3 5 2 5" xfId="55321"/>
    <cellStyle name="Финансовый 6 3 3 5 3" xfId="11631"/>
    <cellStyle name="Финансовый 6 3 3 5 4" xfId="15490"/>
    <cellStyle name="Финансовый 6 3 3 5 5" xfId="19350"/>
    <cellStyle name="Финансовый 6 3 3 5 6" xfId="24412"/>
    <cellStyle name="Финансовый 6 3 3 5 7" xfId="33614"/>
    <cellStyle name="Финансовый 6 3 3 5 8" xfId="42541"/>
    <cellStyle name="Финансовый 6 3 3 5 9" xfId="51461"/>
    <cellStyle name="Финансовый 6 3 3 6" xfId="9672"/>
    <cellStyle name="Финансовый 6 3 3 6 2" xfId="9673"/>
    <cellStyle name="Финансовый 6 3 3 6 2 2" xfId="26945"/>
    <cellStyle name="Финансовый 6 3 3 6 2 3" xfId="36142"/>
    <cellStyle name="Финансовый 6 3 3 6 2 4" xfId="45070"/>
    <cellStyle name="Финансовый 6 3 3 6 2 5" xfId="53990"/>
    <cellStyle name="Финансовый 6 3 3 6 3" xfId="14159"/>
    <cellStyle name="Финансовый 6 3 3 6 4" xfId="18019"/>
    <cellStyle name="Финансовый 6 3 3 6 5" xfId="23081"/>
    <cellStyle name="Финансовый 6 3 3 6 6" xfId="32308"/>
    <cellStyle name="Финансовый 6 3 3 6 7" xfId="41210"/>
    <cellStyle name="Финансовый 6 3 3 6 8" xfId="50130"/>
    <cellStyle name="Финансовый 6 3 3 7" xfId="9674"/>
    <cellStyle name="Финансовый 6 3 3 7 2" xfId="29795"/>
    <cellStyle name="Финансовый 6 3 3 7 3" xfId="38991"/>
    <cellStyle name="Финансовый 6 3 3 7 4" xfId="47919"/>
    <cellStyle name="Финансовый 6 3 3 7 5" xfId="56839"/>
    <cellStyle name="Финансовый 6 3 3 8" xfId="9675"/>
    <cellStyle name="Финансовый 6 3 3 8 2" xfId="25934"/>
    <cellStyle name="Финансовый 6 3 3 8 3" xfId="35131"/>
    <cellStyle name="Финансовый 6 3 3 8 4" xfId="44059"/>
    <cellStyle name="Финансовый 6 3 3 8 5" xfId="52979"/>
    <cellStyle name="Финансовый 6 3 3 9" xfId="13149"/>
    <cellStyle name="Финансовый 6 3 4" xfId="9676"/>
    <cellStyle name="Финансовый 6 3 4 10" xfId="17009"/>
    <cellStyle name="Финансовый 6 3 4 11" xfId="20869"/>
    <cellStyle name="Финансовый 6 3 4 12" xfId="10309"/>
    <cellStyle name="Финансовый 6 3 4 13" xfId="22070"/>
    <cellStyle name="Финансовый 6 3 4 14" xfId="32195"/>
    <cellStyle name="Финансовый 6 3 4 15" xfId="40200"/>
    <cellStyle name="Финансовый 6 3 4 16" xfId="49120"/>
    <cellStyle name="Финансовый 6 3 4 2" xfId="9677"/>
    <cellStyle name="Финансовый 6 3 4 2 10" xfId="10874"/>
    <cellStyle name="Финансовый 6 3 4 2 11" xfId="22369"/>
    <cellStyle name="Финансовый 6 3 4 2 12" xfId="32196"/>
    <cellStyle name="Финансовый 6 3 4 2 13" xfId="40499"/>
    <cellStyle name="Финансовый 6 3 4 2 14" xfId="49419"/>
    <cellStyle name="Финансовый 6 3 4 2 2" xfId="9678"/>
    <cellStyle name="Финансовый 6 3 4 2 2 10" xfId="22969"/>
    <cellStyle name="Финансовый 6 3 4 2 2 11" xfId="32197"/>
    <cellStyle name="Финансовый 6 3 4 2 2 12" xfId="41098"/>
    <cellStyle name="Финансовый 6 3 4 2 2 13" xfId="50018"/>
    <cellStyle name="Финансовый 6 3 4 2 2 2" xfId="9679"/>
    <cellStyle name="Финансовый 6 3 4 2 2 2 2" xfId="9680"/>
    <cellStyle name="Финансовый 6 3 4 2 2 2 2 2" xfId="29497"/>
    <cellStyle name="Финансовый 6 3 4 2 2 2 2 3" xfId="38693"/>
    <cellStyle name="Финансовый 6 3 4 2 2 2 2 4" xfId="47621"/>
    <cellStyle name="Финансовый 6 3 4 2 2 2 2 5" xfId="56541"/>
    <cellStyle name="Финансовый 6 3 4 2 2 2 3" xfId="12851"/>
    <cellStyle name="Финансовый 6 3 4 2 2 2 4" xfId="16710"/>
    <cellStyle name="Финансовый 6 3 4 2 2 2 5" xfId="20570"/>
    <cellStyle name="Финансовый 6 3 4 2 2 2 6" xfId="25632"/>
    <cellStyle name="Финансовый 6 3 4 2 2 2 7" xfId="34833"/>
    <cellStyle name="Финансовый 6 3 4 2 2 2 8" xfId="43761"/>
    <cellStyle name="Финансовый 6 3 4 2 2 2 9" xfId="52681"/>
    <cellStyle name="Финансовый 6 3 4 2 2 3" xfId="9681"/>
    <cellStyle name="Финансовый 6 3 4 2 2 3 2" xfId="9682"/>
    <cellStyle name="Финансовый 6 3 4 2 2 3 2 2" xfId="28166"/>
    <cellStyle name="Финансовый 6 3 4 2 2 3 2 3" xfId="37362"/>
    <cellStyle name="Финансовый 6 3 4 2 2 3 2 4" xfId="46290"/>
    <cellStyle name="Финансовый 6 3 4 2 2 3 2 5" xfId="55210"/>
    <cellStyle name="Финансовый 6 3 4 2 2 3 3" xfId="15379"/>
    <cellStyle name="Финансовый 6 3 4 2 2 3 4" xfId="19239"/>
    <cellStyle name="Финансовый 6 3 4 2 2 3 5" xfId="24301"/>
    <cellStyle name="Финансовый 6 3 4 2 2 3 6" xfId="33504"/>
    <cellStyle name="Финансовый 6 3 4 2 2 3 7" xfId="42430"/>
    <cellStyle name="Финансовый 6 3 4 2 2 3 8" xfId="51350"/>
    <cellStyle name="Финансовый 6 3 4 2 2 4" xfId="9683"/>
    <cellStyle name="Финансовый 6 3 4 2 2 4 2" xfId="30694"/>
    <cellStyle name="Финансовый 6 3 4 2 2 4 3" xfId="39890"/>
    <cellStyle name="Финансовый 6 3 4 2 2 4 4" xfId="48818"/>
    <cellStyle name="Финансовый 6 3 4 2 2 4 5" xfId="57738"/>
    <cellStyle name="Финансовый 6 3 4 2 2 5" xfId="9684"/>
    <cellStyle name="Финансовый 6 3 4 2 2 5 2" xfId="26833"/>
    <cellStyle name="Финансовый 6 3 4 2 2 5 3" xfId="36030"/>
    <cellStyle name="Финансовый 6 3 4 2 2 5 4" xfId="44958"/>
    <cellStyle name="Финансовый 6 3 4 2 2 5 5" xfId="53878"/>
    <cellStyle name="Финансовый 6 3 4 2 2 6" xfId="14048"/>
    <cellStyle name="Финансовый 6 3 4 2 2 7" xfId="17907"/>
    <cellStyle name="Финансовый 6 3 4 2 2 8" xfId="21767"/>
    <cellStyle name="Финансовый 6 3 4 2 2 9" xfId="11395"/>
    <cellStyle name="Финансовый 6 3 4 2 3" xfId="9685"/>
    <cellStyle name="Финансовый 6 3 4 2 3 2" xfId="9686"/>
    <cellStyle name="Финансовый 6 3 4 2 3 2 2" xfId="28899"/>
    <cellStyle name="Финансовый 6 3 4 2 3 2 3" xfId="38095"/>
    <cellStyle name="Финансовый 6 3 4 2 3 2 4" xfId="47023"/>
    <cellStyle name="Финансовый 6 3 4 2 3 2 5" xfId="55943"/>
    <cellStyle name="Финансовый 6 3 4 2 3 3" xfId="12253"/>
    <cellStyle name="Финансовый 6 3 4 2 3 4" xfId="16112"/>
    <cellStyle name="Финансовый 6 3 4 2 3 5" xfId="19972"/>
    <cellStyle name="Финансовый 6 3 4 2 3 6" xfId="25034"/>
    <cellStyle name="Финансовый 6 3 4 2 3 7" xfId="34235"/>
    <cellStyle name="Финансовый 6 3 4 2 3 8" xfId="43163"/>
    <cellStyle name="Финансовый 6 3 4 2 3 9" xfId="52083"/>
    <cellStyle name="Финансовый 6 3 4 2 4" xfId="9687"/>
    <cellStyle name="Финансовый 6 3 4 2 4 2" xfId="9688"/>
    <cellStyle name="Финансовый 6 3 4 2 4 2 2" xfId="27568"/>
    <cellStyle name="Финансовый 6 3 4 2 4 2 3" xfId="36764"/>
    <cellStyle name="Финансовый 6 3 4 2 4 2 4" xfId="45692"/>
    <cellStyle name="Финансовый 6 3 4 2 4 2 5" xfId="54612"/>
    <cellStyle name="Финансовый 6 3 4 2 4 3" xfId="14781"/>
    <cellStyle name="Финансовый 6 3 4 2 4 4" xfId="18641"/>
    <cellStyle name="Финансовый 6 3 4 2 4 5" xfId="23703"/>
    <cellStyle name="Финансовый 6 3 4 2 4 6" xfId="32907"/>
    <cellStyle name="Финансовый 6 3 4 2 4 7" xfId="41832"/>
    <cellStyle name="Финансовый 6 3 4 2 4 8" xfId="50752"/>
    <cellStyle name="Финансовый 6 3 4 2 5" xfId="9689"/>
    <cellStyle name="Финансовый 6 3 4 2 5 2" xfId="30095"/>
    <cellStyle name="Финансовый 6 3 4 2 5 3" xfId="39291"/>
    <cellStyle name="Финансовый 6 3 4 2 5 4" xfId="48219"/>
    <cellStyle name="Финансовый 6 3 4 2 5 5" xfId="57139"/>
    <cellStyle name="Финансовый 6 3 4 2 6" xfId="9690"/>
    <cellStyle name="Финансовый 6 3 4 2 6 2" xfId="26234"/>
    <cellStyle name="Финансовый 6 3 4 2 6 3" xfId="35431"/>
    <cellStyle name="Финансовый 6 3 4 2 6 4" xfId="44359"/>
    <cellStyle name="Финансовый 6 3 4 2 6 5" xfId="53279"/>
    <cellStyle name="Финансовый 6 3 4 2 7" xfId="13449"/>
    <cellStyle name="Финансовый 6 3 4 2 8" xfId="17308"/>
    <cellStyle name="Финансовый 6 3 4 2 9" xfId="21168"/>
    <cellStyle name="Финансовый 6 3 4 3" xfId="9691"/>
    <cellStyle name="Финансовый 6 3 4 3 10" xfId="22670"/>
    <cellStyle name="Финансовый 6 3 4 3 11" xfId="32198"/>
    <cellStyle name="Финансовый 6 3 4 3 12" xfId="40799"/>
    <cellStyle name="Финансовый 6 3 4 3 13" xfId="49719"/>
    <cellStyle name="Финансовый 6 3 4 3 2" xfId="9692"/>
    <cellStyle name="Финансовый 6 3 4 3 2 2" xfId="9693"/>
    <cellStyle name="Финансовый 6 3 4 3 2 2 2" xfId="28600"/>
    <cellStyle name="Финансовый 6 3 4 3 2 2 3" xfId="37796"/>
    <cellStyle name="Финансовый 6 3 4 3 2 2 4" xfId="46724"/>
    <cellStyle name="Финансовый 6 3 4 3 2 2 5" xfId="55644"/>
    <cellStyle name="Финансовый 6 3 4 3 2 3" xfId="11954"/>
    <cellStyle name="Финансовый 6 3 4 3 2 4" xfId="15813"/>
    <cellStyle name="Финансовый 6 3 4 3 2 5" xfId="19673"/>
    <cellStyle name="Финансовый 6 3 4 3 2 6" xfId="24735"/>
    <cellStyle name="Финансовый 6 3 4 3 2 7" xfId="33936"/>
    <cellStyle name="Финансовый 6 3 4 3 2 8" xfId="42864"/>
    <cellStyle name="Финансовый 6 3 4 3 2 9" xfId="51784"/>
    <cellStyle name="Финансовый 6 3 4 3 3" xfId="9694"/>
    <cellStyle name="Финансовый 6 3 4 3 3 2" xfId="9695"/>
    <cellStyle name="Финансовый 6 3 4 3 3 2 2" xfId="27269"/>
    <cellStyle name="Финансовый 6 3 4 3 3 2 3" xfId="36465"/>
    <cellStyle name="Финансовый 6 3 4 3 3 2 4" xfId="45393"/>
    <cellStyle name="Финансовый 6 3 4 3 3 2 5" xfId="54313"/>
    <cellStyle name="Финансовый 6 3 4 3 3 3" xfId="14482"/>
    <cellStyle name="Финансовый 6 3 4 3 3 4" xfId="18342"/>
    <cellStyle name="Финансовый 6 3 4 3 3 5" xfId="23404"/>
    <cellStyle name="Финансовый 6 3 4 3 3 6" xfId="32608"/>
    <cellStyle name="Финансовый 6 3 4 3 3 7" xfId="41533"/>
    <cellStyle name="Финансовый 6 3 4 3 3 8" xfId="50453"/>
    <cellStyle name="Финансовый 6 3 4 3 4" xfId="9696"/>
    <cellStyle name="Финансовый 6 3 4 3 4 2" xfId="30395"/>
    <cellStyle name="Финансовый 6 3 4 3 4 3" xfId="39591"/>
    <cellStyle name="Финансовый 6 3 4 3 4 4" xfId="48519"/>
    <cellStyle name="Финансовый 6 3 4 3 4 5" xfId="57439"/>
    <cellStyle name="Финансовый 6 3 4 3 5" xfId="9697"/>
    <cellStyle name="Финансовый 6 3 4 3 5 2" xfId="26534"/>
    <cellStyle name="Финансовый 6 3 4 3 5 3" xfId="35731"/>
    <cellStyle name="Финансовый 6 3 4 3 5 4" xfId="44659"/>
    <cellStyle name="Финансовый 6 3 4 3 5 5" xfId="53579"/>
    <cellStyle name="Финансовый 6 3 4 3 6" xfId="13749"/>
    <cellStyle name="Финансовый 6 3 4 3 7" xfId="17608"/>
    <cellStyle name="Финансовый 6 3 4 3 8" xfId="21468"/>
    <cellStyle name="Финансовый 6 3 4 3 9" xfId="10575"/>
    <cellStyle name="Финансовый 6 3 4 4" xfId="9698"/>
    <cellStyle name="Финансовый 6 3 4 4 10" xfId="51051"/>
    <cellStyle name="Финансовый 6 3 4 4 2" xfId="9699"/>
    <cellStyle name="Финансовый 6 3 4 4 2 2" xfId="9700"/>
    <cellStyle name="Финансовый 6 3 4 4 2 2 2" xfId="29198"/>
    <cellStyle name="Финансовый 6 3 4 4 2 2 3" xfId="38394"/>
    <cellStyle name="Финансовый 6 3 4 4 2 2 4" xfId="47322"/>
    <cellStyle name="Финансовый 6 3 4 4 2 2 5" xfId="56242"/>
    <cellStyle name="Финансовый 6 3 4 4 2 3" xfId="12552"/>
    <cellStyle name="Финансовый 6 3 4 4 2 4" xfId="16411"/>
    <cellStyle name="Финансовый 6 3 4 4 2 5" xfId="20271"/>
    <cellStyle name="Финансовый 6 3 4 4 2 6" xfId="25333"/>
    <cellStyle name="Финансовый 6 3 4 4 2 7" xfId="34534"/>
    <cellStyle name="Финансовый 6 3 4 4 2 8" xfId="43462"/>
    <cellStyle name="Финансовый 6 3 4 4 2 9" xfId="52382"/>
    <cellStyle name="Финансовый 6 3 4 4 3" xfId="9701"/>
    <cellStyle name="Финансовый 6 3 4 4 3 2" xfId="27867"/>
    <cellStyle name="Финансовый 6 3 4 4 3 3" xfId="37063"/>
    <cellStyle name="Финансовый 6 3 4 4 3 4" xfId="45991"/>
    <cellStyle name="Финансовый 6 3 4 4 3 5" xfId="54911"/>
    <cellStyle name="Финансовый 6 3 4 4 4" xfId="11544"/>
    <cellStyle name="Финансовый 6 3 4 4 5" xfId="15080"/>
    <cellStyle name="Финансовый 6 3 4 4 6" xfId="18940"/>
    <cellStyle name="Финансовый 6 3 4 4 7" xfId="24002"/>
    <cellStyle name="Финансовый 6 3 4 4 8" xfId="33205"/>
    <cellStyle name="Финансовый 6 3 4 4 9" xfId="42131"/>
    <cellStyle name="Финансовый 6 3 4 5" xfId="9702"/>
    <cellStyle name="Финансовый 6 3 4 5 2" xfId="9703"/>
    <cellStyle name="Финансовый 6 3 4 5 2 2" xfId="28325"/>
    <cellStyle name="Финансовый 6 3 4 5 2 3" xfId="37521"/>
    <cellStyle name="Финансовый 6 3 4 5 2 4" xfId="46449"/>
    <cellStyle name="Финансовый 6 3 4 5 2 5" xfId="55369"/>
    <cellStyle name="Финансовый 6 3 4 5 3" xfId="11679"/>
    <cellStyle name="Финансовый 6 3 4 5 4" xfId="15538"/>
    <cellStyle name="Финансовый 6 3 4 5 5" xfId="19398"/>
    <cellStyle name="Финансовый 6 3 4 5 6" xfId="24460"/>
    <cellStyle name="Финансовый 6 3 4 5 7" xfId="33662"/>
    <cellStyle name="Финансовый 6 3 4 5 8" xfId="42589"/>
    <cellStyle name="Финансовый 6 3 4 5 9" xfId="51509"/>
    <cellStyle name="Финансовый 6 3 4 6" xfId="9704"/>
    <cellStyle name="Финансовый 6 3 4 6 2" xfId="9705"/>
    <cellStyle name="Финансовый 6 3 4 6 2 2" xfId="26993"/>
    <cellStyle name="Финансовый 6 3 4 6 2 3" xfId="36190"/>
    <cellStyle name="Финансовый 6 3 4 6 2 4" xfId="45118"/>
    <cellStyle name="Финансовый 6 3 4 6 2 5" xfId="54038"/>
    <cellStyle name="Финансовый 6 3 4 6 3" xfId="14207"/>
    <cellStyle name="Финансовый 6 3 4 6 4" xfId="18067"/>
    <cellStyle name="Финансовый 6 3 4 6 5" xfId="23129"/>
    <cellStyle name="Финансовый 6 3 4 6 6" xfId="30803"/>
    <cellStyle name="Финансовый 6 3 4 6 7" xfId="41258"/>
    <cellStyle name="Финансовый 6 3 4 6 8" xfId="50178"/>
    <cellStyle name="Финансовый 6 3 4 7" xfId="9706"/>
    <cellStyle name="Финансовый 6 3 4 7 2" xfId="29796"/>
    <cellStyle name="Финансовый 6 3 4 7 3" xfId="38992"/>
    <cellStyle name="Финансовый 6 3 4 7 4" xfId="47920"/>
    <cellStyle name="Финансовый 6 3 4 7 5" xfId="56840"/>
    <cellStyle name="Финансовый 6 3 4 8" xfId="9707"/>
    <cellStyle name="Финансовый 6 3 4 8 2" xfId="25935"/>
    <cellStyle name="Финансовый 6 3 4 8 3" xfId="35132"/>
    <cellStyle name="Финансовый 6 3 4 8 4" xfId="44060"/>
    <cellStyle name="Финансовый 6 3 4 8 5" xfId="52980"/>
    <cellStyle name="Финансовый 6 3 4 9" xfId="13150"/>
    <cellStyle name="Финансовый 6 3 5" xfId="9708"/>
    <cellStyle name="Финансовый 6 3 5 10" xfId="20870"/>
    <cellStyle name="Финансовый 6 3 5 11" xfId="10576"/>
    <cellStyle name="Финансовый 6 3 5 12" xfId="22071"/>
    <cellStyle name="Финансовый 6 3 5 13" xfId="32199"/>
    <cellStyle name="Финансовый 6 3 5 14" xfId="40201"/>
    <cellStyle name="Финансовый 6 3 5 15" xfId="49121"/>
    <cellStyle name="Финансовый 6 3 5 2" xfId="9709"/>
    <cellStyle name="Финансовый 6 3 5 2 10" xfId="10875"/>
    <cellStyle name="Финансовый 6 3 5 2 11" xfId="22370"/>
    <cellStyle name="Финансовый 6 3 5 2 12" xfId="32200"/>
    <cellStyle name="Финансовый 6 3 5 2 13" xfId="40500"/>
    <cellStyle name="Финансовый 6 3 5 2 14" xfId="49420"/>
    <cellStyle name="Финансовый 6 3 5 2 2" xfId="9710"/>
    <cellStyle name="Финансовый 6 3 5 2 2 10" xfId="22970"/>
    <cellStyle name="Финансовый 6 3 5 2 2 11" xfId="32201"/>
    <cellStyle name="Финансовый 6 3 5 2 2 12" xfId="41099"/>
    <cellStyle name="Финансовый 6 3 5 2 2 13" xfId="50019"/>
    <cellStyle name="Финансовый 6 3 5 2 2 2" xfId="9711"/>
    <cellStyle name="Финансовый 6 3 5 2 2 2 2" xfId="9712"/>
    <cellStyle name="Финансовый 6 3 5 2 2 2 2 2" xfId="29498"/>
    <cellStyle name="Финансовый 6 3 5 2 2 2 2 3" xfId="38694"/>
    <cellStyle name="Финансовый 6 3 5 2 2 2 2 4" xfId="47622"/>
    <cellStyle name="Финансовый 6 3 5 2 2 2 2 5" xfId="56542"/>
    <cellStyle name="Финансовый 6 3 5 2 2 2 3" xfId="12852"/>
    <cellStyle name="Финансовый 6 3 5 2 2 2 4" xfId="16711"/>
    <cellStyle name="Финансовый 6 3 5 2 2 2 5" xfId="20571"/>
    <cellStyle name="Финансовый 6 3 5 2 2 2 6" xfId="25633"/>
    <cellStyle name="Финансовый 6 3 5 2 2 2 7" xfId="34834"/>
    <cellStyle name="Финансовый 6 3 5 2 2 2 8" xfId="43762"/>
    <cellStyle name="Финансовый 6 3 5 2 2 2 9" xfId="52682"/>
    <cellStyle name="Финансовый 6 3 5 2 2 3" xfId="9713"/>
    <cellStyle name="Финансовый 6 3 5 2 2 3 2" xfId="9714"/>
    <cellStyle name="Финансовый 6 3 5 2 2 3 2 2" xfId="28167"/>
    <cellStyle name="Финансовый 6 3 5 2 2 3 2 3" xfId="37363"/>
    <cellStyle name="Финансовый 6 3 5 2 2 3 2 4" xfId="46291"/>
    <cellStyle name="Финансовый 6 3 5 2 2 3 2 5" xfId="55211"/>
    <cellStyle name="Финансовый 6 3 5 2 2 3 3" xfId="15380"/>
    <cellStyle name="Финансовый 6 3 5 2 2 3 4" xfId="19240"/>
    <cellStyle name="Финансовый 6 3 5 2 2 3 5" xfId="24302"/>
    <cellStyle name="Финансовый 6 3 5 2 2 3 6" xfId="33505"/>
    <cellStyle name="Финансовый 6 3 5 2 2 3 7" xfId="42431"/>
    <cellStyle name="Финансовый 6 3 5 2 2 3 8" xfId="51351"/>
    <cellStyle name="Финансовый 6 3 5 2 2 4" xfId="9715"/>
    <cellStyle name="Финансовый 6 3 5 2 2 4 2" xfId="30695"/>
    <cellStyle name="Финансовый 6 3 5 2 2 4 3" xfId="39891"/>
    <cellStyle name="Финансовый 6 3 5 2 2 4 4" xfId="48819"/>
    <cellStyle name="Финансовый 6 3 5 2 2 4 5" xfId="57739"/>
    <cellStyle name="Финансовый 6 3 5 2 2 5" xfId="9716"/>
    <cellStyle name="Финансовый 6 3 5 2 2 5 2" xfId="26834"/>
    <cellStyle name="Финансовый 6 3 5 2 2 5 3" xfId="36031"/>
    <cellStyle name="Финансовый 6 3 5 2 2 5 4" xfId="44959"/>
    <cellStyle name="Финансовый 6 3 5 2 2 5 5" xfId="53879"/>
    <cellStyle name="Финансовый 6 3 5 2 2 6" xfId="14049"/>
    <cellStyle name="Финансовый 6 3 5 2 2 7" xfId="17908"/>
    <cellStyle name="Финансовый 6 3 5 2 2 8" xfId="21768"/>
    <cellStyle name="Финансовый 6 3 5 2 2 9" xfId="11396"/>
    <cellStyle name="Финансовый 6 3 5 2 3" xfId="9717"/>
    <cellStyle name="Финансовый 6 3 5 2 3 2" xfId="9718"/>
    <cellStyle name="Финансовый 6 3 5 2 3 2 2" xfId="28900"/>
    <cellStyle name="Финансовый 6 3 5 2 3 2 3" xfId="38096"/>
    <cellStyle name="Финансовый 6 3 5 2 3 2 4" xfId="47024"/>
    <cellStyle name="Финансовый 6 3 5 2 3 2 5" xfId="55944"/>
    <cellStyle name="Финансовый 6 3 5 2 3 3" xfId="12254"/>
    <cellStyle name="Финансовый 6 3 5 2 3 4" xfId="16113"/>
    <cellStyle name="Финансовый 6 3 5 2 3 5" xfId="19973"/>
    <cellStyle name="Финансовый 6 3 5 2 3 6" xfId="25035"/>
    <cellStyle name="Финансовый 6 3 5 2 3 7" xfId="34236"/>
    <cellStyle name="Финансовый 6 3 5 2 3 8" xfId="43164"/>
    <cellStyle name="Финансовый 6 3 5 2 3 9" xfId="52084"/>
    <cellStyle name="Финансовый 6 3 5 2 4" xfId="9719"/>
    <cellStyle name="Финансовый 6 3 5 2 4 2" xfId="9720"/>
    <cellStyle name="Финансовый 6 3 5 2 4 2 2" xfId="27569"/>
    <cellStyle name="Финансовый 6 3 5 2 4 2 3" xfId="36765"/>
    <cellStyle name="Финансовый 6 3 5 2 4 2 4" xfId="45693"/>
    <cellStyle name="Финансовый 6 3 5 2 4 2 5" xfId="54613"/>
    <cellStyle name="Финансовый 6 3 5 2 4 3" xfId="14782"/>
    <cellStyle name="Финансовый 6 3 5 2 4 4" xfId="18642"/>
    <cellStyle name="Финансовый 6 3 5 2 4 5" xfId="23704"/>
    <cellStyle name="Финансовый 6 3 5 2 4 6" xfId="32908"/>
    <cellStyle name="Финансовый 6 3 5 2 4 7" xfId="41833"/>
    <cellStyle name="Финансовый 6 3 5 2 4 8" xfId="50753"/>
    <cellStyle name="Финансовый 6 3 5 2 5" xfId="9721"/>
    <cellStyle name="Финансовый 6 3 5 2 5 2" xfId="30096"/>
    <cellStyle name="Финансовый 6 3 5 2 5 3" xfId="39292"/>
    <cellStyle name="Финансовый 6 3 5 2 5 4" xfId="48220"/>
    <cellStyle name="Финансовый 6 3 5 2 5 5" xfId="57140"/>
    <cellStyle name="Финансовый 6 3 5 2 6" xfId="9722"/>
    <cellStyle name="Финансовый 6 3 5 2 6 2" xfId="26235"/>
    <cellStyle name="Финансовый 6 3 5 2 6 3" xfId="35432"/>
    <cellStyle name="Финансовый 6 3 5 2 6 4" xfId="44360"/>
    <cellStyle name="Финансовый 6 3 5 2 6 5" xfId="53280"/>
    <cellStyle name="Финансовый 6 3 5 2 7" xfId="13450"/>
    <cellStyle name="Финансовый 6 3 5 2 8" xfId="17309"/>
    <cellStyle name="Финансовый 6 3 5 2 9" xfId="21169"/>
    <cellStyle name="Финансовый 6 3 5 3" xfId="9723"/>
    <cellStyle name="Финансовый 6 3 5 3 10" xfId="22671"/>
    <cellStyle name="Финансовый 6 3 5 3 11" xfId="32202"/>
    <cellStyle name="Финансовый 6 3 5 3 12" xfId="40800"/>
    <cellStyle name="Финансовый 6 3 5 3 13" xfId="49720"/>
    <cellStyle name="Финансовый 6 3 5 3 2" xfId="9724"/>
    <cellStyle name="Финансовый 6 3 5 3 2 2" xfId="9725"/>
    <cellStyle name="Финансовый 6 3 5 3 2 2 2" xfId="29199"/>
    <cellStyle name="Финансовый 6 3 5 3 2 2 3" xfId="38395"/>
    <cellStyle name="Финансовый 6 3 5 3 2 2 4" xfId="47323"/>
    <cellStyle name="Финансовый 6 3 5 3 2 2 5" xfId="56243"/>
    <cellStyle name="Финансовый 6 3 5 3 2 3" xfId="12553"/>
    <cellStyle name="Финансовый 6 3 5 3 2 4" xfId="16412"/>
    <cellStyle name="Финансовый 6 3 5 3 2 5" xfId="20272"/>
    <cellStyle name="Финансовый 6 3 5 3 2 6" xfId="25334"/>
    <cellStyle name="Финансовый 6 3 5 3 2 7" xfId="34535"/>
    <cellStyle name="Финансовый 6 3 5 3 2 8" xfId="43463"/>
    <cellStyle name="Финансовый 6 3 5 3 2 9" xfId="52383"/>
    <cellStyle name="Финансовый 6 3 5 3 3" xfId="9726"/>
    <cellStyle name="Финансовый 6 3 5 3 3 2" xfId="9727"/>
    <cellStyle name="Финансовый 6 3 5 3 3 2 2" xfId="27868"/>
    <cellStyle name="Финансовый 6 3 5 3 3 2 3" xfId="37064"/>
    <cellStyle name="Финансовый 6 3 5 3 3 2 4" xfId="45992"/>
    <cellStyle name="Финансовый 6 3 5 3 3 2 5" xfId="54912"/>
    <cellStyle name="Финансовый 6 3 5 3 3 3" xfId="15081"/>
    <cellStyle name="Финансовый 6 3 5 3 3 4" xfId="18941"/>
    <cellStyle name="Финансовый 6 3 5 3 3 5" xfId="24003"/>
    <cellStyle name="Финансовый 6 3 5 3 3 6" xfId="33206"/>
    <cellStyle name="Финансовый 6 3 5 3 3 7" xfId="42132"/>
    <cellStyle name="Финансовый 6 3 5 3 3 8" xfId="51052"/>
    <cellStyle name="Финансовый 6 3 5 3 4" xfId="9728"/>
    <cellStyle name="Финансовый 6 3 5 3 4 2" xfId="30396"/>
    <cellStyle name="Финансовый 6 3 5 3 4 3" xfId="39592"/>
    <cellStyle name="Финансовый 6 3 5 3 4 4" xfId="48520"/>
    <cellStyle name="Финансовый 6 3 5 3 4 5" xfId="57440"/>
    <cellStyle name="Финансовый 6 3 5 3 5" xfId="9729"/>
    <cellStyle name="Финансовый 6 3 5 3 5 2" xfId="26535"/>
    <cellStyle name="Финансовый 6 3 5 3 5 3" xfId="35732"/>
    <cellStyle name="Финансовый 6 3 5 3 5 4" xfId="44660"/>
    <cellStyle name="Финансовый 6 3 5 3 5 5" xfId="53580"/>
    <cellStyle name="Финансовый 6 3 5 3 6" xfId="13750"/>
    <cellStyle name="Финансовый 6 3 5 3 7" xfId="17609"/>
    <cellStyle name="Финансовый 6 3 5 3 8" xfId="21469"/>
    <cellStyle name="Финансовый 6 3 5 3 9" xfId="11100"/>
    <cellStyle name="Финансовый 6 3 5 4" xfId="9730"/>
    <cellStyle name="Финансовый 6 3 5 4 2" xfId="9731"/>
    <cellStyle name="Финансовый 6 3 5 4 2 2" xfId="28601"/>
    <cellStyle name="Финансовый 6 3 5 4 2 3" xfId="37797"/>
    <cellStyle name="Финансовый 6 3 5 4 2 4" xfId="46725"/>
    <cellStyle name="Финансовый 6 3 5 4 2 5" xfId="55645"/>
    <cellStyle name="Финансовый 6 3 5 4 3" xfId="11955"/>
    <cellStyle name="Финансовый 6 3 5 4 4" xfId="15814"/>
    <cellStyle name="Финансовый 6 3 5 4 5" xfId="19674"/>
    <cellStyle name="Финансовый 6 3 5 4 6" xfId="24736"/>
    <cellStyle name="Финансовый 6 3 5 4 7" xfId="33937"/>
    <cellStyle name="Финансовый 6 3 5 4 8" xfId="42865"/>
    <cellStyle name="Финансовый 6 3 5 4 9" xfId="51785"/>
    <cellStyle name="Финансовый 6 3 5 5" xfId="9732"/>
    <cellStyle name="Финансовый 6 3 5 5 2" xfId="9733"/>
    <cellStyle name="Финансовый 6 3 5 5 2 2" xfId="27270"/>
    <cellStyle name="Финансовый 6 3 5 5 2 3" xfId="36466"/>
    <cellStyle name="Финансовый 6 3 5 5 2 4" xfId="45394"/>
    <cellStyle name="Финансовый 6 3 5 5 2 5" xfId="54314"/>
    <cellStyle name="Финансовый 6 3 5 5 3" xfId="14483"/>
    <cellStyle name="Финансовый 6 3 5 5 4" xfId="18343"/>
    <cellStyle name="Финансовый 6 3 5 5 5" xfId="23405"/>
    <cellStyle name="Финансовый 6 3 5 5 6" xfId="32609"/>
    <cellStyle name="Финансовый 6 3 5 5 7" xfId="41534"/>
    <cellStyle name="Финансовый 6 3 5 5 8" xfId="50454"/>
    <cellStyle name="Финансовый 6 3 5 6" xfId="9734"/>
    <cellStyle name="Финансовый 6 3 5 6 2" xfId="29797"/>
    <cellStyle name="Финансовый 6 3 5 6 3" xfId="38993"/>
    <cellStyle name="Финансовый 6 3 5 6 4" xfId="47921"/>
    <cellStyle name="Финансовый 6 3 5 6 5" xfId="56841"/>
    <cellStyle name="Финансовый 6 3 5 7" xfId="9735"/>
    <cellStyle name="Финансовый 6 3 5 7 2" xfId="25936"/>
    <cellStyle name="Финансовый 6 3 5 7 3" xfId="35133"/>
    <cellStyle name="Финансовый 6 3 5 7 4" xfId="44061"/>
    <cellStyle name="Финансовый 6 3 5 7 5" xfId="52981"/>
    <cellStyle name="Финансовый 6 3 5 8" xfId="13151"/>
    <cellStyle name="Финансовый 6 3 5 9" xfId="17010"/>
    <cellStyle name="Финансовый 6 3 6" xfId="9736"/>
    <cellStyle name="Финансовый 6 3 6 10" xfId="20871"/>
    <cellStyle name="Финансовый 6 3 6 11" xfId="10577"/>
    <cellStyle name="Финансовый 6 3 6 12" xfId="22072"/>
    <cellStyle name="Финансовый 6 3 6 13" xfId="32203"/>
    <cellStyle name="Финансовый 6 3 6 14" xfId="40202"/>
    <cellStyle name="Финансовый 6 3 6 15" xfId="49122"/>
    <cellStyle name="Финансовый 6 3 6 2" xfId="9737"/>
    <cellStyle name="Финансовый 6 3 6 2 10" xfId="10876"/>
    <cellStyle name="Финансовый 6 3 6 2 11" xfId="22371"/>
    <cellStyle name="Финансовый 6 3 6 2 12" xfId="32204"/>
    <cellStyle name="Финансовый 6 3 6 2 13" xfId="40501"/>
    <cellStyle name="Финансовый 6 3 6 2 14" xfId="49421"/>
    <cellStyle name="Финансовый 6 3 6 2 2" xfId="9738"/>
    <cellStyle name="Финансовый 6 3 6 2 2 10" xfId="22971"/>
    <cellStyle name="Финансовый 6 3 6 2 2 11" xfId="32205"/>
    <cellStyle name="Финансовый 6 3 6 2 2 12" xfId="41100"/>
    <cellStyle name="Финансовый 6 3 6 2 2 13" xfId="50020"/>
    <cellStyle name="Финансовый 6 3 6 2 2 2" xfId="9739"/>
    <cellStyle name="Финансовый 6 3 6 2 2 2 2" xfId="9740"/>
    <cellStyle name="Финансовый 6 3 6 2 2 2 2 2" xfId="29499"/>
    <cellStyle name="Финансовый 6 3 6 2 2 2 2 3" xfId="38695"/>
    <cellStyle name="Финансовый 6 3 6 2 2 2 2 4" xfId="47623"/>
    <cellStyle name="Финансовый 6 3 6 2 2 2 2 5" xfId="56543"/>
    <cellStyle name="Финансовый 6 3 6 2 2 2 3" xfId="12853"/>
    <cellStyle name="Финансовый 6 3 6 2 2 2 4" xfId="16712"/>
    <cellStyle name="Финансовый 6 3 6 2 2 2 5" xfId="20572"/>
    <cellStyle name="Финансовый 6 3 6 2 2 2 6" xfId="25634"/>
    <cellStyle name="Финансовый 6 3 6 2 2 2 7" xfId="34835"/>
    <cellStyle name="Финансовый 6 3 6 2 2 2 8" xfId="43763"/>
    <cellStyle name="Финансовый 6 3 6 2 2 2 9" xfId="52683"/>
    <cellStyle name="Финансовый 6 3 6 2 2 3" xfId="9741"/>
    <cellStyle name="Финансовый 6 3 6 2 2 3 2" xfId="9742"/>
    <cellStyle name="Финансовый 6 3 6 2 2 3 2 2" xfId="28168"/>
    <cellStyle name="Финансовый 6 3 6 2 2 3 2 3" xfId="37364"/>
    <cellStyle name="Финансовый 6 3 6 2 2 3 2 4" xfId="46292"/>
    <cellStyle name="Финансовый 6 3 6 2 2 3 2 5" xfId="55212"/>
    <cellStyle name="Финансовый 6 3 6 2 2 3 3" xfId="15381"/>
    <cellStyle name="Финансовый 6 3 6 2 2 3 4" xfId="19241"/>
    <cellStyle name="Финансовый 6 3 6 2 2 3 5" xfId="24303"/>
    <cellStyle name="Финансовый 6 3 6 2 2 3 6" xfId="33506"/>
    <cellStyle name="Финансовый 6 3 6 2 2 3 7" xfId="42432"/>
    <cellStyle name="Финансовый 6 3 6 2 2 3 8" xfId="51352"/>
    <cellStyle name="Финансовый 6 3 6 2 2 4" xfId="9743"/>
    <cellStyle name="Финансовый 6 3 6 2 2 4 2" xfId="30696"/>
    <cellStyle name="Финансовый 6 3 6 2 2 4 3" xfId="39892"/>
    <cellStyle name="Финансовый 6 3 6 2 2 4 4" xfId="48820"/>
    <cellStyle name="Финансовый 6 3 6 2 2 4 5" xfId="57740"/>
    <cellStyle name="Финансовый 6 3 6 2 2 5" xfId="9744"/>
    <cellStyle name="Финансовый 6 3 6 2 2 5 2" xfId="26835"/>
    <cellStyle name="Финансовый 6 3 6 2 2 5 3" xfId="36032"/>
    <cellStyle name="Финансовый 6 3 6 2 2 5 4" xfId="44960"/>
    <cellStyle name="Финансовый 6 3 6 2 2 5 5" xfId="53880"/>
    <cellStyle name="Финансовый 6 3 6 2 2 6" xfId="14050"/>
    <cellStyle name="Финансовый 6 3 6 2 2 7" xfId="17909"/>
    <cellStyle name="Финансовый 6 3 6 2 2 8" xfId="21769"/>
    <cellStyle name="Финансовый 6 3 6 2 2 9" xfId="11397"/>
    <cellStyle name="Финансовый 6 3 6 2 3" xfId="9745"/>
    <cellStyle name="Финансовый 6 3 6 2 3 2" xfId="9746"/>
    <cellStyle name="Финансовый 6 3 6 2 3 2 2" xfId="28901"/>
    <cellStyle name="Финансовый 6 3 6 2 3 2 3" xfId="38097"/>
    <cellStyle name="Финансовый 6 3 6 2 3 2 4" xfId="47025"/>
    <cellStyle name="Финансовый 6 3 6 2 3 2 5" xfId="55945"/>
    <cellStyle name="Финансовый 6 3 6 2 3 3" xfId="12255"/>
    <cellStyle name="Финансовый 6 3 6 2 3 4" xfId="16114"/>
    <cellStyle name="Финансовый 6 3 6 2 3 5" xfId="19974"/>
    <cellStyle name="Финансовый 6 3 6 2 3 6" xfId="25036"/>
    <cellStyle name="Финансовый 6 3 6 2 3 7" xfId="34237"/>
    <cellStyle name="Финансовый 6 3 6 2 3 8" xfId="43165"/>
    <cellStyle name="Финансовый 6 3 6 2 3 9" xfId="52085"/>
    <cellStyle name="Финансовый 6 3 6 2 4" xfId="9747"/>
    <cellStyle name="Финансовый 6 3 6 2 4 2" xfId="9748"/>
    <cellStyle name="Финансовый 6 3 6 2 4 2 2" xfId="27570"/>
    <cellStyle name="Финансовый 6 3 6 2 4 2 3" xfId="36766"/>
    <cellStyle name="Финансовый 6 3 6 2 4 2 4" xfId="45694"/>
    <cellStyle name="Финансовый 6 3 6 2 4 2 5" xfId="54614"/>
    <cellStyle name="Финансовый 6 3 6 2 4 3" xfId="14783"/>
    <cellStyle name="Финансовый 6 3 6 2 4 4" xfId="18643"/>
    <cellStyle name="Финансовый 6 3 6 2 4 5" xfId="23705"/>
    <cellStyle name="Финансовый 6 3 6 2 4 6" xfId="32909"/>
    <cellStyle name="Финансовый 6 3 6 2 4 7" xfId="41834"/>
    <cellStyle name="Финансовый 6 3 6 2 4 8" xfId="50754"/>
    <cellStyle name="Финансовый 6 3 6 2 5" xfId="9749"/>
    <cellStyle name="Финансовый 6 3 6 2 5 2" xfId="30097"/>
    <cellStyle name="Финансовый 6 3 6 2 5 3" xfId="39293"/>
    <cellStyle name="Финансовый 6 3 6 2 5 4" xfId="48221"/>
    <cellStyle name="Финансовый 6 3 6 2 5 5" xfId="57141"/>
    <cellStyle name="Финансовый 6 3 6 2 6" xfId="9750"/>
    <cellStyle name="Финансовый 6 3 6 2 6 2" xfId="26236"/>
    <cellStyle name="Финансовый 6 3 6 2 6 3" xfId="35433"/>
    <cellStyle name="Финансовый 6 3 6 2 6 4" xfId="44361"/>
    <cellStyle name="Финансовый 6 3 6 2 6 5" xfId="53281"/>
    <cellStyle name="Финансовый 6 3 6 2 7" xfId="13451"/>
    <cellStyle name="Финансовый 6 3 6 2 8" xfId="17310"/>
    <cellStyle name="Финансовый 6 3 6 2 9" xfId="21170"/>
    <cellStyle name="Финансовый 6 3 6 3" xfId="9751"/>
    <cellStyle name="Финансовый 6 3 6 3 10" xfId="22672"/>
    <cellStyle name="Финансовый 6 3 6 3 11" xfId="32206"/>
    <cellStyle name="Финансовый 6 3 6 3 12" xfId="40801"/>
    <cellStyle name="Финансовый 6 3 6 3 13" xfId="49721"/>
    <cellStyle name="Финансовый 6 3 6 3 2" xfId="9752"/>
    <cellStyle name="Финансовый 6 3 6 3 2 2" xfId="9753"/>
    <cellStyle name="Финансовый 6 3 6 3 2 2 2" xfId="29200"/>
    <cellStyle name="Финансовый 6 3 6 3 2 2 3" xfId="38396"/>
    <cellStyle name="Финансовый 6 3 6 3 2 2 4" xfId="47324"/>
    <cellStyle name="Финансовый 6 3 6 3 2 2 5" xfId="56244"/>
    <cellStyle name="Финансовый 6 3 6 3 2 3" xfId="12554"/>
    <cellStyle name="Финансовый 6 3 6 3 2 4" xfId="16413"/>
    <cellStyle name="Финансовый 6 3 6 3 2 5" xfId="20273"/>
    <cellStyle name="Финансовый 6 3 6 3 2 6" xfId="25335"/>
    <cellStyle name="Финансовый 6 3 6 3 2 7" xfId="34536"/>
    <cellStyle name="Финансовый 6 3 6 3 2 8" xfId="43464"/>
    <cellStyle name="Финансовый 6 3 6 3 2 9" xfId="52384"/>
    <cellStyle name="Финансовый 6 3 6 3 3" xfId="9754"/>
    <cellStyle name="Финансовый 6 3 6 3 3 2" xfId="9755"/>
    <cellStyle name="Финансовый 6 3 6 3 3 2 2" xfId="27869"/>
    <cellStyle name="Финансовый 6 3 6 3 3 2 3" xfId="37065"/>
    <cellStyle name="Финансовый 6 3 6 3 3 2 4" xfId="45993"/>
    <cellStyle name="Финансовый 6 3 6 3 3 2 5" xfId="54913"/>
    <cellStyle name="Финансовый 6 3 6 3 3 3" xfId="15082"/>
    <cellStyle name="Финансовый 6 3 6 3 3 4" xfId="18942"/>
    <cellStyle name="Финансовый 6 3 6 3 3 5" xfId="24004"/>
    <cellStyle name="Финансовый 6 3 6 3 3 6" xfId="33207"/>
    <cellStyle name="Финансовый 6 3 6 3 3 7" xfId="42133"/>
    <cellStyle name="Финансовый 6 3 6 3 3 8" xfId="51053"/>
    <cellStyle name="Финансовый 6 3 6 3 4" xfId="9756"/>
    <cellStyle name="Финансовый 6 3 6 3 4 2" xfId="30397"/>
    <cellStyle name="Финансовый 6 3 6 3 4 3" xfId="39593"/>
    <cellStyle name="Финансовый 6 3 6 3 4 4" xfId="48521"/>
    <cellStyle name="Финансовый 6 3 6 3 4 5" xfId="57441"/>
    <cellStyle name="Финансовый 6 3 6 3 5" xfId="9757"/>
    <cellStyle name="Финансовый 6 3 6 3 5 2" xfId="26536"/>
    <cellStyle name="Финансовый 6 3 6 3 5 3" xfId="35733"/>
    <cellStyle name="Финансовый 6 3 6 3 5 4" xfId="44661"/>
    <cellStyle name="Финансовый 6 3 6 3 5 5" xfId="53581"/>
    <cellStyle name="Финансовый 6 3 6 3 6" xfId="13751"/>
    <cellStyle name="Финансовый 6 3 6 3 7" xfId="17610"/>
    <cellStyle name="Финансовый 6 3 6 3 8" xfId="21470"/>
    <cellStyle name="Финансовый 6 3 6 3 9" xfId="11101"/>
    <cellStyle name="Финансовый 6 3 6 4" xfId="9758"/>
    <cellStyle name="Финансовый 6 3 6 4 2" xfId="9759"/>
    <cellStyle name="Финансовый 6 3 6 4 2 2" xfId="28602"/>
    <cellStyle name="Финансовый 6 3 6 4 2 3" xfId="37798"/>
    <cellStyle name="Финансовый 6 3 6 4 2 4" xfId="46726"/>
    <cellStyle name="Финансовый 6 3 6 4 2 5" xfId="55646"/>
    <cellStyle name="Финансовый 6 3 6 4 3" xfId="11956"/>
    <cellStyle name="Финансовый 6 3 6 4 4" xfId="15815"/>
    <cellStyle name="Финансовый 6 3 6 4 5" xfId="19675"/>
    <cellStyle name="Финансовый 6 3 6 4 6" xfId="24737"/>
    <cellStyle name="Финансовый 6 3 6 4 7" xfId="33938"/>
    <cellStyle name="Финансовый 6 3 6 4 8" xfId="42866"/>
    <cellStyle name="Финансовый 6 3 6 4 9" xfId="51786"/>
    <cellStyle name="Финансовый 6 3 6 5" xfId="9760"/>
    <cellStyle name="Финансовый 6 3 6 5 2" xfId="9761"/>
    <cellStyle name="Финансовый 6 3 6 5 2 2" xfId="27271"/>
    <cellStyle name="Финансовый 6 3 6 5 2 3" xfId="36467"/>
    <cellStyle name="Финансовый 6 3 6 5 2 4" xfId="45395"/>
    <cellStyle name="Финансовый 6 3 6 5 2 5" xfId="54315"/>
    <cellStyle name="Финансовый 6 3 6 5 3" xfId="14484"/>
    <cellStyle name="Финансовый 6 3 6 5 4" xfId="18344"/>
    <cellStyle name="Финансовый 6 3 6 5 5" xfId="23406"/>
    <cellStyle name="Финансовый 6 3 6 5 6" xfId="32610"/>
    <cellStyle name="Финансовый 6 3 6 5 7" xfId="41535"/>
    <cellStyle name="Финансовый 6 3 6 5 8" xfId="50455"/>
    <cellStyle name="Финансовый 6 3 6 6" xfId="9762"/>
    <cellStyle name="Финансовый 6 3 6 6 2" xfId="29798"/>
    <cellStyle name="Финансовый 6 3 6 6 3" xfId="38994"/>
    <cellStyle name="Финансовый 6 3 6 6 4" xfId="47922"/>
    <cellStyle name="Финансовый 6 3 6 6 5" xfId="56842"/>
    <cellStyle name="Финансовый 6 3 6 7" xfId="9763"/>
    <cellStyle name="Финансовый 6 3 6 7 2" xfId="25937"/>
    <cellStyle name="Финансовый 6 3 6 7 3" xfId="35134"/>
    <cellStyle name="Финансовый 6 3 6 7 4" xfId="44062"/>
    <cellStyle name="Финансовый 6 3 6 7 5" xfId="52982"/>
    <cellStyle name="Финансовый 6 3 6 8" xfId="13152"/>
    <cellStyle name="Финансовый 6 3 6 9" xfId="17011"/>
    <cellStyle name="Финансовый 6 3 7" xfId="9764"/>
    <cellStyle name="Финансовый 6 3 7 10" xfId="20872"/>
    <cellStyle name="Финансовый 6 3 7 11" xfId="10578"/>
    <cellStyle name="Финансовый 6 3 7 12" xfId="22073"/>
    <cellStyle name="Финансовый 6 3 7 13" xfId="32207"/>
    <cellStyle name="Финансовый 6 3 7 14" xfId="40203"/>
    <cellStyle name="Финансовый 6 3 7 15" xfId="49123"/>
    <cellStyle name="Финансовый 6 3 7 2" xfId="9765"/>
    <cellStyle name="Финансовый 6 3 7 2 10" xfId="10877"/>
    <cellStyle name="Финансовый 6 3 7 2 11" xfId="22372"/>
    <cellStyle name="Финансовый 6 3 7 2 12" xfId="32208"/>
    <cellStyle name="Финансовый 6 3 7 2 13" xfId="40502"/>
    <cellStyle name="Финансовый 6 3 7 2 14" xfId="49422"/>
    <cellStyle name="Финансовый 6 3 7 2 2" xfId="9766"/>
    <cellStyle name="Финансовый 6 3 7 2 2 10" xfId="22972"/>
    <cellStyle name="Финансовый 6 3 7 2 2 11" xfId="32209"/>
    <cellStyle name="Финансовый 6 3 7 2 2 12" xfId="41101"/>
    <cellStyle name="Финансовый 6 3 7 2 2 13" xfId="50021"/>
    <cellStyle name="Финансовый 6 3 7 2 2 2" xfId="9767"/>
    <cellStyle name="Финансовый 6 3 7 2 2 2 2" xfId="9768"/>
    <cellStyle name="Финансовый 6 3 7 2 2 2 2 2" xfId="29500"/>
    <cellStyle name="Финансовый 6 3 7 2 2 2 2 3" xfId="38696"/>
    <cellStyle name="Финансовый 6 3 7 2 2 2 2 4" xfId="47624"/>
    <cellStyle name="Финансовый 6 3 7 2 2 2 2 5" xfId="56544"/>
    <cellStyle name="Финансовый 6 3 7 2 2 2 3" xfId="12854"/>
    <cellStyle name="Финансовый 6 3 7 2 2 2 4" xfId="16713"/>
    <cellStyle name="Финансовый 6 3 7 2 2 2 5" xfId="20573"/>
    <cellStyle name="Финансовый 6 3 7 2 2 2 6" xfId="25635"/>
    <cellStyle name="Финансовый 6 3 7 2 2 2 7" xfId="34836"/>
    <cellStyle name="Финансовый 6 3 7 2 2 2 8" xfId="43764"/>
    <cellStyle name="Финансовый 6 3 7 2 2 2 9" xfId="52684"/>
    <cellStyle name="Финансовый 6 3 7 2 2 3" xfId="9769"/>
    <cellStyle name="Финансовый 6 3 7 2 2 3 2" xfId="9770"/>
    <cellStyle name="Финансовый 6 3 7 2 2 3 2 2" xfId="28169"/>
    <cellStyle name="Финансовый 6 3 7 2 2 3 2 3" xfId="37365"/>
    <cellStyle name="Финансовый 6 3 7 2 2 3 2 4" xfId="46293"/>
    <cellStyle name="Финансовый 6 3 7 2 2 3 2 5" xfId="55213"/>
    <cellStyle name="Финансовый 6 3 7 2 2 3 3" xfId="15382"/>
    <cellStyle name="Финансовый 6 3 7 2 2 3 4" xfId="19242"/>
    <cellStyle name="Финансовый 6 3 7 2 2 3 5" xfId="24304"/>
    <cellStyle name="Финансовый 6 3 7 2 2 3 6" xfId="33507"/>
    <cellStyle name="Финансовый 6 3 7 2 2 3 7" xfId="42433"/>
    <cellStyle name="Финансовый 6 3 7 2 2 3 8" xfId="51353"/>
    <cellStyle name="Финансовый 6 3 7 2 2 4" xfId="9771"/>
    <cellStyle name="Финансовый 6 3 7 2 2 4 2" xfId="30697"/>
    <cellStyle name="Финансовый 6 3 7 2 2 4 3" xfId="39893"/>
    <cellStyle name="Финансовый 6 3 7 2 2 4 4" xfId="48821"/>
    <cellStyle name="Финансовый 6 3 7 2 2 4 5" xfId="57741"/>
    <cellStyle name="Финансовый 6 3 7 2 2 5" xfId="9772"/>
    <cellStyle name="Финансовый 6 3 7 2 2 5 2" xfId="26836"/>
    <cellStyle name="Финансовый 6 3 7 2 2 5 3" xfId="36033"/>
    <cellStyle name="Финансовый 6 3 7 2 2 5 4" xfId="44961"/>
    <cellStyle name="Финансовый 6 3 7 2 2 5 5" xfId="53881"/>
    <cellStyle name="Финансовый 6 3 7 2 2 6" xfId="14051"/>
    <cellStyle name="Финансовый 6 3 7 2 2 7" xfId="17910"/>
    <cellStyle name="Финансовый 6 3 7 2 2 8" xfId="21770"/>
    <cellStyle name="Финансовый 6 3 7 2 2 9" xfId="11398"/>
    <cellStyle name="Финансовый 6 3 7 2 3" xfId="9773"/>
    <cellStyle name="Финансовый 6 3 7 2 3 2" xfId="9774"/>
    <cellStyle name="Финансовый 6 3 7 2 3 2 2" xfId="28902"/>
    <cellStyle name="Финансовый 6 3 7 2 3 2 3" xfId="38098"/>
    <cellStyle name="Финансовый 6 3 7 2 3 2 4" xfId="47026"/>
    <cellStyle name="Финансовый 6 3 7 2 3 2 5" xfId="55946"/>
    <cellStyle name="Финансовый 6 3 7 2 3 3" xfId="12256"/>
    <cellStyle name="Финансовый 6 3 7 2 3 4" xfId="16115"/>
    <cellStyle name="Финансовый 6 3 7 2 3 5" xfId="19975"/>
    <cellStyle name="Финансовый 6 3 7 2 3 6" xfId="25037"/>
    <cellStyle name="Финансовый 6 3 7 2 3 7" xfId="34238"/>
    <cellStyle name="Финансовый 6 3 7 2 3 8" xfId="43166"/>
    <cellStyle name="Финансовый 6 3 7 2 3 9" xfId="52086"/>
    <cellStyle name="Финансовый 6 3 7 2 4" xfId="9775"/>
    <cellStyle name="Финансовый 6 3 7 2 4 2" xfId="9776"/>
    <cellStyle name="Финансовый 6 3 7 2 4 2 2" xfId="27571"/>
    <cellStyle name="Финансовый 6 3 7 2 4 2 3" xfId="36767"/>
    <cellStyle name="Финансовый 6 3 7 2 4 2 4" xfId="45695"/>
    <cellStyle name="Финансовый 6 3 7 2 4 2 5" xfId="54615"/>
    <cellStyle name="Финансовый 6 3 7 2 4 3" xfId="14784"/>
    <cellStyle name="Финансовый 6 3 7 2 4 4" xfId="18644"/>
    <cellStyle name="Финансовый 6 3 7 2 4 5" xfId="23706"/>
    <cellStyle name="Финансовый 6 3 7 2 4 6" xfId="32910"/>
    <cellStyle name="Финансовый 6 3 7 2 4 7" xfId="41835"/>
    <cellStyle name="Финансовый 6 3 7 2 4 8" xfId="50755"/>
    <cellStyle name="Финансовый 6 3 7 2 5" xfId="9777"/>
    <cellStyle name="Финансовый 6 3 7 2 5 2" xfId="30098"/>
    <cellStyle name="Финансовый 6 3 7 2 5 3" xfId="39294"/>
    <cellStyle name="Финансовый 6 3 7 2 5 4" xfId="48222"/>
    <cellStyle name="Финансовый 6 3 7 2 5 5" xfId="57142"/>
    <cellStyle name="Финансовый 6 3 7 2 6" xfId="9778"/>
    <cellStyle name="Финансовый 6 3 7 2 6 2" xfId="26237"/>
    <cellStyle name="Финансовый 6 3 7 2 6 3" xfId="35434"/>
    <cellStyle name="Финансовый 6 3 7 2 6 4" xfId="44362"/>
    <cellStyle name="Финансовый 6 3 7 2 6 5" xfId="53282"/>
    <cellStyle name="Финансовый 6 3 7 2 7" xfId="13452"/>
    <cellStyle name="Финансовый 6 3 7 2 8" xfId="17311"/>
    <cellStyle name="Финансовый 6 3 7 2 9" xfId="21171"/>
    <cellStyle name="Финансовый 6 3 7 3" xfId="9779"/>
    <cellStyle name="Финансовый 6 3 7 3 10" xfId="22673"/>
    <cellStyle name="Финансовый 6 3 7 3 11" xfId="32210"/>
    <cellStyle name="Финансовый 6 3 7 3 12" xfId="40802"/>
    <cellStyle name="Финансовый 6 3 7 3 13" xfId="49722"/>
    <cellStyle name="Финансовый 6 3 7 3 2" xfId="9780"/>
    <cellStyle name="Финансовый 6 3 7 3 2 2" xfId="9781"/>
    <cellStyle name="Финансовый 6 3 7 3 2 2 2" xfId="29201"/>
    <cellStyle name="Финансовый 6 3 7 3 2 2 3" xfId="38397"/>
    <cellStyle name="Финансовый 6 3 7 3 2 2 4" xfId="47325"/>
    <cellStyle name="Финансовый 6 3 7 3 2 2 5" xfId="56245"/>
    <cellStyle name="Финансовый 6 3 7 3 2 3" xfId="12555"/>
    <cellStyle name="Финансовый 6 3 7 3 2 4" xfId="16414"/>
    <cellStyle name="Финансовый 6 3 7 3 2 5" xfId="20274"/>
    <cellStyle name="Финансовый 6 3 7 3 2 6" xfId="25336"/>
    <cellStyle name="Финансовый 6 3 7 3 2 7" xfId="34537"/>
    <cellStyle name="Финансовый 6 3 7 3 2 8" xfId="43465"/>
    <cellStyle name="Финансовый 6 3 7 3 2 9" xfId="52385"/>
    <cellStyle name="Финансовый 6 3 7 3 3" xfId="9782"/>
    <cellStyle name="Финансовый 6 3 7 3 3 2" xfId="9783"/>
    <cellStyle name="Финансовый 6 3 7 3 3 2 2" xfId="27870"/>
    <cellStyle name="Финансовый 6 3 7 3 3 2 3" xfId="37066"/>
    <cellStyle name="Финансовый 6 3 7 3 3 2 4" xfId="45994"/>
    <cellStyle name="Финансовый 6 3 7 3 3 2 5" xfId="54914"/>
    <cellStyle name="Финансовый 6 3 7 3 3 3" xfId="15083"/>
    <cellStyle name="Финансовый 6 3 7 3 3 4" xfId="18943"/>
    <cellStyle name="Финансовый 6 3 7 3 3 5" xfId="24005"/>
    <cellStyle name="Финансовый 6 3 7 3 3 6" xfId="33208"/>
    <cellStyle name="Финансовый 6 3 7 3 3 7" xfId="42134"/>
    <cellStyle name="Финансовый 6 3 7 3 3 8" xfId="51054"/>
    <cellStyle name="Финансовый 6 3 7 3 4" xfId="9784"/>
    <cellStyle name="Финансовый 6 3 7 3 4 2" xfId="30398"/>
    <cellStyle name="Финансовый 6 3 7 3 4 3" xfId="39594"/>
    <cellStyle name="Финансовый 6 3 7 3 4 4" xfId="48522"/>
    <cellStyle name="Финансовый 6 3 7 3 4 5" xfId="57442"/>
    <cellStyle name="Финансовый 6 3 7 3 5" xfId="9785"/>
    <cellStyle name="Финансовый 6 3 7 3 5 2" xfId="26537"/>
    <cellStyle name="Финансовый 6 3 7 3 5 3" xfId="35734"/>
    <cellStyle name="Финансовый 6 3 7 3 5 4" xfId="44662"/>
    <cellStyle name="Финансовый 6 3 7 3 5 5" xfId="53582"/>
    <cellStyle name="Финансовый 6 3 7 3 6" xfId="13752"/>
    <cellStyle name="Финансовый 6 3 7 3 7" xfId="17611"/>
    <cellStyle name="Финансовый 6 3 7 3 8" xfId="21471"/>
    <cellStyle name="Финансовый 6 3 7 3 9" xfId="11102"/>
    <cellStyle name="Финансовый 6 3 7 4" xfId="9786"/>
    <cellStyle name="Финансовый 6 3 7 4 2" xfId="9787"/>
    <cellStyle name="Финансовый 6 3 7 4 2 2" xfId="28603"/>
    <cellStyle name="Финансовый 6 3 7 4 2 3" xfId="37799"/>
    <cellStyle name="Финансовый 6 3 7 4 2 4" xfId="46727"/>
    <cellStyle name="Финансовый 6 3 7 4 2 5" xfId="55647"/>
    <cellStyle name="Финансовый 6 3 7 4 3" xfId="11957"/>
    <cellStyle name="Финансовый 6 3 7 4 4" xfId="15816"/>
    <cellStyle name="Финансовый 6 3 7 4 5" xfId="19676"/>
    <cellStyle name="Финансовый 6 3 7 4 6" xfId="24738"/>
    <cellStyle name="Финансовый 6 3 7 4 7" xfId="33939"/>
    <cellStyle name="Финансовый 6 3 7 4 8" xfId="42867"/>
    <cellStyle name="Финансовый 6 3 7 4 9" xfId="51787"/>
    <cellStyle name="Финансовый 6 3 7 5" xfId="9788"/>
    <cellStyle name="Финансовый 6 3 7 5 2" xfId="9789"/>
    <cellStyle name="Финансовый 6 3 7 5 2 2" xfId="27272"/>
    <cellStyle name="Финансовый 6 3 7 5 2 3" xfId="36468"/>
    <cellStyle name="Финансовый 6 3 7 5 2 4" xfId="45396"/>
    <cellStyle name="Финансовый 6 3 7 5 2 5" xfId="54316"/>
    <cellStyle name="Финансовый 6 3 7 5 3" xfId="14485"/>
    <cellStyle name="Финансовый 6 3 7 5 4" xfId="18345"/>
    <cellStyle name="Финансовый 6 3 7 5 5" xfId="23407"/>
    <cellStyle name="Финансовый 6 3 7 5 6" xfId="32611"/>
    <cellStyle name="Финансовый 6 3 7 5 7" xfId="41536"/>
    <cellStyle name="Финансовый 6 3 7 5 8" xfId="50456"/>
    <cellStyle name="Финансовый 6 3 7 6" xfId="9790"/>
    <cellStyle name="Финансовый 6 3 7 6 2" xfId="29799"/>
    <cellStyle name="Финансовый 6 3 7 6 3" xfId="38995"/>
    <cellStyle name="Финансовый 6 3 7 6 4" xfId="47923"/>
    <cellStyle name="Финансовый 6 3 7 6 5" xfId="56843"/>
    <cellStyle name="Финансовый 6 3 7 7" xfId="9791"/>
    <cellStyle name="Финансовый 6 3 7 7 2" xfId="25938"/>
    <cellStyle name="Финансовый 6 3 7 7 3" xfId="35135"/>
    <cellStyle name="Финансовый 6 3 7 7 4" xfId="44063"/>
    <cellStyle name="Финансовый 6 3 7 7 5" xfId="52983"/>
    <cellStyle name="Финансовый 6 3 7 8" xfId="13153"/>
    <cellStyle name="Финансовый 6 3 7 9" xfId="17012"/>
    <cellStyle name="Финансовый 6 3 8" xfId="9792"/>
    <cellStyle name="Финансовый 6 3 8 10" xfId="20873"/>
    <cellStyle name="Финансовый 6 3 8 11" xfId="10579"/>
    <cellStyle name="Финансовый 6 3 8 12" xfId="22074"/>
    <cellStyle name="Финансовый 6 3 8 13" xfId="32211"/>
    <cellStyle name="Финансовый 6 3 8 14" xfId="40204"/>
    <cellStyle name="Финансовый 6 3 8 15" xfId="49124"/>
    <cellStyle name="Финансовый 6 3 8 2" xfId="9793"/>
    <cellStyle name="Финансовый 6 3 8 2 10" xfId="10878"/>
    <cellStyle name="Финансовый 6 3 8 2 11" xfId="22373"/>
    <cellStyle name="Финансовый 6 3 8 2 12" xfId="32212"/>
    <cellStyle name="Финансовый 6 3 8 2 13" xfId="40503"/>
    <cellStyle name="Финансовый 6 3 8 2 14" xfId="49423"/>
    <cellStyle name="Финансовый 6 3 8 2 2" xfId="9794"/>
    <cellStyle name="Финансовый 6 3 8 2 2 10" xfId="22973"/>
    <cellStyle name="Финансовый 6 3 8 2 2 11" xfId="32213"/>
    <cellStyle name="Финансовый 6 3 8 2 2 12" xfId="41102"/>
    <cellStyle name="Финансовый 6 3 8 2 2 13" xfId="50022"/>
    <cellStyle name="Финансовый 6 3 8 2 2 2" xfId="9795"/>
    <cellStyle name="Финансовый 6 3 8 2 2 2 2" xfId="9796"/>
    <cellStyle name="Финансовый 6 3 8 2 2 2 2 2" xfId="29501"/>
    <cellStyle name="Финансовый 6 3 8 2 2 2 2 3" xfId="38697"/>
    <cellStyle name="Финансовый 6 3 8 2 2 2 2 4" xfId="47625"/>
    <cellStyle name="Финансовый 6 3 8 2 2 2 2 5" xfId="56545"/>
    <cellStyle name="Финансовый 6 3 8 2 2 2 3" xfId="12855"/>
    <cellStyle name="Финансовый 6 3 8 2 2 2 4" xfId="16714"/>
    <cellStyle name="Финансовый 6 3 8 2 2 2 5" xfId="20574"/>
    <cellStyle name="Финансовый 6 3 8 2 2 2 6" xfId="25636"/>
    <cellStyle name="Финансовый 6 3 8 2 2 2 7" xfId="34837"/>
    <cellStyle name="Финансовый 6 3 8 2 2 2 8" xfId="43765"/>
    <cellStyle name="Финансовый 6 3 8 2 2 2 9" xfId="52685"/>
    <cellStyle name="Финансовый 6 3 8 2 2 3" xfId="9797"/>
    <cellStyle name="Финансовый 6 3 8 2 2 3 2" xfId="9798"/>
    <cellStyle name="Финансовый 6 3 8 2 2 3 2 2" xfId="28170"/>
    <cellStyle name="Финансовый 6 3 8 2 2 3 2 3" xfId="37366"/>
    <cellStyle name="Финансовый 6 3 8 2 2 3 2 4" xfId="46294"/>
    <cellStyle name="Финансовый 6 3 8 2 2 3 2 5" xfId="55214"/>
    <cellStyle name="Финансовый 6 3 8 2 2 3 3" xfId="15383"/>
    <cellStyle name="Финансовый 6 3 8 2 2 3 4" xfId="19243"/>
    <cellStyle name="Финансовый 6 3 8 2 2 3 5" xfId="24305"/>
    <cellStyle name="Финансовый 6 3 8 2 2 3 6" xfId="33508"/>
    <cellStyle name="Финансовый 6 3 8 2 2 3 7" xfId="42434"/>
    <cellStyle name="Финансовый 6 3 8 2 2 3 8" xfId="51354"/>
    <cellStyle name="Финансовый 6 3 8 2 2 4" xfId="9799"/>
    <cellStyle name="Финансовый 6 3 8 2 2 4 2" xfId="30698"/>
    <cellStyle name="Финансовый 6 3 8 2 2 4 3" xfId="39894"/>
    <cellStyle name="Финансовый 6 3 8 2 2 4 4" xfId="48822"/>
    <cellStyle name="Финансовый 6 3 8 2 2 4 5" xfId="57742"/>
    <cellStyle name="Финансовый 6 3 8 2 2 5" xfId="9800"/>
    <cellStyle name="Финансовый 6 3 8 2 2 5 2" xfId="26837"/>
    <cellStyle name="Финансовый 6 3 8 2 2 5 3" xfId="36034"/>
    <cellStyle name="Финансовый 6 3 8 2 2 5 4" xfId="44962"/>
    <cellStyle name="Финансовый 6 3 8 2 2 5 5" xfId="53882"/>
    <cellStyle name="Финансовый 6 3 8 2 2 6" xfId="14052"/>
    <cellStyle name="Финансовый 6 3 8 2 2 7" xfId="17911"/>
    <cellStyle name="Финансовый 6 3 8 2 2 8" xfId="21771"/>
    <cellStyle name="Финансовый 6 3 8 2 2 9" xfId="11399"/>
    <cellStyle name="Финансовый 6 3 8 2 3" xfId="9801"/>
    <cellStyle name="Финансовый 6 3 8 2 3 2" xfId="9802"/>
    <cellStyle name="Финансовый 6 3 8 2 3 2 2" xfId="28903"/>
    <cellStyle name="Финансовый 6 3 8 2 3 2 3" xfId="38099"/>
    <cellStyle name="Финансовый 6 3 8 2 3 2 4" xfId="47027"/>
    <cellStyle name="Финансовый 6 3 8 2 3 2 5" xfId="55947"/>
    <cellStyle name="Финансовый 6 3 8 2 3 3" xfId="12257"/>
    <cellStyle name="Финансовый 6 3 8 2 3 4" xfId="16116"/>
    <cellStyle name="Финансовый 6 3 8 2 3 5" xfId="19976"/>
    <cellStyle name="Финансовый 6 3 8 2 3 6" xfId="25038"/>
    <cellStyle name="Финансовый 6 3 8 2 3 7" xfId="34239"/>
    <cellStyle name="Финансовый 6 3 8 2 3 8" xfId="43167"/>
    <cellStyle name="Финансовый 6 3 8 2 3 9" xfId="52087"/>
    <cellStyle name="Финансовый 6 3 8 2 4" xfId="9803"/>
    <cellStyle name="Финансовый 6 3 8 2 4 2" xfId="9804"/>
    <cellStyle name="Финансовый 6 3 8 2 4 2 2" xfId="27572"/>
    <cellStyle name="Финансовый 6 3 8 2 4 2 3" xfId="36768"/>
    <cellStyle name="Финансовый 6 3 8 2 4 2 4" xfId="45696"/>
    <cellStyle name="Финансовый 6 3 8 2 4 2 5" xfId="54616"/>
    <cellStyle name="Финансовый 6 3 8 2 4 3" xfId="14785"/>
    <cellStyle name="Финансовый 6 3 8 2 4 4" xfId="18645"/>
    <cellStyle name="Финансовый 6 3 8 2 4 5" xfId="23707"/>
    <cellStyle name="Финансовый 6 3 8 2 4 6" xfId="32911"/>
    <cellStyle name="Финансовый 6 3 8 2 4 7" xfId="41836"/>
    <cellStyle name="Финансовый 6 3 8 2 4 8" xfId="50756"/>
    <cellStyle name="Финансовый 6 3 8 2 5" xfId="9805"/>
    <cellStyle name="Финансовый 6 3 8 2 5 2" xfId="30099"/>
    <cellStyle name="Финансовый 6 3 8 2 5 3" xfId="39295"/>
    <cellStyle name="Финансовый 6 3 8 2 5 4" xfId="48223"/>
    <cellStyle name="Финансовый 6 3 8 2 5 5" xfId="57143"/>
    <cellStyle name="Финансовый 6 3 8 2 6" xfId="9806"/>
    <cellStyle name="Финансовый 6 3 8 2 6 2" xfId="26238"/>
    <cellStyle name="Финансовый 6 3 8 2 6 3" xfId="35435"/>
    <cellStyle name="Финансовый 6 3 8 2 6 4" xfId="44363"/>
    <cellStyle name="Финансовый 6 3 8 2 6 5" xfId="53283"/>
    <cellStyle name="Финансовый 6 3 8 2 7" xfId="13453"/>
    <cellStyle name="Финансовый 6 3 8 2 8" xfId="17312"/>
    <cellStyle name="Финансовый 6 3 8 2 9" xfId="21172"/>
    <cellStyle name="Финансовый 6 3 8 3" xfId="9807"/>
    <cellStyle name="Финансовый 6 3 8 3 10" xfId="22674"/>
    <cellStyle name="Финансовый 6 3 8 3 11" xfId="32214"/>
    <cellStyle name="Финансовый 6 3 8 3 12" xfId="40803"/>
    <cellStyle name="Финансовый 6 3 8 3 13" xfId="49723"/>
    <cellStyle name="Финансовый 6 3 8 3 2" xfId="9808"/>
    <cellStyle name="Финансовый 6 3 8 3 2 2" xfId="9809"/>
    <cellStyle name="Финансовый 6 3 8 3 2 2 2" xfId="29202"/>
    <cellStyle name="Финансовый 6 3 8 3 2 2 3" xfId="38398"/>
    <cellStyle name="Финансовый 6 3 8 3 2 2 4" xfId="47326"/>
    <cellStyle name="Финансовый 6 3 8 3 2 2 5" xfId="56246"/>
    <cellStyle name="Финансовый 6 3 8 3 2 3" xfId="12556"/>
    <cellStyle name="Финансовый 6 3 8 3 2 4" xfId="16415"/>
    <cellStyle name="Финансовый 6 3 8 3 2 5" xfId="20275"/>
    <cellStyle name="Финансовый 6 3 8 3 2 6" xfId="25337"/>
    <cellStyle name="Финансовый 6 3 8 3 2 7" xfId="34538"/>
    <cellStyle name="Финансовый 6 3 8 3 2 8" xfId="43466"/>
    <cellStyle name="Финансовый 6 3 8 3 2 9" xfId="52386"/>
    <cellStyle name="Финансовый 6 3 8 3 3" xfId="9810"/>
    <cellStyle name="Финансовый 6 3 8 3 3 2" xfId="9811"/>
    <cellStyle name="Финансовый 6 3 8 3 3 2 2" xfId="27871"/>
    <cellStyle name="Финансовый 6 3 8 3 3 2 3" xfId="37067"/>
    <cellStyle name="Финансовый 6 3 8 3 3 2 4" xfId="45995"/>
    <cellStyle name="Финансовый 6 3 8 3 3 2 5" xfId="54915"/>
    <cellStyle name="Финансовый 6 3 8 3 3 3" xfId="15084"/>
    <cellStyle name="Финансовый 6 3 8 3 3 4" xfId="18944"/>
    <cellStyle name="Финансовый 6 3 8 3 3 5" xfId="24006"/>
    <cellStyle name="Финансовый 6 3 8 3 3 6" xfId="33209"/>
    <cellStyle name="Финансовый 6 3 8 3 3 7" xfId="42135"/>
    <cellStyle name="Финансовый 6 3 8 3 3 8" xfId="51055"/>
    <cellStyle name="Финансовый 6 3 8 3 4" xfId="9812"/>
    <cellStyle name="Финансовый 6 3 8 3 4 2" xfId="30399"/>
    <cellStyle name="Финансовый 6 3 8 3 4 3" xfId="39595"/>
    <cellStyle name="Финансовый 6 3 8 3 4 4" xfId="48523"/>
    <cellStyle name="Финансовый 6 3 8 3 4 5" xfId="57443"/>
    <cellStyle name="Финансовый 6 3 8 3 5" xfId="9813"/>
    <cellStyle name="Финансовый 6 3 8 3 5 2" xfId="26538"/>
    <cellStyle name="Финансовый 6 3 8 3 5 3" xfId="35735"/>
    <cellStyle name="Финансовый 6 3 8 3 5 4" xfId="44663"/>
    <cellStyle name="Финансовый 6 3 8 3 5 5" xfId="53583"/>
    <cellStyle name="Финансовый 6 3 8 3 6" xfId="13753"/>
    <cellStyle name="Финансовый 6 3 8 3 7" xfId="17612"/>
    <cellStyle name="Финансовый 6 3 8 3 8" xfId="21472"/>
    <cellStyle name="Финансовый 6 3 8 3 9" xfId="11103"/>
    <cellStyle name="Финансовый 6 3 8 4" xfId="9814"/>
    <cellStyle name="Финансовый 6 3 8 4 2" xfId="9815"/>
    <cellStyle name="Финансовый 6 3 8 4 2 2" xfId="28604"/>
    <cellStyle name="Финансовый 6 3 8 4 2 3" xfId="37800"/>
    <cellStyle name="Финансовый 6 3 8 4 2 4" xfId="46728"/>
    <cellStyle name="Финансовый 6 3 8 4 2 5" xfId="55648"/>
    <cellStyle name="Финансовый 6 3 8 4 3" xfId="11958"/>
    <cellStyle name="Финансовый 6 3 8 4 4" xfId="15817"/>
    <cellStyle name="Финансовый 6 3 8 4 5" xfId="19677"/>
    <cellStyle name="Финансовый 6 3 8 4 6" xfId="24739"/>
    <cellStyle name="Финансовый 6 3 8 4 7" xfId="33940"/>
    <cellStyle name="Финансовый 6 3 8 4 8" xfId="42868"/>
    <cellStyle name="Финансовый 6 3 8 4 9" xfId="51788"/>
    <cellStyle name="Финансовый 6 3 8 5" xfId="9816"/>
    <cellStyle name="Финансовый 6 3 8 5 2" xfId="9817"/>
    <cellStyle name="Финансовый 6 3 8 5 2 2" xfId="27273"/>
    <cellStyle name="Финансовый 6 3 8 5 2 3" xfId="36469"/>
    <cellStyle name="Финансовый 6 3 8 5 2 4" xfId="45397"/>
    <cellStyle name="Финансовый 6 3 8 5 2 5" xfId="54317"/>
    <cellStyle name="Финансовый 6 3 8 5 3" xfId="14486"/>
    <cellStyle name="Финансовый 6 3 8 5 4" xfId="18346"/>
    <cellStyle name="Финансовый 6 3 8 5 5" xfId="23408"/>
    <cellStyle name="Финансовый 6 3 8 5 6" xfId="32612"/>
    <cellStyle name="Финансовый 6 3 8 5 7" xfId="41537"/>
    <cellStyle name="Финансовый 6 3 8 5 8" xfId="50457"/>
    <cellStyle name="Финансовый 6 3 8 6" xfId="9818"/>
    <cellStyle name="Финансовый 6 3 8 6 2" xfId="29800"/>
    <cellStyle name="Финансовый 6 3 8 6 3" xfId="38996"/>
    <cellStyle name="Финансовый 6 3 8 6 4" xfId="47924"/>
    <cellStyle name="Финансовый 6 3 8 6 5" xfId="56844"/>
    <cellStyle name="Финансовый 6 3 8 7" xfId="9819"/>
    <cellStyle name="Финансовый 6 3 8 7 2" xfId="25939"/>
    <cellStyle name="Финансовый 6 3 8 7 3" xfId="35136"/>
    <cellStyle name="Финансовый 6 3 8 7 4" xfId="44064"/>
    <cellStyle name="Финансовый 6 3 8 7 5" xfId="52984"/>
    <cellStyle name="Финансовый 6 3 8 8" xfId="13154"/>
    <cellStyle name="Финансовый 6 3 8 9" xfId="17013"/>
    <cellStyle name="Финансовый 6 3 9" xfId="9820"/>
    <cellStyle name="Финансовый 6 3 9 10" xfId="20874"/>
    <cellStyle name="Финансовый 6 3 9 11" xfId="10580"/>
    <cellStyle name="Финансовый 6 3 9 12" xfId="22075"/>
    <cellStyle name="Финансовый 6 3 9 13" xfId="32215"/>
    <cellStyle name="Финансовый 6 3 9 14" xfId="40205"/>
    <cellStyle name="Финансовый 6 3 9 15" xfId="49125"/>
    <cellStyle name="Финансовый 6 3 9 2" xfId="9821"/>
    <cellStyle name="Финансовый 6 3 9 2 10" xfId="10879"/>
    <cellStyle name="Финансовый 6 3 9 2 11" xfId="22374"/>
    <cellStyle name="Финансовый 6 3 9 2 12" xfId="32216"/>
    <cellStyle name="Финансовый 6 3 9 2 13" xfId="40504"/>
    <cellStyle name="Финансовый 6 3 9 2 14" xfId="49424"/>
    <cellStyle name="Финансовый 6 3 9 2 2" xfId="9822"/>
    <cellStyle name="Финансовый 6 3 9 2 2 10" xfId="22974"/>
    <cellStyle name="Финансовый 6 3 9 2 2 11" xfId="32217"/>
    <cellStyle name="Финансовый 6 3 9 2 2 12" xfId="41103"/>
    <cellStyle name="Финансовый 6 3 9 2 2 13" xfId="50023"/>
    <cellStyle name="Финансовый 6 3 9 2 2 2" xfId="9823"/>
    <cellStyle name="Финансовый 6 3 9 2 2 2 2" xfId="9824"/>
    <cellStyle name="Финансовый 6 3 9 2 2 2 2 2" xfId="29502"/>
    <cellStyle name="Финансовый 6 3 9 2 2 2 2 3" xfId="38698"/>
    <cellStyle name="Финансовый 6 3 9 2 2 2 2 4" xfId="47626"/>
    <cellStyle name="Финансовый 6 3 9 2 2 2 2 5" xfId="56546"/>
    <cellStyle name="Финансовый 6 3 9 2 2 2 3" xfId="12856"/>
    <cellStyle name="Финансовый 6 3 9 2 2 2 4" xfId="16715"/>
    <cellStyle name="Финансовый 6 3 9 2 2 2 5" xfId="20575"/>
    <cellStyle name="Финансовый 6 3 9 2 2 2 6" xfId="25637"/>
    <cellStyle name="Финансовый 6 3 9 2 2 2 7" xfId="34838"/>
    <cellStyle name="Финансовый 6 3 9 2 2 2 8" xfId="43766"/>
    <cellStyle name="Финансовый 6 3 9 2 2 2 9" xfId="52686"/>
    <cellStyle name="Финансовый 6 3 9 2 2 3" xfId="9825"/>
    <cellStyle name="Финансовый 6 3 9 2 2 3 2" xfId="9826"/>
    <cellStyle name="Финансовый 6 3 9 2 2 3 2 2" xfId="28171"/>
    <cellStyle name="Финансовый 6 3 9 2 2 3 2 3" xfId="37367"/>
    <cellStyle name="Финансовый 6 3 9 2 2 3 2 4" xfId="46295"/>
    <cellStyle name="Финансовый 6 3 9 2 2 3 2 5" xfId="55215"/>
    <cellStyle name="Финансовый 6 3 9 2 2 3 3" xfId="15384"/>
    <cellStyle name="Финансовый 6 3 9 2 2 3 4" xfId="19244"/>
    <cellStyle name="Финансовый 6 3 9 2 2 3 5" xfId="24306"/>
    <cellStyle name="Финансовый 6 3 9 2 2 3 6" xfId="33509"/>
    <cellStyle name="Финансовый 6 3 9 2 2 3 7" xfId="42435"/>
    <cellStyle name="Финансовый 6 3 9 2 2 3 8" xfId="51355"/>
    <cellStyle name="Финансовый 6 3 9 2 2 4" xfId="9827"/>
    <cellStyle name="Финансовый 6 3 9 2 2 4 2" xfId="30699"/>
    <cellStyle name="Финансовый 6 3 9 2 2 4 3" xfId="39895"/>
    <cellStyle name="Финансовый 6 3 9 2 2 4 4" xfId="48823"/>
    <cellStyle name="Финансовый 6 3 9 2 2 4 5" xfId="57743"/>
    <cellStyle name="Финансовый 6 3 9 2 2 5" xfId="9828"/>
    <cellStyle name="Финансовый 6 3 9 2 2 5 2" xfId="26838"/>
    <cellStyle name="Финансовый 6 3 9 2 2 5 3" xfId="36035"/>
    <cellStyle name="Финансовый 6 3 9 2 2 5 4" xfId="44963"/>
    <cellStyle name="Финансовый 6 3 9 2 2 5 5" xfId="53883"/>
    <cellStyle name="Финансовый 6 3 9 2 2 6" xfId="14053"/>
    <cellStyle name="Финансовый 6 3 9 2 2 7" xfId="17912"/>
    <cellStyle name="Финансовый 6 3 9 2 2 8" xfId="21772"/>
    <cellStyle name="Финансовый 6 3 9 2 2 9" xfId="11400"/>
    <cellStyle name="Финансовый 6 3 9 2 3" xfId="9829"/>
    <cellStyle name="Финансовый 6 3 9 2 3 2" xfId="9830"/>
    <cellStyle name="Финансовый 6 3 9 2 3 2 2" xfId="28904"/>
    <cellStyle name="Финансовый 6 3 9 2 3 2 3" xfId="38100"/>
    <cellStyle name="Финансовый 6 3 9 2 3 2 4" xfId="47028"/>
    <cellStyle name="Финансовый 6 3 9 2 3 2 5" xfId="55948"/>
    <cellStyle name="Финансовый 6 3 9 2 3 3" xfId="12258"/>
    <cellStyle name="Финансовый 6 3 9 2 3 4" xfId="16117"/>
    <cellStyle name="Финансовый 6 3 9 2 3 5" xfId="19977"/>
    <cellStyle name="Финансовый 6 3 9 2 3 6" xfId="25039"/>
    <cellStyle name="Финансовый 6 3 9 2 3 7" xfId="34240"/>
    <cellStyle name="Финансовый 6 3 9 2 3 8" xfId="43168"/>
    <cellStyle name="Финансовый 6 3 9 2 3 9" xfId="52088"/>
    <cellStyle name="Финансовый 6 3 9 2 4" xfId="9831"/>
    <cellStyle name="Финансовый 6 3 9 2 4 2" xfId="9832"/>
    <cellStyle name="Финансовый 6 3 9 2 4 2 2" xfId="27573"/>
    <cellStyle name="Финансовый 6 3 9 2 4 2 3" xfId="36769"/>
    <cellStyle name="Финансовый 6 3 9 2 4 2 4" xfId="45697"/>
    <cellStyle name="Финансовый 6 3 9 2 4 2 5" xfId="54617"/>
    <cellStyle name="Финансовый 6 3 9 2 4 3" xfId="14786"/>
    <cellStyle name="Финансовый 6 3 9 2 4 4" xfId="18646"/>
    <cellStyle name="Финансовый 6 3 9 2 4 5" xfId="23708"/>
    <cellStyle name="Финансовый 6 3 9 2 4 6" xfId="32912"/>
    <cellStyle name="Финансовый 6 3 9 2 4 7" xfId="41837"/>
    <cellStyle name="Финансовый 6 3 9 2 4 8" xfId="50757"/>
    <cellStyle name="Финансовый 6 3 9 2 5" xfId="9833"/>
    <cellStyle name="Финансовый 6 3 9 2 5 2" xfId="30100"/>
    <cellStyle name="Финансовый 6 3 9 2 5 3" xfId="39296"/>
    <cellStyle name="Финансовый 6 3 9 2 5 4" xfId="48224"/>
    <cellStyle name="Финансовый 6 3 9 2 5 5" xfId="57144"/>
    <cellStyle name="Финансовый 6 3 9 2 6" xfId="9834"/>
    <cellStyle name="Финансовый 6 3 9 2 6 2" xfId="26239"/>
    <cellStyle name="Финансовый 6 3 9 2 6 3" xfId="35436"/>
    <cellStyle name="Финансовый 6 3 9 2 6 4" xfId="44364"/>
    <cellStyle name="Финансовый 6 3 9 2 6 5" xfId="53284"/>
    <cellStyle name="Финансовый 6 3 9 2 7" xfId="13454"/>
    <cellStyle name="Финансовый 6 3 9 2 8" xfId="17313"/>
    <cellStyle name="Финансовый 6 3 9 2 9" xfId="21173"/>
    <cellStyle name="Финансовый 6 3 9 3" xfId="9835"/>
    <cellStyle name="Финансовый 6 3 9 3 10" xfId="22675"/>
    <cellStyle name="Финансовый 6 3 9 3 11" xfId="32218"/>
    <cellStyle name="Финансовый 6 3 9 3 12" xfId="40804"/>
    <cellStyle name="Финансовый 6 3 9 3 13" xfId="49724"/>
    <cellStyle name="Финансовый 6 3 9 3 2" xfId="9836"/>
    <cellStyle name="Финансовый 6 3 9 3 2 2" xfId="9837"/>
    <cellStyle name="Финансовый 6 3 9 3 2 2 2" xfId="29203"/>
    <cellStyle name="Финансовый 6 3 9 3 2 2 3" xfId="38399"/>
    <cellStyle name="Финансовый 6 3 9 3 2 2 4" xfId="47327"/>
    <cellStyle name="Финансовый 6 3 9 3 2 2 5" xfId="56247"/>
    <cellStyle name="Финансовый 6 3 9 3 2 3" xfId="12557"/>
    <cellStyle name="Финансовый 6 3 9 3 2 4" xfId="16416"/>
    <cellStyle name="Финансовый 6 3 9 3 2 5" xfId="20276"/>
    <cellStyle name="Финансовый 6 3 9 3 2 6" xfId="25338"/>
    <cellStyle name="Финансовый 6 3 9 3 2 7" xfId="34539"/>
    <cellStyle name="Финансовый 6 3 9 3 2 8" xfId="43467"/>
    <cellStyle name="Финансовый 6 3 9 3 2 9" xfId="52387"/>
    <cellStyle name="Финансовый 6 3 9 3 3" xfId="9838"/>
    <cellStyle name="Финансовый 6 3 9 3 3 2" xfId="9839"/>
    <cellStyle name="Финансовый 6 3 9 3 3 2 2" xfId="27872"/>
    <cellStyle name="Финансовый 6 3 9 3 3 2 3" xfId="37068"/>
    <cellStyle name="Финансовый 6 3 9 3 3 2 4" xfId="45996"/>
    <cellStyle name="Финансовый 6 3 9 3 3 2 5" xfId="54916"/>
    <cellStyle name="Финансовый 6 3 9 3 3 3" xfId="15085"/>
    <cellStyle name="Финансовый 6 3 9 3 3 4" xfId="18945"/>
    <cellStyle name="Финансовый 6 3 9 3 3 5" xfId="24007"/>
    <cellStyle name="Финансовый 6 3 9 3 3 6" xfId="33210"/>
    <cellStyle name="Финансовый 6 3 9 3 3 7" xfId="42136"/>
    <cellStyle name="Финансовый 6 3 9 3 3 8" xfId="51056"/>
    <cellStyle name="Финансовый 6 3 9 3 4" xfId="9840"/>
    <cellStyle name="Финансовый 6 3 9 3 4 2" xfId="30400"/>
    <cellStyle name="Финансовый 6 3 9 3 4 3" xfId="39596"/>
    <cellStyle name="Финансовый 6 3 9 3 4 4" xfId="48524"/>
    <cellStyle name="Финансовый 6 3 9 3 4 5" xfId="57444"/>
    <cellStyle name="Финансовый 6 3 9 3 5" xfId="9841"/>
    <cellStyle name="Финансовый 6 3 9 3 5 2" xfId="26539"/>
    <cellStyle name="Финансовый 6 3 9 3 5 3" xfId="35736"/>
    <cellStyle name="Финансовый 6 3 9 3 5 4" xfId="44664"/>
    <cellStyle name="Финансовый 6 3 9 3 5 5" xfId="53584"/>
    <cellStyle name="Финансовый 6 3 9 3 6" xfId="13754"/>
    <cellStyle name="Финансовый 6 3 9 3 7" xfId="17613"/>
    <cellStyle name="Финансовый 6 3 9 3 8" xfId="21473"/>
    <cellStyle name="Финансовый 6 3 9 3 9" xfId="11104"/>
    <cellStyle name="Финансовый 6 3 9 4" xfId="9842"/>
    <cellStyle name="Финансовый 6 3 9 4 2" xfId="9843"/>
    <cellStyle name="Финансовый 6 3 9 4 2 2" xfId="28605"/>
    <cellStyle name="Финансовый 6 3 9 4 2 3" xfId="37801"/>
    <cellStyle name="Финансовый 6 3 9 4 2 4" xfId="46729"/>
    <cellStyle name="Финансовый 6 3 9 4 2 5" xfId="55649"/>
    <cellStyle name="Финансовый 6 3 9 4 3" xfId="11959"/>
    <cellStyle name="Финансовый 6 3 9 4 4" xfId="15818"/>
    <cellStyle name="Финансовый 6 3 9 4 5" xfId="19678"/>
    <cellStyle name="Финансовый 6 3 9 4 6" xfId="24740"/>
    <cellStyle name="Финансовый 6 3 9 4 7" xfId="33941"/>
    <cellStyle name="Финансовый 6 3 9 4 8" xfId="42869"/>
    <cellStyle name="Финансовый 6 3 9 4 9" xfId="51789"/>
    <cellStyle name="Финансовый 6 3 9 5" xfId="9844"/>
    <cellStyle name="Финансовый 6 3 9 5 2" xfId="9845"/>
    <cellStyle name="Финансовый 6 3 9 5 2 2" xfId="27274"/>
    <cellStyle name="Финансовый 6 3 9 5 2 3" xfId="36470"/>
    <cellStyle name="Финансовый 6 3 9 5 2 4" xfId="45398"/>
    <cellStyle name="Финансовый 6 3 9 5 2 5" xfId="54318"/>
    <cellStyle name="Финансовый 6 3 9 5 3" xfId="14487"/>
    <cellStyle name="Финансовый 6 3 9 5 4" xfId="18347"/>
    <cellStyle name="Финансовый 6 3 9 5 5" xfId="23409"/>
    <cellStyle name="Финансовый 6 3 9 5 6" xfId="32613"/>
    <cellStyle name="Финансовый 6 3 9 5 7" xfId="41538"/>
    <cellStyle name="Финансовый 6 3 9 5 8" xfId="50458"/>
    <cellStyle name="Финансовый 6 3 9 6" xfId="9846"/>
    <cellStyle name="Финансовый 6 3 9 6 2" xfId="29801"/>
    <cellStyle name="Финансовый 6 3 9 6 3" xfId="38997"/>
    <cellStyle name="Финансовый 6 3 9 6 4" xfId="47925"/>
    <cellStyle name="Финансовый 6 3 9 6 5" xfId="56845"/>
    <cellStyle name="Финансовый 6 3 9 7" xfId="9847"/>
    <cellStyle name="Финансовый 6 3 9 7 2" xfId="25940"/>
    <cellStyle name="Финансовый 6 3 9 7 3" xfId="35137"/>
    <cellStyle name="Финансовый 6 3 9 7 4" xfId="44065"/>
    <cellStyle name="Финансовый 6 3 9 7 5" xfId="52985"/>
    <cellStyle name="Финансовый 6 3 9 8" xfId="13155"/>
    <cellStyle name="Финансовый 6 3 9 9" xfId="17014"/>
    <cellStyle name="Финансовый 6 4" xfId="9848"/>
    <cellStyle name="Финансовый 6 4 10" xfId="13156"/>
    <cellStyle name="Финансовый 6 4 11" xfId="17015"/>
    <cellStyle name="Финансовый 6 4 12" xfId="20875"/>
    <cellStyle name="Финансовый 6 4 13" xfId="10253"/>
    <cellStyle name="Финансовый 6 4 14" xfId="22076"/>
    <cellStyle name="Финансовый 6 4 15" xfId="32219"/>
    <cellStyle name="Финансовый 6 4 16" xfId="40206"/>
    <cellStyle name="Финансовый 6 4 17" xfId="49126"/>
    <cellStyle name="Финансовый 6 4 2" xfId="9849"/>
    <cellStyle name="Финансовый 6 4 2 10" xfId="17046"/>
    <cellStyle name="Финансовый 6 4 2 11" xfId="20906"/>
    <cellStyle name="Финансовый 6 4 2 12" xfId="10612"/>
    <cellStyle name="Финансовый 6 4 2 13" xfId="22107"/>
    <cellStyle name="Финансовый 6 4 2 14" xfId="32220"/>
    <cellStyle name="Финансовый 6 4 2 15" xfId="40237"/>
    <cellStyle name="Финансовый 6 4 2 16" xfId="49157"/>
    <cellStyle name="Финансовый 6 4 2 2" xfId="9850"/>
    <cellStyle name="Финансовый 6 4 2 2 10" xfId="10911"/>
    <cellStyle name="Финансовый 6 4 2 2 11" xfId="22407"/>
    <cellStyle name="Финансовый 6 4 2 2 12" xfId="32221"/>
    <cellStyle name="Финансовый 6 4 2 2 13" xfId="40536"/>
    <cellStyle name="Финансовый 6 4 2 2 14" xfId="49456"/>
    <cellStyle name="Финансовый 6 4 2 2 2" xfId="9851"/>
    <cellStyle name="Финансовый 6 4 2 2 2 10" xfId="23006"/>
    <cellStyle name="Финансовый 6 4 2 2 2 11" xfId="32222"/>
    <cellStyle name="Финансовый 6 4 2 2 2 12" xfId="41135"/>
    <cellStyle name="Финансовый 6 4 2 2 2 13" xfId="50055"/>
    <cellStyle name="Финансовый 6 4 2 2 2 2" xfId="9852"/>
    <cellStyle name="Финансовый 6 4 2 2 2 2 2" xfId="9853"/>
    <cellStyle name="Финансовый 6 4 2 2 2 2 2 2" xfId="29534"/>
    <cellStyle name="Финансовый 6 4 2 2 2 2 2 3" xfId="38730"/>
    <cellStyle name="Финансовый 6 4 2 2 2 2 2 4" xfId="47658"/>
    <cellStyle name="Финансовый 6 4 2 2 2 2 2 5" xfId="56578"/>
    <cellStyle name="Финансовый 6 4 2 2 2 2 3" xfId="12888"/>
    <cellStyle name="Финансовый 6 4 2 2 2 2 4" xfId="16747"/>
    <cellStyle name="Финансовый 6 4 2 2 2 2 5" xfId="20607"/>
    <cellStyle name="Финансовый 6 4 2 2 2 2 6" xfId="25669"/>
    <cellStyle name="Финансовый 6 4 2 2 2 2 7" xfId="34870"/>
    <cellStyle name="Финансовый 6 4 2 2 2 2 8" xfId="43798"/>
    <cellStyle name="Финансовый 6 4 2 2 2 2 9" xfId="52718"/>
    <cellStyle name="Финансовый 6 4 2 2 2 3" xfId="9854"/>
    <cellStyle name="Финансовый 6 4 2 2 2 3 2" xfId="9855"/>
    <cellStyle name="Финансовый 6 4 2 2 2 3 2 2" xfId="28203"/>
    <cellStyle name="Финансовый 6 4 2 2 2 3 2 3" xfId="37399"/>
    <cellStyle name="Финансовый 6 4 2 2 2 3 2 4" xfId="46327"/>
    <cellStyle name="Финансовый 6 4 2 2 2 3 2 5" xfId="55247"/>
    <cellStyle name="Финансовый 6 4 2 2 2 3 3" xfId="15416"/>
    <cellStyle name="Финансовый 6 4 2 2 2 3 4" xfId="19276"/>
    <cellStyle name="Финансовый 6 4 2 2 2 3 5" xfId="24338"/>
    <cellStyle name="Финансовый 6 4 2 2 2 3 6" xfId="33541"/>
    <cellStyle name="Финансовый 6 4 2 2 2 3 7" xfId="42467"/>
    <cellStyle name="Финансовый 6 4 2 2 2 3 8" xfId="51387"/>
    <cellStyle name="Финансовый 6 4 2 2 2 4" xfId="9856"/>
    <cellStyle name="Финансовый 6 4 2 2 2 4 2" xfId="30731"/>
    <cellStyle name="Финансовый 6 4 2 2 2 4 3" xfId="39927"/>
    <cellStyle name="Финансовый 6 4 2 2 2 4 4" xfId="48855"/>
    <cellStyle name="Финансовый 6 4 2 2 2 4 5" xfId="57775"/>
    <cellStyle name="Финансовый 6 4 2 2 2 5" xfId="9857"/>
    <cellStyle name="Финансовый 6 4 2 2 2 5 2" xfId="26870"/>
    <cellStyle name="Финансовый 6 4 2 2 2 5 3" xfId="36067"/>
    <cellStyle name="Финансовый 6 4 2 2 2 5 4" xfId="44995"/>
    <cellStyle name="Финансовый 6 4 2 2 2 5 5" xfId="53915"/>
    <cellStyle name="Финансовый 6 4 2 2 2 6" xfId="14085"/>
    <cellStyle name="Финансовый 6 4 2 2 2 7" xfId="17944"/>
    <cellStyle name="Финансовый 6 4 2 2 2 8" xfId="21804"/>
    <cellStyle name="Финансовый 6 4 2 2 2 9" xfId="11432"/>
    <cellStyle name="Финансовый 6 4 2 2 3" xfId="9858"/>
    <cellStyle name="Финансовый 6 4 2 2 3 2" xfId="9859"/>
    <cellStyle name="Финансовый 6 4 2 2 3 2 2" xfId="28936"/>
    <cellStyle name="Финансовый 6 4 2 2 3 2 3" xfId="38132"/>
    <cellStyle name="Финансовый 6 4 2 2 3 2 4" xfId="47060"/>
    <cellStyle name="Финансовый 6 4 2 2 3 2 5" xfId="55980"/>
    <cellStyle name="Финансовый 6 4 2 2 3 3" xfId="12290"/>
    <cellStyle name="Финансовый 6 4 2 2 3 4" xfId="16149"/>
    <cellStyle name="Финансовый 6 4 2 2 3 5" xfId="20009"/>
    <cellStyle name="Финансовый 6 4 2 2 3 6" xfId="25071"/>
    <cellStyle name="Финансовый 6 4 2 2 3 7" xfId="34272"/>
    <cellStyle name="Финансовый 6 4 2 2 3 8" xfId="43200"/>
    <cellStyle name="Финансовый 6 4 2 2 3 9" xfId="52120"/>
    <cellStyle name="Финансовый 6 4 2 2 4" xfId="9860"/>
    <cellStyle name="Финансовый 6 4 2 2 4 2" xfId="9861"/>
    <cellStyle name="Финансовый 6 4 2 2 4 2 2" xfId="27605"/>
    <cellStyle name="Финансовый 6 4 2 2 4 2 3" xfId="36801"/>
    <cellStyle name="Финансовый 6 4 2 2 4 2 4" xfId="45729"/>
    <cellStyle name="Финансовый 6 4 2 2 4 2 5" xfId="54649"/>
    <cellStyle name="Финансовый 6 4 2 2 4 3" xfId="14818"/>
    <cellStyle name="Финансовый 6 4 2 2 4 4" xfId="18678"/>
    <cellStyle name="Финансовый 6 4 2 2 4 5" xfId="23740"/>
    <cellStyle name="Финансовый 6 4 2 2 4 6" xfId="32944"/>
    <cellStyle name="Финансовый 6 4 2 2 4 7" xfId="41869"/>
    <cellStyle name="Финансовый 6 4 2 2 4 8" xfId="50789"/>
    <cellStyle name="Финансовый 6 4 2 2 5" xfId="9862"/>
    <cellStyle name="Финансовый 6 4 2 2 5 2" xfId="30132"/>
    <cellStyle name="Финансовый 6 4 2 2 5 3" xfId="39328"/>
    <cellStyle name="Финансовый 6 4 2 2 5 4" xfId="48256"/>
    <cellStyle name="Финансовый 6 4 2 2 5 5" xfId="57176"/>
    <cellStyle name="Финансовый 6 4 2 2 6" xfId="9863"/>
    <cellStyle name="Финансовый 6 4 2 2 6 2" xfId="26271"/>
    <cellStyle name="Финансовый 6 4 2 2 6 3" xfId="35468"/>
    <cellStyle name="Финансовый 6 4 2 2 6 4" xfId="44396"/>
    <cellStyle name="Финансовый 6 4 2 2 6 5" xfId="53316"/>
    <cellStyle name="Финансовый 6 4 2 2 7" xfId="13486"/>
    <cellStyle name="Финансовый 6 4 2 2 8" xfId="17345"/>
    <cellStyle name="Финансовый 6 4 2 2 9" xfId="21205"/>
    <cellStyle name="Финансовый 6 4 2 3" xfId="9864"/>
    <cellStyle name="Финансовый 6 4 2 3 10" xfId="22707"/>
    <cellStyle name="Финансовый 6 4 2 3 11" xfId="32223"/>
    <cellStyle name="Финансовый 6 4 2 3 12" xfId="40836"/>
    <cellStyle name="Финансовый 6 4 2 3 13" xfId="49756"/>
    <cellStyle name="Финансовый 6 4 2 3 2" xfId="9865"/>
    <cellStyle name="Финансовый 6 4 2 3 2 2" xfId="9866"/>
    <cellStyle name="Финансовый 6 4 2 3 2 2 2" xfId="28637"/>
    <cellStyle name="Финансовый 6 4 2 3 2 2 3" xfId="37833"/>
    <cellStyle name="Финансовый 6 4 2 3 2 2 4" xfId="46761"/>
    <cellStyle name="Финансовый 6 4 2 3 2 2 5" xfId="55681"/>
    <cellStyle name="Финансовый 6 4 2 3 2 3" xfId="11991"/>
    <cellStyle name="Финансовый 6 4 2 3 2 4" xfId="15850"/>
    <cellStyle name="Финансовый 6 4 2 3 2 5" xfId="19710"/>
    <cellStyle name="Финансовый 6 4 2 3 2 6" xfId="24772"/>
    <cellStyle name="Финансовый 6 4 2 3 2 7" xfId="33973"/>
    <cellStyle name="Финансовый 6 4 2 3 2 8" xfId="42901"/>
    <cellStyle name="Финансовый 6 4 2 3 2 9" xfId="51821"/>
    <cellStyle name="Финансовый 6 4 2 3 3" xfId="9867"/>
    <cellStyle name="Финансовый 6 4 2 3 3 2" xfId="9868"/>
    <cellStyle name="Финансовый 6 4 2 3 3 2 2" xfId="27306"/>
    <cellStyle name="Финансовый 6 4 2 3 3 2 3" xfId="36502"/>
    <cellStyle name="Финансовый 6 4 2 3 3 2 4" xfId="45430"/>
    <cellStyle name="Финансовый 6 4 2 3 3 2 5" xfId="54350"/>
    <cellStyle name="Финансовый 6 4 2 3 3 3" xfId="14519"/>
    <cellStyle name="Финансовый 6 4 2 3 3 4" xfId="18379"/>
    <cellStyle name="Финансовый 6 4 2 3 3 5" xfId="23441"/>
    <cellStyle name="Финансовый 6 4 2 3 3 6" xfId="32645"/>
    <cellStyle name="Финансовый 6 4 2 3 3 7" xfId="41570"/>
    <cellStyle name="Финансовый 6 4 2 3 3 8" xfId="50490"/>
    <cellStyle name="Финансовый 6 4 2 3 4" xfId="9869"/>
    <cellStyle name="Финансовый 6 4 2 3 4 2" xfId="30432"/>
    <cellStyle name="Финансовый 6 4 2 3 4 3" xfId="39628"/>
    <cellStyle name="Финансовый 6 4 2 3 4 4" xfId="48556"/>
    <cellStyle name="Финансовый 6 4 2 3 4 5" xfId="57476"/>
    <cellStyle name="Финансовый 6 4 2 3 5" xfId="9870"/>
    <cellStyle name="Финансовый 6 4 2 3 5 2" xfId="26571"/>
    <cellStyle name="Финансовый 6 4 2 3 5 3" xfId="35768"/>
    <cellStyle name="Финансовый 6 4 2 3 5 4" xfId="44696"/>
    <cellStyle name="Финансовый 6 4 2 3 5 5" xfId="53616"/>
    <cellStyle name="Финансовый 6 4 2 3 6" xfId="13786"/>
    <cellStyle name="Финансовый 6 4 2 3 7" xfId="17645"/>
    <cellStyle name="Финансовый 6 4 2 3 8" xfId="21505"/>
    <cellStyle name="Финансовый 6 4 2 3 9" xfId="11133"/>
    <cellStyle name="Финансовый 6 4 2 4" xfId="9871"/>
    <cellStyle name="Финансовый 6 4 2 4 10" xfId="51088"/>
    <cellStyle name="Финансовый 6 4 2 4 2" xfId="9872"/>
    <cellStyle name="Финансовый 6 4 2 4 2 2" xfId="9873"/>
    <cellStyle name="Финансовый 6 4 2 4 2 2 2" xfId="29235"/>
    <cellStyle name="Финансовый 6 4 2 4 2 2 3" xfId="38431"/>
    <cellStyle name="Финансовый 6 4 2 4 2 2 4" xfId="47359"/>
    <cellStyle name="Финансовый 6 4 2 4 2 2 5" xfId="56279"/>
    <cellStyle name="Финансовый 6 4 2 4 2 3" xfId="12589"/>
    <cellStyle name="Финансовый 6 4 2 4 2 4" xfId="16448"/>
    <cellStyle name="Финансовый 6 4 2 4 2 5" xfId="20308"/>
    <cellStyle name="Финансовый 6 4 2 4 2 6" xfId="25370"/>
    <cellStyle name="Финансовый 6 4 2 4 2 7" xfId="34571"/>
    <cellStyle name="Финансовый 6 4 2 4 2 8" xfId="43499"/>
    <cellStyle name="Финансовый 6 4 2 4 2 9" xfId="52419"/>
    <cellStyle name="Финансовый 6 4 2 4 3" xfId="9874"/>
    <cellStyle name="Финансовый 6 4 2 4 3 2" xfId="27904"/>
    <cellStyle name="Финансовый 6 4 2 4 3 3" xfId="37100"/>
    <cellStyle name="Финансовый 6 4 2 4 3 4" xfId="46028"/>
    <cellStyle name="Финансовый 6 4 2 4 3 5" xfId="54948"/>
    <cellStyle name="Финансовый 6 4 2 4 4" xfId="11552"/>
    <cellStyle name="Финансовый 6 4 2 4 5" xfId="15117"/>
    <cellStyle name="Финансовый 6 4 2 4 6" xfId="18977"/>
    <cellStyle name="Финансовый 6 4 2 4 7" xfId="24039"/>
    <cellStyle name="Финансовый 6 4 2 4 8" xfId="33242"/>
    <cellStyle name="Финансовый 6 4 2 4 9" xfId="42168"/>
    <cellStyle name="Финансовый 6 4 2 5" xfId="9875"/>
    <cellStyle name="Финансовый 6 4 2 5 2" xfId="9876"/>
    <cellStyle name="Финансовый 6 4 2 5 2 2" xfId="28292"/>
    <cellStyle name="Финансовый 6 4 2 5 2 3" xfId="37488"/>
    <cellStyle name="Финансовый 6 4 2 5 2 4" xfId="46416"/>
    <cellStyle name="Финансовый 6 4 2 5 2 5" xfId="55336"/>
    <cellStyle name="Финансовый 6 4 2 5 3" xfId="11646"/>
    <cellStyle name="Финансовый 6 4 2 5 4" xfId="15505"/>
    <cellStyle name="Финансовый 6 4 2 5 5" xfId="19365"/>
    <cellStyle name="Финансовый 6 4 2 5 6" xfId="24427"/>
    <cellStyle name="Финансовый 6 4 2 5 7" xfId="33629"/>
    <cellStyle name="Финансовый 6 4 2 5 8" xfId="42556"/>
    <cellStyle name="Финансовый 6 4 2 5 9" xfId="51476"/>
    <cellStyle name="Финансовый 6 4 2 6" xfId="9877"/>
    <cellStyle name="Финансовый 6 4 2 6 2" xfId="9878"/>
    <cellStyle name="Финансовый 6 4 2 6 2 2" xfId="26960"/>
    <cellStyle name="Финансовый 6 4 2 6 2 3" xfId="36157"/>
    <cellStyle name="Финансовый 6 4 2 6 2 4" xfId="45085"/>
    <cellStyle name="Финансовый 6 4 2 6 2 5" xfId="54005"/>
    <cellStyle name="Финансовый 6 4 2 6 3" xfId="14174"/>
    <cellStyle name="Финансовый 6 4 2 6 4" xfId="18034"/>
    <cellStyle name="Финансовый 6 4 2 6 5" xfId="23096"/>
    <cellStyle name="Финансовый 6 4 2 6 6" xfId="32314"/>
    <cellStyle name="Финансовый 6 4 2 6 7" xfId="41225"/>
    <cellStyle name="Финансовый 6 4 2 6 8" xfId="50145"/>
    <cellStyle name="Финансовый 6 4 2 7" xfId="9879"/>
    <cellStyle name="Финансовый 6 4 2 7 2" xfId="29833"/>
    <cellStyle name="Финансовый 6 4 2 7 3" xfId="39029"/>
    <cellStyle name="Финансовый 6 4 2 7 4" xfId="47957"/>
    <cellStyle name="Финансовый 6 4 2 7 5" xfId="56877"/>
    <cellStyle name="Финансовый 6 4 2 8" xfId="9880"/>
    <cellStyle name="Финансовый 6 4 2 8 2" xfId="25972"/>
    <cellStyle name="Финансовый 6 4 2 8 3" xfId="35169"/>
    <cellStyle name="Финансовый 6 4 2 8 4" xfId="44097"/>
    <cellStyle name="Финансовый 6 4 2 8 5" xfId="53017"/>
    <cellStyle name="Финансовый 6 4 2 9" xfId="13187"/>
    <cellStyle name="Финансовый 6 4 3" xfId="9881"/>
    <cellStyle name="Финансовый 6 4 3 10" xfId="21174"/>
    <cellStyle name="Финансовый 6 4 3 11" xfId="10880"/>
    <cellStyle name="Финансовый 6 4 3 12" xfId="22375"/>
    <cellStyle name="Финансовый 6 4 3 13" xfId="32224"/>
    <cellStyle name="Финансовый 6 4 3 14" xfId="40505"/>
    <cellStyle name="Финансовый 6 4 3 15" xfId="49425"/>
    <cellStyle name="Финансовый 6 4 3 2" xfId="9882"/>
    <cellStyle name="Финансовый 6 4 3 2 10" xfId="22975"/>
    <cellStyle name="Финансовый 6 4 3 2 11" xfId="32225"/>
    <cellStyle name="Финансовый 6 4 3 2 12" xfId="41104"/>
    <cellStyle name="Финансовый 6 4 3 2 13" xfId="50024"/>
    <cellStyle name="Финансовый 6 4 3 2 2" xfId="9883"/>
    <cellStyle name="Финансовый 6 4 3 2 2 2" xfId="9884"/>
    <cellStyle name="Финансовый 6 4 3 2 2 2 2" xfId="28905"/>
    <cellStyle name="Финансовый 6 4 3 2 2 2 3" xfId="38101"/>
    <cellStyle name="Финансовый 6 4 3 2 2 2 4" xfId="47029"/>
    <cellStyle name="Финансовый 6 4 3 2 2 2 5" xfId="55949"/>
    <cellStyle name="Финансовый 6 4 3 2 2 3" xfId="12259"/>
    <cellStyle name="Финансовый 6 4 3 2 2 4" xfId="16118"/>
    <cellStyle name="Финансовый 6 4 3 2 2 5" xfId="19978"/>
    <cellStyle name="Финансовый 6 4 3 2 2 6" xfId="25040"/>
    <cellStyle name="Финансовый 6 4 3 2 2 7" xfId="34241"/>
    <cellStyle name="Финансовый 6 4 3 2 2 8" xfId="43169"/>
    <cellStyle name="Финансовый 6 4 3 2 2 9" xfId="52089"/>
    <cellStyle name="Финансовый 6 4 3 2 3" xfId="9885"/>
    <cellStyle name="Финансовый 6 4 3 2 3 2" xfId="9886"/>
    <cellStyle name="Финансовый 6 4 3 2 3 2 2" xfId="27574"/>
    <cellStyle name="Финансовый 6 4 3 2 3 2 3" xfId="36770"/>
    <cellStyle name="Финансовый 6 4 3 2 3 2 4" xfId="45698"/>
    <cellStyle name="Финансовый 6 4 3 2 3 2 5" xfId="54618"/>
    <cellStyle name="Финансовый 6 4 3 2 3 3" xfId="14787"/>
    <cellStyle name="Финансовый 6 4 3 2 3 4" xfId="18647"/>
    <cellStyle name="Финансовый 6 4 3 2 3 5" xfId="23709"/>
    <cellStyle name="Финансовый 6 4 3 2 3 6" xfId="32913"/>
    <cellStyle name="Финансовый 6 4 3 2 3 7" xfId="41838"/>
    <cellStyle name="Финансовый 6 4 3 2 3 8" xfId="50758"/>
    <cellStyle name="Финансовый 6 4 3 2 4" xfId="9887"/>
    <cellStyle name="Финансовый 6 4 3 2 4 2" xfId="30700"/>
    <cellStyle name="Финансовый 6 4 3 2 4 3" xfId="39896"/>
    <cellStyle name="Финансовый 6 4 3 2 4 4" xfId="48824"/>
    <cellStyle name="Финансовый 6 4 3 2 4 5" xfId="57744"/>
    <cellStyle name="Финансовый 6 4 3 2 5" xfId="9888"/>
    <cellStyle name="Финансовый 6 4 3 2 5 2" xfId="26839"/>
    <cellStyle name="Финансовый 6 4 3 2 5 3" xfId="36036"/>
    <cellStyle name="Финансовый 6 4 3 2 5 4" xfId="44964"/>
    <cellStyle name="Финансовый 6 4 3 2 5 5" xfId="53884"/>
    <cellStyle name="Финансовый 6 4 3 2 6" xfId="14054"/>
    <cellStyle name="Финансовый 6 4 3 2 7" xfId="17913"/>
    <cellStyle name="Финансовый 6 4 3 2 8" xfId="21773"/>
    <cellStyle name="Финансовый 6 4 3 2 9" xfId="11401"/>
    <cellStyle name="Финансовый 6 4 3 3" xfId="9889"/>
    <cellStyle name="Финансовый 6 4 3 3 10" xfId="51356"/>
    <cellStyle name="Финансовый 6 4 3 3 2" xfId="9890"/>
    <cellStyle name="Финансовый 6 4 3 3 2 2" xfId="9891"/>
    <cellStyle name="Финансовый 6 4 3 3 2 2 2" xfId="29503"/>
    <cellStyle name="Финансовый 6 4 3 3 2 2 3" xfId="38699"/>
    <cellStyle name="Финансовый 6 4 3 3 2 2 4" xfId="47627"/>
    <cellStyle name="Финансовый 6 4 3 3 2 2 5" xfId="56547"/>
    <cellStyle name="Финансовый 6 4 3 3 2 3" xfId="12857"/>
    <cellStyle name="Финансовый 6 4 3 3 2 4" xfId="16716"/>
    <cellStyle name="Финансовый 6 4 3 3 2 5" xfId="20576"/>
    <cellStyle name="Финансовый 6 4 3 3 2 6" xfId="25638"/>
    <cellStyle name="Финансовый 6 4 3 3 2 7" xfId="34839"/>
    <cellStyle name="Финансовый 6 4 3 3 2 8" xfId="43767"/>
    <cellStyle name="Финансовый 6 4 3 3 2 9" xfId="52687"/>
    <cellStyle name="Финансовый 6 4 3 3 3" xfId="9892"/>
    <cellStyle name="Финансовый 6 4 3 3 3 2" xfId="28172"/>
    <cellStyle name="Финансовый 6 4 3 3 3 3" xfId="37368"/>
    <cellStyle name="Финансовый 6 4 3 3 3 4" xfId="46296"/>
    <cellStyle name="Финансовый 6 4 3 3 3 5" xfId="55216"/>
    <cellStyle name="Финансовый 6 4 3 3 4" xfId="11576"/>
    <cellStyle name="Финансовый 6 4 3 3 5" xfId="15385"/>
    <cellStyle name="Финансовый 6 4 3 3 6" xfId="19245"/>
    <cellStyle name="Финансовый 6 4 3 3 7" xfId="24307"/>
    <cellStyle name="Финансовый 6 4 3 3 8" xfId="33510"/>
    <cellStyle name="Финансовый 6 4 3 3 9" xfId="42436"/>
    <cellStyle name="Финансовый 6 4 3 4" xfId="9893"/>
    <cellStyle name="Финансовый 6 4 3 4 2" xfId="9894"/>
    <cellStyle name="Финансовый 6 4 3 4 2 2" xfId="28337"/>
    <cellStyle name="Финансовый 6 4 3 4 2 3" xfId="37533"/>
    <cellStyle name="Финансовый 6 4 3 4 2 4" xfId="46461"/>
    <cellStyle name="Финансовый 6 4 3 4 2 5" xfId="55381"/>
    <cellStyle name="Финансовый 6 4 3 4 3" xfId="11691"/>
    <cellStyle name="Финансовый 6 4 3 4 4" xfId="15550"/>
    <cellStyle name="Финансовый 6 4 3 4 5" xfId="19410"/>
    <cellStyle name="Финансовый 6 4 3 4 6" xfId="24472"/>
    <cellStyle name="Финансовый 6 4 3 4 7" xfId="33674"/>
    <cellStyle name="Финансовый 6 4 3 4 8" xfId="42601"/>
    <cellStyle name="Финансовый 6 4 3 4 9" xfId="51521"/>
    <cellStyle name="Финансовый 6 4 3 5" xfId="9895"/>
    <cellStyle name="Финансовый 6 4 3 5 2" xfId="9896"/>
    <cellStyle name="Финансовый 6 4 3 5 2 2" xfId="27005"/>
    <cellStyle name="Финансовый 6 4 3 5 2 3" xfId="36202"/>
    <cellStyle name="Финансовый 6 4 3 5 2 4" xfId="45130"/>
    <cellStyle name="Финансовый 6 4 3 5 2 5" xfId="54050"/>
    <cellStyle name="Финансовый 6 4 3 5 3" xfId="14219"/>
    <cellStyle name="Финансовый 6 4 3 5 4" xfId="18079"/>
    <cellStyle name="Финансовый 6 4 3 5 5" xfId="23141"/>
    <cellStyle name="Финансовый 6 4 3 5 6" xfId="32366"/>
    <cellStyle name="Финансовый 6 4 3 5 7" xfId="41270"/>
    <cellStyle name="Финансовый 6 4 3 5 8" xfId="50190"/>
    <cellStyle name="Финансовый 6 4 3 6" xfId="9897"/>
    <cellStyle name="Финансовый 6 4 3 6 2" xfId="30101"/>
    <cellStyle name="Финансовый 6 4 3 6 3" xfId="39297"/>
    <cellStyle name="Финансовый 6 4 3 6 4" xfId="48225"/>
    <cellStyle name="Финансовый 6 4 3 6 5" xfId="57145"/>
    <cellStyle name="Финансовый 6 4 3 7" xfId="9898"/>
    <cellStyle name="Финансовый 6 4 3 7 2" xfId="26240"/>
    <cellStyle name="Финансовый 6 4 3 7 3" xfId="35437"/>
    <cellStyle name="Финансовый 6 4 3 7 4" xfId="44365"/>
    <cellStyle name="Финансовый 6 4 3 7 5" xfId="53285"/>
    <cellStyle name="Финансовый 6 4 3 8" xfId="13455"/>
    <cellStyle name="Финансовый 6 4 3 9" xfId="17314"/>
    <cellStyle name="Финансовый 6 4 4" xfId="9899"/>
    <cellStyle name="Финансовый 6 4 4 10" xfId="22676"/>
    <cellStyle name="Финансовый 6 4 4 11" xfId="32226"/>
    <cellStyle name="Финансовый 6 4 4 12" xfId="40805"/>
    <cellStyle name="Финансовый 6 4 4 13" xfId="49725"/>
    <cellStyle name="Финансовый 6 4 4 2" xfId="9900"/>
    <cellStyle name="Финансовый 6 4 4 2 2" xfId="9901"/>
    <cellStyle name="Финансовый 6 4 4 2 2 2" xfId="28606"/>
    <cellStyle name="Финансовый 6 4 4 2 2 3" xfId="37802"/>
    <cellStyle name="Финансовый 6 4 4 2 2 4" xfId="46730"/>
    <cellStyle name="Финансовый 6 4 4 2 2 5" xfId="55650"/>
    <cellStyle name="Финансовый 6 4 4 2 3" xfId="11960"/>
    <cellStyle name="Финансовый 6 4 4 2 4" xfId="15819"/>
    <cellStyle name="Финансовый 6 4 4 2 5" xfId="19679"/>
    <cellStyle name="Финансовый 6 4 4 2 6" xfId="24741"/>
    <cellStyle name="Финансовый 6 4 4 2 7" xfId="33942"/>
    <cellStyle name="Финансовый 6 4 4 2 8" xfId="42870"/>
    <cellStyle name="Финансовый 6 4 4 2 9" xfId="51790"/>
    <cellStyle name="Финансовый 6 4 4 3" xfId="9902"/>
    <cellStyle name="Финансовый 6 4 4 3 2" xfId="9903"/>
    <cellStyle name="Финансовый 6 4 4 3 2 2" xfId="27275"/>
    <cellStyle name="Финансовый 6 4 4 3 2 3" xfId="36471"/>
    <cellStyle name="Финансовый 6 4 4 3 2 4" xfId="45399"/>
    <cellStyle name="Финансовый 6 4 4 3 2 5" xfId="54319"/>
    <cellStyle name="Финансовый 6 4 4 3 3" xfId="14488"/>
    <cellStyle name="Финансовый 6 4 4 3 4" xfId="18348"/>
    <cellStyle name="Финансовый 6 4 4 3 5" xfId="23410"/>
    <cellStyle name="Финансовый 6 4 4 3 6" xfId="32614"/>
    <cellStyle name="Финансовый 6 4 4 3 7" xfId="41539"/>
    <cellStyle name="Финансовый 6 4 4 3 8" xfId="50459"/>
    <cellStyle name="Финансовый 6 4 4 4" xfId="9904"/>
    <cellStyle name="Финансовый 6 4 4 4 2" xfId="30401"/>
    <cellStyle name="Финансовый 6 4 4 4 3" xfId="39597"/>
    <cellStyle name="Финансовый 6 4 4 4 4" xfId="48525"/>
    <cellStyle name="Финансовый 6 4 4 4 5" xfId="57445"/>
    <cellStyle name="Финансовый 6 4 4 5" xfId="9905"/>
    <cellStyle name="Финансовый 6 4 4 5 2" xfId="26540"/>
    <cellStyle name="Финансовый 6 4 4 5 3" xfId="35737"/>
    <cellStyle name="Финансовый 6 4 4 5 4" xfId="44665"/>
    <cellStyle name="Финансовый 6 4 4 5 5" xfId="53585"/>
    <cellStyle name="Финансовый 6 4 4 6" xfId="13755"/>
    <cellStyle name="Финансовый 6 4 4 7" xfId="17614"/>
    <cellStyle name="Финансовый 6 4 4 8" xfId="21474"/>
    <cellStyle name="Финансовый 6 4 4 9" xfId="10581"/>
    <cellStyle name="Финансовый 6 4 5" xfId="9906"/>
    <cellStyle name="Финансовый 6 4 5 10" xfId="51057"/>
    <cellStyle name="Финансовый 6 4 5 2" xfId="9907"/>
    <cellStyle name="Финансовый 6 4 5 2 2" xfId="9908"/>
    <cellStyle name="Финансовый 6 4 5 2 2 2" xfId="29204"/>
    <cellStyle name="Финансовый 6 4 5 2 2 3" xfId="38400"/>
    <cellStyle name="Финансовый 6 4 5 2 2 4" xfId="47328"/>
    <cellStyle name="Финансовый 6 4 5 2 2 5" xfId="56248"/>
    <cellStyle name="Финансовый 6 4 5 2 3" xfId="12558"/>
    <cellStyle name="Финансовый 6 4 5 2 4" xfId="16417"/>
    <cellStyle name="Финансовый 6 4 5 2 5" xfId="20277"/>
    <cellStyle name="Финансовый 6 4 5 2 6" xfId="25339"/>
    <cellStyle name="Финансовый 6 4 5 2 7" xfId="34540"/>
    <cellStyle name="Финансовый 6 4 5 2 8" xfId="43468"/>
    <cellStyle name="Финансовый 6 4 5 2 9" xfId="52388"/>
    <cellStyle name="Финансовый 6 4 5 3" xfId="9909"/>
    <cellStyle name="Финансовый 6 4 5 3 2" xfId="27873"/>
    <cellStyle name="Финансовый 6 4 5 3 3" xfId="37069"/>
    <cellStyle name="Финансовый 6 4 5 3 4" xfId="45997"/>
    <cellStyle name="Финансовый 6 4 5 3 5" xfId="54917"/>
    <cellStyle name="Финансовый 6 4 5 4" xfId="11545"/>
    <cellStyle name="Финансовый 6 4 5 5" xfId="15086"/>
    <cellStyle name="Финансовый 6 4 5 6" xfId="18946"/>
    <cellStyle name="Финансовый 6 4 5 7" xfId="24008"/>
    <cellStyle name="Финансовый 6 4 5 8" xfId="33211"/>
    <cellStyle name="Финансовый 6 4 5 9" xfId="42137"/>
    <cellStyle name="Финансовый 6 4 6" xfId="9910"/>
    <cellStyle name="Финансовый 6 4 6 2" xfId="9911"/>
    <cellStyle name="Финансовый 6 4 6 2 2" xfId="28237"/>
    <cellStyle name="Финансовый 6 4 6 2 3" xfId="37433"/>
    <cellStyle name="Финансовый 6 4 6 2 4" xfId="46361"/>
    <cellStyle name="Финансовый 6 4 6 2 5" xfId="55281"/>
    <cellStyle name="Финансовый 6 4 6 3" xfId="11591"/>
    <cellStyle name="Финансовый 6 4 6 4" xfId="15450"/>
    <cellStyle name="Финансовый 6 4 6 5" xfId="19310"/>
    <cellStyle name="Финансовый 6 4 6 6" xfId="24372"/>
    <cellStyle name="Финансовый 6 4 6 7" xfId="33574"/>
    <cellStyle name="Финансовый 6 4 6 8" xfId="42501"/>
    <cellStyle name="Финансовый 6 4 6 9" xfId="51421"/>
    <cellStyle name="Финансовый 6 4 7" xfId="9912"/>
    <cellStyle name="Финансовый 6 4 7 2" xfId="9913"/>
    <cellStyle name="Финансовый 6 4 7 2 2" xfId="26905"/>
    <cellStyle name="Финансовый 6 4 7 2 3" xfId="36102"/>
    <cellStyle name="Финансовый 6 4 7 2 4" xfId="45030"/>
    <cellStyle name="Финансовый 6 4 7 2 5" xfId="53950"/>
    <cellStyle name="Финансовый 6 4 7 3" xfId="14119"/>
    <cellStyle name="Финансовый 6 4 7 4" xfId="17979"/>
    <cellStyle name="Финансовый 6 4 7 5" xfId="23041"/>
    <cellStyle name="Финансовый 6 4 7 6" xfId="32361"/>
    <cellStyle name="Финансовый 6 4 7 7" xfId="41170"/>
    <cellStyle name="Финансовый 6 4 7 8" xfId="50090"/>
    <cellStyle name="Финансовый 6 4 8" xfId="9914"/>
    <cellStyle name="Финансовый 6 4 8 2" xfId="29802"/>
    <cellStyle name="Финансовый 6 4 8 3" xfId="38998"/>
    <cellStyle name="Финансовый 6 4 8 4" xfId="47926"/>
    <cellStyle name="Финансовый 6 4 8 5" xfId="56846"/>
    <cellStyle name="Финансовый 6 4 9" xfId="9915"/>
    <cellStyle name="Финансовый 6 4 9 2" xfId="25941"/>
    <cellStyle name="Финансовый 6 4 9 3" xfId="35138"/>
    <cellStyle name="Финансовый 6 4 9 4" xfId="44066"/>
    <cellStyle name="Финансовый 6 4 9 5" xfId="52986"/>
    <cellStyle name="Финансовый 6 5" xfId="9916"/>
    <cellStyle name="Финансовый 6 5 10" xfId="17016"/>
    <cellStyle name="Финансовый 6 5 11" xfId="20876"/>
    <cellStyle name="Финансовый 6 5 12" xfId="10276"/>
    <cellStyle name="Финансовый 6 5 13" xfId="22077"/>
    <cellStyle name="Финансовый 6 5 14" xfId="32227"/>
    <cellStyle name="Финансовый 6 5 15" xfId="40207"/>
    <cellStyle name="Финансовый 6 5 16" xfId="49127"/>
    <cellStyle name="Финансовый 6 5 2" xfId="9917"/>
    <cellStyle name="Финансовый 6 5 2 10" xfId="10881"/>
    <cellStyle name="Финансовый 6 5 2 11" xfId="22376"/>
    <cellStyle name="Финансовый 6 5 2 12" xfId="32228"/>
    <cellStyle name="Финансовый 6 5 2 13" xfId="40506"/>
    <cellStyle name="Финансовый 6 5 2 14" xfId="49426"/>
    <cellStyle name="Финансовый 6 5 2 2" xfId="9918"/>
    <cellStyle name="Финансовый 6 5 2 2 10" xfId="22976"/>
    <cellStyle name="Финансовый 6 5 2 2 11" xfId="32229"/>
    <cellStyle name="Финансовый 6 5 2 2 12" xfId="41105"/>
    <cellStyle name="Финансовый 6 5 2 2 13" xfId="50025"/>
    <cellStyle name="Финансовый 6 5 2 2 2" xfId="9919"/>
    <cellStyle name="Финансовый 6 5 2 2 2 2" xfId="9920"/>
    <cellStyle name="Финансовый 6 5 2 2 2 2 2" xfId="29504"/>
    <cellStyle name="Финансовый 6 5 2 2 2 2 3" xfId="38700"/>
    <cellStyle name="Финансовый 6 5 2 2 2 2 4" xfId="47628"/>
    <cellStyle name="Финансовый 6 5 2 2 2 2 5" xfId="56548"/>
    <cellStyle name="Финансовый 6 5 2 2 2 3" xfId="12858"/>
    <cellStyle name="Финансовый 6 5 2 2 2 4" xfId="16717"/>
    <cellStyle name="Финансовый 6 5 2 2 2 5" xfId="20577"/>
    <cellStyle name="Финансовый 6 5 2 2 2 6" xfId="25639"/>
    <cellStyle name="Финансовый 6 5 2 2 2 7" xfId="34840"/>
    <cellStyle name="Финансовый 6 5 2 2 2 8" xfId="43768"/>
    <cellStyle name="Финансовый 6 5 2 2 2 9" xfId="52688"/>
    <cellStyle name="Финансовый 6 5 2 2 3" xfId="9921"/>
    <cellStyle name="Финансовый 6 5 2 2 3 2" xfId="9922"/>
    <cellStyle name="Финансовый 6 5 2 2 3 2 2" xfId="28173"/>
    <cellStyle name="Финансовый 6 5 2 2 3 2 3" xfId="37369"/>
    <cellStyle name="Финансовый 6 5 2 2 3 2 4" xfId="46297"/>
    <cellStyle name="Финансовый 6 5 2 2 3 2 5" xfId="55217"/>
    <cellStyle name="Финансовый 6 5 2 2 3 3" xfId="15386"/>
    <cellStyle name="Финансовый 6 5 2 2 3 4" xfId="19246"/>
    <cellStyle name="Финансовый 6 5 2 2 3 5" xfId="24308"/>
    <cellStyle name="Финансовый 6 5 2 2 3 6" xfId="33511"/>
    <cellStyle name="Финансовый 6 5 2 2 3 7" xfId="42437"/>
    <cellStyle name="Финансовый 6 5 2 2 3 8" xfId="51357"/>
    <cellStyle name="Финансовый 6 5 2 2 4" xfId="9923"/>
    <cellStyle name="Финансовый 6 5 2 2 4 2" xfId="30701"/>
    <cellStyle name="Финансовый 6 5 2 2 4 3" xfId="39897"/>
    <cellStyle name="Финансовый 6 5 2 2 4 4" xfId="48825"/>
    <cellStyle name="Финансовый 6 5 2 2 4 5" xfId="57745"/>
    <cellStyle name="Финансовый 6 5 2 2 5" xfId="9924"/>
    <cellStyle name="Финансовый 6 5 2 2 5 2" xfId="26840"/>
    <cellStyle name="Финансовый 6 5 2 2 5 3" xfId="36037"/>
    <cellStyle name="Финансовый 6 5 2 2 5 4" xfId="44965"/>
    <cellStyle name="Финансовый 6 5 2 2 5 5" xfId="53885"/>
    <cellStyle name="Финансовый 6 5 2 2 6" xfId="14055"/>
    <cellStyle name="Финансовый 6 5 2 2 7" xfId="17914"/>
    <cellStyle name="Финансовый 6 5 2 2 8" xfId="21774"/>
    <cellStyle name="Финансовый 6 5 2 2 9" xfId="11402"/>
    <cellStyle name="Финансовый 6 5 2 3" xfId="9925"/>
    <cellStyle name="Финансовый 6 5 2 3 2" xfId="9926"/>
    <cellStyle name="Финансовый 6 5 2 3 2 2" xfId="28906"/>
    <cellStyle name="Финансовый 6 5 2 3 2 3" xfId="38102"/>
    <cellStyle name="Финансовый 6 5 2 3 2 4" xfId="47030"/>
    <cellStyle name="Финансовый 6 5 2 3 2 5" xfId="55950"/>
    <cellStyle name="Финансовый 6 5 2 3 3" xfId="12260"/>
    <cellStyle name="Финансовый 6 5 2 3 4" xfId="16119"/>
    <cellStyle name="Финансовый 6 5 2 3 5" xfId="19979"/>
    <cellStyle name="Финансовый 6 5 2 3 6" xfId="25041"/>
    <cellStyle name="Финансовый 6 5 2 3 7" xfId="34242"/>
    <cellStyle name="Финансовый 6 5 2 3 8" xfId="43170"/>
    <cellStyle name="Финансовый 6 5 2 3 9" xfId="52090"/>
    <cellStyle name="Финансовый 6 5 2 4" xfId="9927"/>
    <cellStyle name="Финансовый 6 5 2 4 2" xfId="9928"/>
    <cellStyle name="Финансовый 6 5 2 4 2 2" xfId="27575"/>
    <cellStyle name="Финансовый 6 5 2 4 2 3" xfId="36771"/>
    <cellStyle name="Финансовый 6 5 2 4 2 4" xfId="45699"/>
    <cellStyle name="Финансовый 6 5 2 4 2 5" xfId="54619"/>
    <cellStyle name="Финансовый 6 5 2 4 3" xfId="14788"/>
    <cellStyle name="Финансовый 6 5 2 4 4" xfId="18648"/>
    <cellStyle name="Финансовый 6 5 2 4 5" xfId="23710"/>
    <cellStyle name="Финансовый 6 5 2 4 6" xfId="32914"/>
    <cellStyle name="Финансовый 6 5 2 4 7" xfId="41839"/>
    <cellStyle name="Финансовый 6 5 2 4 8" xfId="50759"/>
    <cellStyle name="Финансовый 6 5 2 5" xfId="9929"/>
    <cellStyle name="Финансовый 6 5 2 5 2" xfId="30102"/>
    <cellStyle name="Финансовый 6 5 2 5 3" xfId="39298"/>
    <cellStyle name="Финансовый 6 5 2 5 4" xfId="48226"/>
    <cellStyle name="Финансовый 6 5 2 5 5" xfId="57146"/>
    <cellStyle name="Финансовый 6 5 2 6" xfId="9930"/>
    <cellStyle name="Финансовый 6 5 2 6 2" xfId="26241"/>
    <cellStyle name="Финансовый 6 5 2 6 3" xfId="35438"/>
    <cellStyle name="Финансовый 6 5 2 6 4" xfId="44366"/>
    <cellStyle name="Финансовый 6 5 2 6 5" xfId="53286"/>
    <cellStyle name="Финансовый 6 5 2 7" xfId="13456"/>
    <cellStyle name="Финансовый 6 5 2 8" xfId="17315"/>
    <cellStyle name="Финансовый 6 5 2 9" xfId="21175"/>
    <cellStyle name="Финансовый 6 5 3" xfId="9931"/>
    <cellStyle name="Финансовый 6 5 3 10" xfId="22677"/>
    <cellStyle name="Финансовый 6 5 3 11" xfId="32230"/>
    <cellStyle name="Финансовый 6 5 3 12" xfId="40806"/>
    <cellStyle name="Финансовый 6 5 3 13" xfId="49726"/>
    <cellStyle name="Финансовый 6 5 3 2" xfId="9932"/>
    <cellStyle name="Финансовый 6 5 3 2 2" xfId="9933"/>
    <cellStyle name="Финансовый 6 5 3 2 2 2" xfId="28607"/>
    <cellStyle name="Финансовый 6 5 3 2 2 3" xfId="37803"/>
    <cellStyle name="Финансовый 6 5 3 2 2 4" xfId="46731"/>
    <cellStyle name="Финансовый 6 5 3 2 2 5" xfId="55651"/>
    <cellStyle name="Финансовый 6 5 3 2 3" xfId="11961"/>
    <cellStyle name="Финансовый 6 5 3 2 4" xfId="15820"/>
    <cellStyle name="Финансовый 6 5 3 2 5" xfId="19680"/>
    <cellStyle name="Финансовый 6 5 3 2 6" xfId="24742"/>
    <cellStyle name="Финансовый 6 5 3 2 7" xfId="33943"/>
    <cellStyle name="Финансовый 6 5 3 2 8" xfId="42871"/>
    <cellStyle name="Финансовый 6 5 3 2 9" xfId="51791"/>
    <cellStyle name="Финансовый 6 5 3 3" xfId="9934"/>
    <cellStyle name="Финансовый 6 5 3 3 2" xfId="9935"/>
    <cellStyle name="Финансовый 6 5 3 3 2 2" xfId="27276"/>
    <cellStyle name="Финансовый 6 5 3 3 2 3" xfId="36472"/>
    <cellStyle name="Финансовый 6 5 3 3 2 4" xfId="45400"/>
    <cellStyle name="Финансовый 6 5 3 3 2 5" xfId="54320"/>
    <cellStyle name="Финансовый 6 5 3 3 3" xfId="14489"/>
    <cellStyle name="Финансовый 6 5 3 3 4" xfId="18349"/>
    <cellStyle name="Финансовый 6 5 3 3 5" xfId="23411"/>
    <cellStyle name="Финансовый 6 5 3 3 6" xfId="32615"/>
    <cellStyle name="Финансовый 6 5 3 3 7" xfId="41540"/>
    <cellStyle name="Финансовый 6 5 3 3 8" xfId="50460"/>
    <cellStyle name="Финансовый 6 5 3 4" xfId="9936"/>
    <cellStyle name="Финансовый 6 5 3 4 2" xfId="30402"/>
    <cellStyle name="Финансовый 6 5 3 4 3" xfId="39598"/>
    <cellStyle name="Финансовый 6 5 3 4 4" xfId="48526"/>
    <cellStyle name="Финансовый 6 5 3 4 5" xfId="57446"/>
    <cellStyle name="Финансовый 6 5 3 5" xfId="9937"/>
    <cellStyle name="Финансовый 6 5 3 5 2" xfId="26541"/>
    <cellStyle name="Финансовый 6 5 3 5 3" xfId="35738"/>
    <cellStyle name="Финансовый 6 5 3 5 4" xfId="44666"/>
    <cellStyle name="Финансовый 6 5 3 5 5" xfId="53586"/>
    <cellStyle name="Финансовый 6 5 3 6" xfId="13756"/>
    <cellStyle name="Финансовый 6 5 3 7" xfId="17615"/>
    <cellStyle name="Финансовый 6 5 3 8" xfId="21475"/>
    <cellStyle name="Финансовый 6 5 3 9" xfId="10582"/>
    <cellStyle name="Финансовый 6 5 4" xfId="9938"/>
    <cellStyle name="Финансовый 6 5 4 10" xfId="51058"/>
    <cellStyle name="Финансовый 6 5 4 2" xfId="9939"/>
    <cellStyle name="Финансовый 6 5 4 2 2" xfId="9940"/>
    <cellStyle name="Финансовый 6 5 4 2 2 2" xfId="29205"/>
    <cellStyle name="Финансовый 6 5 4 2 2 3" xfId="38401"/>
    <cellStyle name="Финансовый 6 5 4 2 2 4" xfId="47329"/>
    <cellStyle name="Финансовый 6 5 4 2 2 5" xfId="56249"/>
    <cellStyle name="Финансовый 6 5 4 2 3" xfId="12559"/>
    <cellStyle name="Финансовый 6 5 4 2 4" xfId="16418"/>
    <cellStyle name="Финансовый 6 5 4 2 5" xfId="20278"/>
    <cellStyle name="Финансовый 6 5 4 2 6" xfId="25340"/>
    <cellStyle name="Финансовый 6 5 4 2 7" xfId="34541"/>
    <cellStyle name="Финансовый 6 5 4 2 8" xfId="43469"/>
    <cellStyle name="Финансовый 6 5 4 2 9" xfId="52389"/>
    <cellStyle name="Финансовый 6 5 4 3" xfId="9941"/>
    <cellStyle name="Финансовый 6 5 4 3 2" xfId="27874"/>
    <cellStyle name="Финансовый 6 5 4 3 3" xfId="37070"/>
    <cellStyle name="Финансовый 6 5 4 3 4" xfId="45998"/>
    <cellStyle name="Финансовый 6 5 4 3 5" xfId="54918"/>
    <cellStyle name="Финансовый 6 5 4 4" xfId="11546"/>
    <cellStyle name="Финансовый 6 5 4 5" xfId="15087"/>
    <cellStyle name="Финансовый 6 5 4 6" xfId="18947"/>
    <cellStyle name="Финансовый 6 5 4 7" xfId="24009"/>
    <cellStyle name="Финансовый 6 5 4 8" xfId="33212"/>
    <cellStyle name="Финансовый 6 5 4 9" xfId="42138"/>
    <cellStyle name="Финансовый 6 5 5" xfId="9942"/>
    <cellStyle name="Финансовый 6 5 5 2" xfId="9943"/>
    <cellStyle name="Финансовый 6 5 5 2 2" xfId="28281"/>
    <cellStyle name="Финансовый 6 5 5 2 3" xfId="37477"/>
    <cellStyle name="Финансовый 6 5 5 2 4" xfId="46405"/>
    <cellStyle name="Финансовый 6 5 5 2 5" xfId="55325"/>
    <cellStyle name="Финансовый 6 5 5 3" xfId="11635"/>
    <cellStyle name="Финансовый 6 5 5 4" xfId="15494"/>
    <cellStyle name="Финансовый 6 5 5 5" xfId="19354"/>
    <cellStyle name="Финансовый 6 5 5 6" xfId="24416"/>
    <cellStyle name="Финансовый 6 5 5 7" xfId="33618"/>
    <cellStyle name="Финансовый 6 5 5 8" xfId="42545"/>
    <cellStyle name="Финансовый 6 5 5 9" xfId="51465"/>
    <cellStyle name="Финансовый 6 5 6" xfId="9944"/>
    <cellStyle name="Финансовый 6 5 6 2" xfId="9945"/>
    <cellStyle name="Финансовый 6 5 6 2 2" xfId="26949"/>
    <cellStyle name="Финансовый 6 5 6 2 3" xfId="36146"/>
    <cellStyle name="Финансовый 6 5 6 2 4" xfId="45074"/>
    <cellStyle name="Финансовый 6 5 6 2 5" xfId="53994"/>
    <cellStyle name="Финансовый 6 5 6 3" xfId="14163"/>
    <cellStyle name="Финансовый 6 5 6 4" xfId="18023"/>
    <cellStyle name="Финансовый 6 5 6 5" xfId="23085"/>
    <cellStyle name="Финансовый 6 5 6 6" xfId="32251"/>
    <cellStyle name="Финансовый 6 5 6 7" xfId="41214"/>
    <cellStyle name="Финансовый 6 5 6 8" xfId="50134"/>
    <cellStyle name="Финансовый 6 5 7" xfId="9946"/>
    <cellStyle name="Финансовый 6 5 7 2" xfId="29803"/>
    <cellStyle name="Финансовый 6 5 7 3" xfId="38999"/>
    <cellStyle name="Финансовый 6 5 7 4" xfId="47927"/>
    <cellStyle name="Финансовый 6 5 7 5" xfId="56847"/>
    <cellStyle name="Финансовый 6 5 8" xfId="9947"/>
    <cellStyle name="Финансовый 6 5 8 2" xfId="25942"/>
    <cellStyle name="Финансовый 6 5 8 3" xfId="35139"/>
    <cellStyle name="Финансовый 6 5 8 4" xfId="44067"/>
    <cellStyle name="Финансовый 6 5 8 5" xfId="52987"/>
    <cellStyle name="Финансовый 6 5 9" xfId="13157"/>
    <cellStyle name="Финансовый 6 6" xfId="9948"/>
    <cellStyle name="Финансовый 6 6 10" xfId="17017"/>
    <cellStyle name="Финансовый 6 6 11" xfId="20877"/>
    <cellStyle name="Финансовый 6 6 12" xfId="10298"/>
    <cellStyle name="Финансовый 6 6 13" xfId="22078"/>
    <cellStyle name="Финансовый 6 6 14" xfId="32231"/>
    <cellStyle name="Финансовый 6 6 15" xfId="40208"/>
    <cellStyle name="Финансовый 6 6 16" xfId="49128"/>
    <cellStyle name="Финансовый 6 6 2" xfId="9949"/>
    <cellStyle name="Финансовый 6 6 2 10" xfId="10882"/>
    <cellStyle name="Финансовый 6 6 2 11" xfId="22377"/>
    <cellStyle name="Финансовый 6 6 2 12" xfId="32232"/>
    <cellStyle name="Финансовый 6 6 2 13" xfId="40507"/>
    <cellStyle name="Финансовый 6 6 2 14" xfId="49427"/>
    <cellStyle name="Финансовый 6 6 2 2" xfId="9950"/>
    <cellStyle name="Финансовый 6 6 2 2 10" xfId="22977"/>
    <cellStyle name="Финансовый 6 6 2 2 11" xfId="32233"/>
    <cellStyle name="Финансовый 6 6 2 2 12" xfId="41106"/>
    <cellStyle name="Финансовый 6 6 2 2 13" xfId="50026"/>
    <cellStyle name="Финансовый 6 6 2 2 2" xfId="9951"/>
    <cellStyle name="Финансовый 6 6 2 2 2 2" xfId="9952"/>
    <cellStyle name="Финансовый 6 6 2 2 2 2 2" xfId="29505"/>
    <cellStyle name="Финансовый 6 6 2 2 2 2 3" xfId="38701"/>
    <cellStyle name="Финансовый 6 6 2 2 2 2 4" xfId="47629"/>
    <cellStyle name="Финансовый 6 6 2 2 2 2 5" xfId="56549"/>
    <cellStyle name="Финансовый 6 6 2 2 2 3" xfId="12859"/>
    <cellStyle name="Финансовый 6 6 2 2 2 4" xfId="16718"/>
    <cellStyle name="Финансовый 6 6 2 2 2 5" xfId="20578"/>
    <cellStyle name="Финансовый 6 6 2 2 2 6" xfId="25640"/>
    <cellStyle name="Финансовый 6 6 2 2 2 7" xfId="34841"/>
    <cellStyle name="Финансовый 6 6 2 2 2 8" xfId="43769"/>
    <cellStyle name="Финансовый 6 6 2 2 2 9" xfId="52689"/>
    <cellStyle name="Финансовый 6 6 2 2 3" xfId="9953"/>
    <cellStyle name="Финансовый 6 6 2 2 3 2" xfId="9954"/>
    <cellStyle name="Финансовый 6 6 2 2 3 2 2" xfId="28174"/>
    <cellStyle name="Финансовый 6 6 2 2 3 2 3" xfId="37370"/>
    <cellStyle name="Финансовый 6 6 2 2 3 2 4" xfId="46298"/>
    <cellStyle name="Финансовый 6 6 2 2 3 2 5" xfId="55218"/>
    <cellStyle name="Финансовый 6 6 2 2 3 3" xfId="15387"/>
    <cellStyle name="Финансовый 6 6 2 2 3 4" xfId="19247"/>
    <cellStyle name="Финансовый 6 6 2 2 3 5" xfId="24309"/>
    <cellStyle name="Финансовый 6 6 2 2 3 6" xfId="33512"/>
    <cellStyle name="Финансовый 6 6 2 2 3 7" xfId="42438"/>
    <cellStyle name="Финансовый 6 6 2 2 3 8" xfId="51358"/>
    <cellStyle name="Финансовый 6 6 2 2 4" xfId="9955"/>
    <cellStyle name="Финансовый 6 6 2 2 4 2" xfId="30702"/>
    <cellStyle name="Финансовый 6 6 2 2 4 3" xfId="39898"/>
    <cellStyle name="Финансовый 6 6 2 2 4 4" xfId="48826"/>
    <cellStyle name="Финансовый 6 6 2 2 4 5" xfId="57746"/>
    <cellStyle name="Финансовый 6 6 2 2 5" xfId="9956"/>
    <cellStyle name="Финансовый 6 6 2 2 5 2" xfId="26841"/>
    <cellStyle name="Финансовый 6 6 2 2 5 3" xfId="36038"/>
    <cellStyle name="Финансовый 6 6 2 2 5 4" xfId="44966"/>
    <cellStyle name="Финансовый 6 6 2 2 5 5" xfId="53886"/>
    <cellStyle name="Финансовый 6 6 2 2 6" xfId="14056"/>
    <cellStyle name="Финансовый 6 6 2 2 7" xfId="17915"/>
    <cellStyle name="Финансовый 6 6 2 2 8" xfId="21775"/>
    <cellStyle name="Финансовый 6 6 2 2 9" xfId="11403"/>
    <cellStyle name="Финансовый 6 6 2 3" xfId="9957"/>
    <cellStyle name="Финансовый 6 6 2 3 2" xfId="9958"/>
    <cellStyle name="Финансовый 6 6 2 3 2 2" xfId="28907"/>
    <cellStyle name="Финансовый 6 6 2 3 2 3" xfId="38103"/>
    <cellStyle name="Финансовый 6 6 2 3 2 4" xfId="47031"/>
    <cellStyle name="Финансовый 6 6 2 3 2 5" xfId="55951"/>
    <cellStyle name="Финансовый 6 6 2 3 3" xfId="12261"/>
    <cellStyle name="Финансовый 6 6 2 3 4" xfId="16120"/>
    <cellStyle name="Финансовый 6 6 2 3 5" xfId="19980"/>
    <cellStyle name="Финансовый 6 6 2 3 6" xfId="25042"/>
    <cellStyle name="Финансовый 6 6 2 3 7" xfId="34243"/>
    <cellStyle name="Финансовый 6 6 2 3 8" xfId="43171"/>
    <cellStyle name="Финансовый 6 6 2 3 9" xfId="52091"/>
    <cellStyle name="Финансовый 6 6 2 4" xfId="9959"/>
    <cellStyle name="Финансовый 6 6 2 4 2" xfId="9960"/>
    <cellStyle name="Финансовый 6 6 2 4 2 2" xfId="27576"/>
    <cellStyle name="Финансовый 6 6 2 4 2 3" xfId="36772"/>
    <cellStyle name="Финансовый 6 6 2 4 2 4" xfId="45700"/>
    <cellStyle name="Финансовый 6 6 2 4 2 5" xfId="54620"/>
    <cellStyle name="Финансовый 6 6 2 4 3" xfId="14789"/>
    <cellStyle name="Финансовый 6 6 2 4 4" xfId="18649"/>
    <cellStyle name="Финансовый 6 6 2 4 5" xfId="23711"/>
    <cellStyle name="Финансовый 6 6 2 4 6" xfId="32915"/>
    <cellStyle name="Финансовый 6 6 2 4 7" xfId="41840"/>
    <cellStyle name="Финансовый 6 6 2 4 8" xfId="50760"/>
    <cellStyle name="Финансовый 6 6 2 5" xfId="9961"/>
    <cellStyle name="Финансовый 6 6 2 5 2" xfId="30103"/>
    <cellStyle name="Финансовый 6 6 2 5 3" xfId="39299"/>
    <cellStyle name="Финансовый 6 6 2 5 4" xfId="48227"/>
    <cellStyle name="Финансовый 6 6 2 5 5" xfId="57147"/>
    <cellStyle name="Финансовый 6 6 2 6" xfId="9962"/>
    <cellStyle name="Финансовый 6 6 2 6 2" xfId="26242"/>
    <cellStyle name="Финансовый 6 6 2 6 3" xfId="35439"/>
    <cellStyle name="Финансовый 6 6 2 6 4" xfId="44367"/>
    <cellStyle name="Финансовый 6 6 2 6 5" xfId="53287"/>
    <cellStyle name="Финансовый 6 6 2 7" xfId="13457"/>
    <cellStyle name="Финансовый 6 6 2 8" xfId="17316"/>
    <cellStyle name="Финансовый 6 6 2 9" xfId="21176"/>
    <cellStyle name="Финансовый 6 6 3" xfId="9963"/>
    <cellStyle name="Финансовый 6 6 3 10" xfId="22678"/>
    <cellStyle name="Финансовый 6 6 3 11" xfId="32234"/>
    <cellStyle name="Финансовый 6 6 3 12" xfId="40807"/>
    <cellStyle name="Финансовый 6 6 3 13" xfId="49727"/>
    <cellStyle name="Финансовый 6 6 3 2" xfId="9964"/>
    <cellStyle name="Финансовый 6 6 3 2 2" xfId="9965"/>
    <cellStyle name="Финансовый 6 6 3 2 2 2" xfId="28608"/>
    <cellStyle name="Финансовый 6 6 3 2 2 3" xfId="37804"/>
    <cellStyle name="Финансовый 6 6 3 2 2 4" xfId="46732"/>
    <cellStyle name="Финансовый 6 6 3 2 2 5" xfId="55652"/>
    <cellStyle name="Финансовый 6 6 3 2 3" xfId="11962"/>
    <cellStyle name="Финансовый 6 6 3 2 4" xfId="15821"/>
    <cellStyle name="Финансовый 6 6 3 2 5" xfId="19681"/>
    <cellStyle name="Финансовый 6 6 3 2 6" xfId="24743"/>
    <cellStyle name="Финансовый 6 6 3 2 7" xfId="33944"/>
    <cellStyle name="Финансовый 6 6 3 2 8" xfId="42872"/>
    <cellStyle name="Финансовый 6 6 3 2 9" xfId="51792"/>
    <cellStyle name="Финансовый 6 6 3 3" xfId="9966"/>
    <cellStyle name="Финансовый 6 6 3 3 2" xfId="9967"/>
    <cellStyle name="Финансовый 6 6 3 3 2 2" xfId="27277"/>
    <cellStyle name="Финансовый 6 6 3 3 2 3" xfId="36473"/>
    <cellStyle name="Финансовый 6 6 3 3 2 4" xfId="45401"/>
    <cellStyle name="Финансовый 6 6 3 3 2 5" xfId="54321"/>
    <cellStyle name="Финансовый 6 6 3 3 3" xfId="14490"/>
    <cellStyle name="Финансовый 6 6 3 3 4" xfId="18350"/>
    <cellStyle name="Финансовый 6 6 3 3 5" xfId="23412"/>
    <cellStyle name="Финансовый 6 6 3 3 6" xfId="32616"/>
    <cellStyle name="Финансовый 6 6 3 3 7" xfId="41541"/>
    <cellStyle name="Финансовый 6 6 3 3 8" xfId="50461"/>
    <cellStyle name="Финансовый 6 6 3 4" xfId="9968"/>
    <cellStyle name="Финансовый 6 6 3 4 2" xfId="30403"/>
    <cellStyle name="Финансовый 6 6 3 4 3" xfId="39599"/>
    <cellStyle name="Финансовый 6 6 3 4 4" xfId="48527"/>
    <cellStyle name="Финансовый 6 6 3 4 5" xfId="57447"/>
    <cellStyle name="Финансовый 6 6 3 5" xfId="9969"/>
    <cellStyle name="Финансовый 6 6 3 5 2" xfId="26542"/>
    <cellStyle name="Финансовый 6 6 3 5 3" xfId="35739"/>
    <cellStyle name="Финансовый 6 6 3 5 4" xfId="44667"/>
    <cellStyle name="Финансовый 6 6 3 5 5" xfId="53587"/>
    <cellStyle name="Финансовый 6 6 3 6" xfId="13757"/>
    <cellStyle name="Финансовый 6 6 3 7" xfId="17616"/>
    <cellStyle name="Финансовый 6 6 3 8" xfId="21476"/>
    <cellStyle name="Финансовый 6 6 3 9" xfId="10583"/>
    <cellStyle name="Финансовый 6 6 4" xfId="9970"/>
    <cellStyle name="Финансовый 6 6 4 10" xfId="51059"/>
    <cellStyle name="Финансовый 6 6 4 2" xfId="9971"/>
    <cellStyle name="Финансовый 6 6 4 2 2" xfId="9972"/>
    <cellStyle name="Финансовый 6 6 4 2 2 2" xfId="29206"/>
    <cellStyle name="Финансовый 6 6 4 2 2 3" xfId="38402"/>
    <cellStyle name="Финансовый 6 6 4 2 2 4" xfId="47330"/>
    <cellStyle name="Финансовый 6 6 4 2 2 5" xfId="56250"/>
    <cellStyle name="Финансовый 6 6 4 2 3" xfId="12560"/>
    <cellStyle name="Финансовый 6 6 4 2 4" xfId="16419"/>
    <cellStyle name="Финансовый 6 6 4 2 5" xfId="20279"/>
    <cellStyle name="Финансовый 6 6 4 2 6" xfId="25341"/>
    <cellStyle name="Финансовый 6 6 4 2 7" xfId="34542"/>
    <cellStyle name="Финансовый 6 6 4 2 8" xfId="43470"/>
    <cellStyle name="Финансовый 6 6 4 2 9" xfId="52390"/>
    <cellStyle name="Финансовый 6 6 4 3" xfId="9973"/>
    <cellStyle name="Финансовый 6 6 4 3 2" xfId="27875"/>
    <cellStyle name="Финансовый 6 6 4 3 3" xfId="37071"/>
    <cellStyle name="Финансовый 6 6 4 3 4" xfId="45999"/>
    <cellStyle name="Финансовый 6 6 4 3 5" xfId="54919"/>
    <cellStyle name="Финансовый 6 6 4 4" xfId="11547"/>
    <cellStyle name="Финансовый 6 6 4 5" xfId="15088"/>
    <cellStyle name="Финансовый 6 6 4 6" xfId="18948"/>
    <cellStyle name="Финансовый 6 6 4 7" xfId="24010"/>
    <cellStyle name="Финансовый 6 6 4 8" xfId="33213"/>
    <cellStyle name="Финансовый 6 6 4 9" xfId="42139"/>
    <cellStyle name="Финансовый 6 6 5" xfId="9974"/>
    <cellStyle name="Финансовый 6 6 5 2" xfId="9975"/>
    <cellStyle name="Финансовый 6 6 5 2 2" xfId="28259"/>
    <cellStyle name="Финансовый 6 6 5 2 3" xfId="37455"/>
    <cellStyle name="Финансовый 6 6 5 2 4" xfId="46383"/>
    <cellStyle name="Финансовый 6 6 5 2 5" xfId="55303"/>
    <cellStyle name="Финансовый 6 6 5 3" xfId="11613"/>
    <cellStyle name="Финансовый 6 6 5 4" xfId="15472"/>
    <cellStyle name="Финансовый 6 6 5 5" xfId="19332"/>
    <cellStyle name="Финансовый 6 6 5 6" xfId="24394"/>
    <cellStyle name="Финансовый 6 6 5 7" xfId="33596"/>
    <cellStyle name="Финансовый 6 6 5 8" xfId="42523"/>
    <cellStyle name="Финансовый 6 6 5 9" xfId="51443"/>
    <cellStyle name="Финансовый 6 6 6" xfId="9976"/>
    <cellStyle name="Финансовый 6 6 6 2" xfId="9977"/>
    <cellStyle name="Финансовый 6 6 6 2 2" xfId="26927"/>
    <cellStyle name="Финансовый 6 6 6 2 3" xfId="36124"/>
    <cellStyle name="Финансовый 6 6 6 2 4" xfId="45052"/>
    <cellStyle name="Финансовый 6 6 6 2 5" xfId="53972"/>
    <cellStyle name="Финансовый 6 6 6 3" xfId="14141"/>
    <cellStyle name="Финансовый 6 6 6 4" xfId="18001"/>
    <cellStyle name="Финансовый 6 6 6 5" xfId="23063"/>
    <cellStyle name="Финансовый 6 6 6 6" xfId="31761"/>
    <cellStyle name="Финансовый 6 6 6 7" xfId="41192"/>
    <cellStyle name="Финансовый 6 6 6 8" xfId="50112"/>
    <cellStyle name="Финансовый 6 6 7" xfId="9978"/>
    <cellStyle name="Финансовый 6 6 7 2" xfId="29804"/>
    <cellStyle name="Финансовый 6 6 7 3" xfId="39000"/>
    <cellStyle name="Финансовый 6 6 7 4" xfId="47928"/>
    <cellStyle name="Финансовый 6 6 7 5" xfId="56848"/>
    <cellStyle name="Финансовый 6 6 8" xfId="9979"/>
    <cellStyle name="Финансовый 6 6 8 2" xfId="25943"/>
    <cellStyle name="Финансовый 6 6 8 3" xfId="35140"/>
    <cellStyle name="Финансовый 6 6 8 4" xfId="44068"/>
    <cellStyle name="Финансовый 6 6 8 5" xfId="52988"/>
    <cellStyle name="Финансовый 6 6 9" xfId="13158"/>
    <cellStyle name="Финансовый 6 7" xfId="9980"/>
    <cellStyle name="Финансовый 6 7 10" xfId="17018"/>
    <cellStyle name="Финансовый 6 7 11" xfId="20878"/>
    <cellStyle name="Финансовый 6 7 12" xfId="10584"/>
    <cellStyle name="Финансовый 6 7 13" xfId="22079"/>
    <cellStyle name="Финансовый 6 7 14" xfId="32235"/>
    <cellStyle name="Финансовый 6 7 15" xfId="40209"/>
    <cellStyle name="Финансовый 6 7 16" xfId="49129"/>
    <cellStyle name="Финансовый 6 7 2" xfId="9981"/>
    <cellStyle name="Финансовый 6 7 2 10" xfId="10883"/>
    <cellStyle name="Финансовый 6 7 2 11" xfId="22378"/>
    <cellStyle name="Финансовый 6 7 2 12" xfId="32236"/>
    <cellStyle name="Финансовый 6 7 2 13" xfId="40508"/>
    <cellStyle name="Финансовый 6 7 2 14" xfId="49428"/>
    <cellStyle name="Финансовый 6 7 2 2" xfId="9982"/>
    <cellStyle name="Финансовый 6 7 2 2 10" xfId="22978"/>
    <cellStyle name="Финансовый 6 7 2 2 11" xfId="32237"/>
    <cellStyle name="Финансовый 6 7 2 2 12" xfId="41107"/>
    <cellStyle name="Финансовый 6 7 2 2 13" xfId="50027"/>
    <cellStyle name="Финансовый 6 7 2 2 2" xfId="9983"/>
    <cellStyle name="Финансовый 6 7 2 2 2 2" xfId="9984"/>
    <cellStyle name="Финансовый 6 7 2 2 2 2 2" xfId="29506"/>
    <cellStyle name="Финансовый 6 7 2 2 2 2 3" xfId="38702"/>
    <cellStyle name="Финансовый 6 7 2 2 2 2 4" xfId="47630"/>
    <cellStyle name="Финансовый 6 7 2 2 2 2 5" xfId="56550"/>
    <cellStyle name="Финансовый 6 7 2 2 2 3" xfId="12860"/>
    <cellStyle name="Финансовый 6 7 2 2 2 4" xfId="16719"/>
    <cellStyle name="Финансовый 6 7 2 2 2 5" xfId="20579"/>
    <cellStyle name="Финансовый 6 7 2 2 2 6" xfId="25641"/>
    <cellStyle name="Финансовый 6 7 2 2 2 7" xfId="34842"/>
    <cellStyle name="Финансовый 6 7 2 2 2 8" xfId="43770"/>
    <cellStyle name="Финансовый 6 7 2 2 2 9" xfId="52690"/>
    <cellStyle name="Финансовый 6 7 2 2 3" xfId="9985"/>
    <cellStyle name="Финансовый 6 7 2 2 3 2" xfId="9986"/>
    <cellStyle name="Финансовый 6 7 2 2 3 2 2" xfId="28175"/>
    <cellStyle name="Финансовый 6 7 2 2 3 2 3" xfId="37371"/>
    <cellStyle name="Финансовый 6 7 2 2 3 2 4" xfId="46299"/>
    <cellStyle name="Финансовый 6 7 2 2 3 2 5" xfId="55219"/>
    <cellStyle name="Финансовый 6 7 2 2 3 3" xfId="15388"/>
    <cellStyle name="Финансовый 6 7 2 2 3 4" xfId="19248"/>
    <cellStyle name="Финансовый 6 7 2 2 3 5" xfId="24310"/>
    <cellStyle name="Финансовый 6 7 2 2 3 6" xfId="33513"/>
    <cellStyle name="Финансовый 6 7 2 2 3 7" xfId="42439"/>
    <cellStyle name="Финансовый 6 7 2 2 3 8" xfId="51359"/>
    <cellStyle name="Финансовый 6 7 2 2 4" xfId="9987"/>
    <cellStyle name="Финансовый 6 7 2 2 4 2" xfId="30703"/>
    <cellStyle name="Финансовый 6 7 2 2 4 3" xfId="39899"/>
    <cellStyle name="Финансовый 6 7 2 2 4 4" xfId="48827"/>
    <cellStyle name="Финансовый 6 7 2 2 4 5" xfId="57747"/>
    <cellStyle name="Финансовый 6 7 2 2 5" xfId="9988"/>
    <cellStyle name="Финансовый 6 7 2 2 5 2" xfId="26842"/>
    <cellStyle name="Финансовый 6 7 2 2 5 3" xfId="36039"/>
    <cellStyle name="Финансовый 6 7 2 2 5 4" xfId="44967"/>
    <cellStyle name="Финансовый 6 7 2 2 5 5" xfId="53887"/>
    <cellStyle name="Финансовый 6 7 2 2 6" xfId="14057"/>
    <cellStyle name="Финансовый 6 7 2 2 7" xfId="17916"/>
    <cellStyle name="Финансовый 6 7 2 2 8" xfId="21776"/>
    <cellStyle name="Финансовый 6 7 2 2 9" xfId="11404"/>
    <cellStyle name="Финансовый 6 7 2 3" xfId="9989"/>
    <cellStyle name="Финансовый 6 7 2 3 2" xfId="9990"/>
    <cellStyle name="Финансовый 6 7 2 3 2 2" xfId="28908"/>
    <cellStyle name="Финансовый 6 7 2 3 2 3" xfId="38104"/>
    <cellStyle name="Финансовый 6 7 2 3 2 4" xfId="47032"/>
    <cellStyle name="Финансовый 6 7 2 3 2 5" xfId="55952"/>
    <cellStyle name="Финансовый 6 7 2 3 3" xfId="12262"/>
    <cellStyle name="Финансовый 6 7 2 3 4" xfId="16121"/>
    <cellStyle name="Финансовый 6 7 2 3 5" xfId="19981"/>
    <cellStyle name="Финансовый 6 7 2 3 6" xfId="25043"/>
    <cellStyle name="Финансовый 6 7 2 3 7" xfId="34244"/>
    <cellStyle name="Финансовый 6 7 2 3 8" xfId="43172"/>
    <cellStyle name="Финансовый 6 7 2 3 9" xfId="52092"/>
    <cellStyle name="Финансовый 6 7 2 4" xfId="9991"/>
    <cellStyle name="Финансовый 6 7 2 4 2" xfId="9992"/>
    <cellStyle name="Финансовый 6 7 2 4 2 2" xfId="27577"/>
    <cellStyle name="Финансовый 6 7 2 4 2 3" xfId="36773"/>
    <cellStyle name="Финансовый 6 7 2 4 2 4" xfId="45701"/>
    <cellStyle name="Финансовый 6 7 2 4 2 5" xfId="54621"/>
    <cellStyle name="Финансовый 6 7 2 4 3" xfId="14790"/>
    <cellStyle name="Финансовый 6 7 2 4 4" xfId="18650"/>
    <cellStyle name="Финансовый 6 7 2 4 5" xfId="23712"/>
    <cellStyle name="Финансовый 6 7 2 4 6" xfId="32916"/>
    <cellStyle name="Финансовый 6 7 2 4 7" xfId="41841"/>
    <cellStyle name="Финансовый 6 7 2 4 8" xfId="50761"/>
    <cellStyle name="Финансовый 6 7 2 5" xfId="9993"/>
    <cellStyle name="Финансовый 6 7 2 5 2" xfId="30104"/>
    <cellStyle name="Финансовый 6 7 2 5 3" xfId="39300"/>
    <cellStyle name="Финансовый 6 7 2 5 4" xfId="48228"/>
    <cellStyle name="Финансовый 6 7 2 5 5" xfId="57148"/>
    <cellStyle name="Финансовый 6 7 2 6" xfId="9994"/>
    <cellStyle name="Финансовый 6 7 2 6 2" xfId="26243"/>
    <cellStyle name="Финансовый 6 7 2 6 3" xfId="35440"/>
    <cellStyle name="Финансовый 6 7 2 6 4" xfId="44368"/>
    <cellStyle name="Финансовый 6 7 2 6 5" xfId="53288"/>
    <cellStyle name="Финансовый 6 7 2 7" xfId="13458"/>
    <cellStyle name="Финансовый 6 7 2 8" xfId="17317"/>
    <cellStyle name="Финансовый 6 7 2 9" xfId="21177"/>
    <cellStyle name="Финансовый 6 7 3" xfId="9995"/>
    <cellStyle name="Финансовый 6 7 3 10" xfId="22679"/>
    <cellStyle name="Финансовый 6 7 3 11" xfId="32238"/>
    <cellStyle name="Финансовый 6 7 3 12" xfId="40808"/>
    <cellStyle name="Финансовый 6 7 3 13" xfId="49728"/>
    <cellStyle name="Финансовый 6 7 3 2" xfId="9996"/>
    <cellStyle name="Финансовый 6 7 3 2 2" xfId="9997"/>
    <cellStyle name="Финансовый 6 7 3 2 2 2" xfId="28609"/>
    <cellStyle name="Финансовый 6 7 3 2 2 3" xfId="37805"/>
    <cellStyle name="Финансовый 6 7 3 2 2 4" xfId="46733"/>
    <cellStyle name="Финансовый 6 7 3 2 2 5" xfId="55653"/>
    <cellStyle name="Финансовый 6 7 3 2 3" xfId="11963"/>
    <cellStyle name="Финансовый 6 7 3 2 4" xfId="15822"/>
    <cellStyle name="Финансовый 6 7 3 2 5" xfId="19682"/>
    <cellStyle name="Финансовый 6 7 3 2 6" xfId="24744"/>
    <cellStyle name="Финансовый 6 7 3 2 7" xfId="33945"/>
    <cellStyle name="Финансовый 6 7 3 2 8" xfId="42873"/>
    <cellStyle name="Финансовый 6 7 3 2 9" xfId="51793"/>
    <cellStyle name="Финансовый 6 7 3 3" xfId="9998"/>
    <cellStyle name="Финансовый 6 7 3 3 2" xfId="9999"/>
    <cellStyle name="Финансовый 6 7 3 3 2 2" xfId="27278"/>
    <cellStyle name="Финансовый 6 7 3 3 2 3" xfId="36474"/>
    <cellStyle name="Финансовый 6 7 3 3 2 4" xfId="45402"/>
    <cellStyle name="Финансовый 6 7 3 3 2 5" xfId="54322"/>
    <cellStyle name="Финансовый 6 7 3 3 3" xfId="14491"/>
    <cellStyle name="Финансовый 6 7 3 3 4" xfId="18351"/>
    <cellStyle name="Финансовый 6 7 3 3 5" xfId="23413"/>
    <cellStyle name="Финансовый 6 7 3 3 6" xfId="32617"/>
    <cellStyle name="Финансовый 6 7 3 3 7" xfId="41542"/>
    <cellStyle name="Финансовый 6 7 3 3 8" xfId="50462"/>
    <cellStyle name="Финансовый 6 7 3 4" xfId="10000"/>
    <cellStyle name="Финансовый 6 7 3 4 2" xfId="30404"/>
    <cellStyle name="Финансовый 6 7 3 4 3" xfId="39600"/>
    <cellStyle name="Финансовый 6 7 3 4 4" xfId="48528"/>
    <cellStyle name="Финансовый 6 7 3 4 5" xfId="57448"/>
    <cellStyle name="Финансовый 6 7 3 5" xfId="10001"/>
    <cellStyle name="Финансовый 6 7 3 5 2" xfId="26543"/>
    <cellStyle name="Финансовый 6 7 3 5 3" xfId="35740"/>
    <cellStyle name="Финансовый 6 7 3 5 4" xfId="44668"/>
    <cellStyle name="Финансовый 6 7 3 5 5" xfId="53588"/>
    <cellStyle name="Финансовый 6 7 3 6" xfId="13758"/>
    <cellStyle name="Финансовый 6 7 3 7" xfId="17617"/>
    <cellStyle name="Финансовый 6 7 3 8" xfId="21477"/>
    <cellStyle name="Финансовый 6 7 3 9" xfId="11105"/>
    <cellStyle name="Финансовый 6 7 4" xfId="10002"/>
    <cellStyle name="Финансовый 6 7 4 10" xfId="51060"/>
    <cellStyle name="Финансовый 6 7 4 2" xfId="10003"/>
    <cellStyle name="Финансовый 6 7 4 2 2" xfId="10004"/>
    <cellStyle name="Финансовый 6 7 4 2 2 2" xfId="29207"/>
    <cellStyle name="Финансовый 6 7 4 2 2 3" xfId="38403"/>
    <cellStyle name="Финансовый 6 7 4 2 2 4" xfId="47331"/>
    <cellStyle name="Финансовый 6 7 4 2 2 5" xfId="56251"/>
    <cellStyle name="Финансовый 6 7 4 2 3" xfId="12561"/>
    <cellStyle name="Финансовый 6 7 4 2 4" xfId="16420"/>
    <cellStyle name="Финансовый 6 7 4 2 5" xfId="20280"/>
    <cellStyle name="Финансовый 6 7 4 2 6" xfId="25342"/>
    <cellStyle name="Финансовый 6 7 4 2 7" xfId="34543"/>
    <cellStyle name="Финансовый 6 7 4 2 8" xfId="43471"/>
    <cellStyle name="Финансовый 6 7 4 2 9" xfId="52391"/>
    <cellStyle name="Финансовый 6 7 4 3" xfId="10005"/>
    <cellStyle name="Финансовый 6 7 4 3 2" xfId="27876"/>
    <cellStyle name="Финансовый 6 7 4 3 3" xfId="37072"/>
    <cellStyle name="Финансовый 6 7 4 3 4" xfId="46000"/>
    <cellStyle name="Финансовый 6 7 4 3 5" xfId="54920"/>
    <cellStyle name="Финансовый 6 7 4 4" xfId="11548"/>
    <cellStyle name="Финансовый 6 7 4 5" xfId="15089"/>
    <cellStyle name="Финансовый 6 7 4 6" xfId="18949"/>
    <cellStyle name="Финансовый 6 7 4 7" xfId="24011"/>
    <cellStyle name="Финансовый 6 7 4 8" xfId="33214"/>
    <cellStyle name="Финансовый 6 7 4 9" xfId="42140"/>
    <cellStyle name="Финансовый 6 7 5" xfId="10006"/>
    <cellStyle name="Финансовый 6 7 5 2" xfId="10007"/>
    <cellStyle name="Финансовый 6 7 5 2 2" xfId="28314"/>
    <cellStyle name="Финансовый 6 7 5 2 3" xfId="37510"/>
    <cellStyle name="Финансовый 6 7 5 2 4" xfId="46438"/>
    <cellStyle name="Финансовый 6 7 5 2 5" xfId="55358"/>
    <cellStyle name="Финансовый 6 7 5 3" xfId="11668"/>
    <cellStyle name="Финансовый 6 7 5 4" xfId="15527"/>
    <cellStyle name="Финансовый 6 7 5 5" xfId="19387"/>
    <cellStyle name="Финансовый 6 7 5 6" xfId="24449"/>
    <cellStyle name="Финансовый 6 7 5 7" xfId="33651"/>
    <cellStyle name="Финансовый 6 7 5 8" xfId="42578"/>
    <cellStyle name="Финансовый 6 7 5 9" xfId="51498"/>
    <cellStyle name="Финансовый 6 7 6" xfId="10008"/>
    <cellStyle name="Финансовый 6 7 6 2" xfId="10009"/>
    <cellStyle name="Финансовый 6 7 6 2 2" xfId="26982"/>
    <cellStyle name="Финансовый 6 7 6 2 3" xfId="36179"/>
    <cellStyle name="Финансовый 6 7 6 2 4" xfId="45107"/>
    <cellStyle name="Финансовый 6 7 6 2 5" xfId="54027"/>
    <cellStyle name="Финансовый 6 7 6 3" xfId="14196"/>
    <cellStyle name="Финансовый 6 7 6 4" xfId="18056"/>
    <cellStyle name="Финансовый 6 7 6 5" xfId="23118"/>
    <cellStyle name="Финансовый 6 7 6 6" xfId="30804"/>
    <cellStyle name="Финансовый 6 7 6 7" xfId="41247"/>
    <cellStyle name="Финансовый 6 7 6 8" xfId="50167"/>
    <cellStyle name="Финансовый 6 7 7" xfId="10010"/>
    <cellStyle name="Финансовый 6 7 7 2" xfId="29805"/>
    <cellStyle name="Финансовый 6 7 7 3" xfId="39001"/>
    <cellStyle name="Финансовый 6 7 7 4" xfId="47929"/>
    <cellStyle name="Финансовый 6 7 7 5" xfId="56849"/>
    <cellStyle name="Финансовый 6 7 8" xfId="10011"/>
    <cellStyle name="Финансовый 6 7 8 2" xfId="25944"/>
    <cellStyle name="Финансовый 6 7 8 3" xfId="35141"/>
    <cellStyle name="Финансовый 6 7 8 4" xfId="44069"/>
    <cellStyle name="Финансовый 6 7 8 5" xfId="52989"/>
    <cellStyle name="Финансовый 6 7 9" xfId="13159"/>
    <cellStyle name="Финансовый 6 8" xfId="10012"/>
    <cellStyle name="Финансовый 6 8 10" xfId="20879"/>
    <cellStyle name="Финансовый 6 8 11" xfId="10585"/>
    <cellStyle name="Финансовый 6 8 12" xfId="22080"/>
    <cellStyle name="Финансовый 6 8 13" xfId="32239"/>
    <cellStyle name="Финансовый 6 8 14" xfId="40210"/>
    <cellStyle name="Финансовый 6 8 15" xfId="49130"/>
    <cellStyle name="Финансовый 6 8 2" xfId="10013"/>
    <cellStyle name="Финансовый 6 8 2 10" xfId="10884"/>
    <cellStyle name="Финансовый 6 8 2 11" xfId="22379"/>
    <cellStyle name="Финансовый 6 8 2 12" xfId="32240"/>
    <cellStyle name="Финансовый 6 8 2 13" xfId="40509"/>
    <cellStyle name="Финансовый 6 8 2 14" xfId="49429"/>
    <cellStyle name="Финансовый 6 8 2 2" xfId="10014"/>
    <cellStyle name="Финансовый 6 8 2 2 10" xfId="22979"/>
    <cellStyle name="Финансовый 6 8 2 2 11" xfId="32241"/>
    <cellStyle name="Финансовый 6 8 2 2 12" xfId="41108"/>
    <cellStyle name="Финансовый 6 8 2 2 13" xfId="50028"/>
    <cellStyle name="Финансовый 6 8 2 2 2" xfId="10015"/>
    <cellStyle name="Финансовый 6 8 2 2 2 2" xfId="10016"/>
    <cellStyle name="Финансовый 6 8 2 2 2 2 2" xfId="29507"/>
    <cellStyle name="Финансовый 6 8 2 2 2 2 3" xfId="38703"/>
    <cellStyle name="Финансовый 6 8 2 2 2 2 4" xfId="47631"/>
    <cellStyle name="Финансовый 6 8 2 2 2 2 5" xfId="56551"/>
    <cellStyle name="Финансовый 6 8 2 2 2 3" xfId="12861"/>
    <cellStyle name="Финансовый 6 8 2 2 2 4" xfId="16720"/>
    <cellStyle name="Финансовый 6 8 2 2 2 5" xfId="20580"/>
    <cellStyle name="Финансовый 6 8 2 2 2 6" xfId="25642"/>
    <cellStyle name="Финансовый 6 8 2 2 2 7" xfId="34843"/>
    <cellStyle name="Финансовый 6 8 2 2 2 8" xfId="43771"/>
    <cellStyle name="Финансовый 6 8 2 2 2 9" xfId="52691"/>
    <cellStyle name="Финансовый 6 8 2 2 3" xfId="10017"/>
    <cellStyle name="Финансовый 6 8 2 2 3 2" xfId="10018"/>
    <cellStyle name="Финансовый 6 8 2 2 3 2 2" xfId="28176"/>
    <cellStyle name="Финансовый 6 8 2 2 3 2 3" xfId="37372"/>
    <cellStyle name="Финансовый 6 8 2 2 3 2 4" xfId="46300"/>
    <cellStyle name="Финансовый 6 8 2 2 3 2 5" xfId="55220"/>
    <cellStyle name="Финансовый 6 8 2 2 3 3" xfId="15389"/>
    <cellStyle name="Финансовый 6 8 2 2 3 4" xfId="19249"/>
    <cellStyle name="Финансовый 6 8 2 2 3 5" xfId="24311"/>
    <cellStyle name="Финансовый 6 8 2 2 3 6" xfId="33514"/>
    <cellStyle name="Финансовый 6 8 2 2 3 7" xfId="42440"/>
    <cellStyle name="Финансовый 6 8 2 2 3 8" xfId="51360"/>
    <cellStyle name="Финансовый 6 8 2 2 4" xfId="10019"/>
    <cellStyle name="Финансовый 6 8 2 2 4 2" xfId="30704"/>
    <cellStyle name="Финансовый 6 8 2 2 4 3" xfId="39900"/>
    <cellStyle name="Финансовый 6 8 2 2 4 4" xfId="48828"/>
    <cellStyle name="Финансовый 6 8 2 2 4 5" xfId="57748"/>
    <cellStyle name="Финансовый 6 8 2 2 5" xfId="10020"/>
    <cellStyle name="Финансовый 6 8 2 2 5 2" xfId="26843"/>
    <cellStyle name="Финансовый 6 8 2 2 5 3" xfId="36040"/>
    <cellStyle name="Финансовый 6 8 2 2 5 4" xfId="44968"/>
    <cellStyle name="Финансовый 6 8 2 2 5 5" xfId="53888"/>
    <cellStyle name="Финансовый 6 8 2 2 6" xfId="14058"/>
    <cellStyle name="Финансовый 6 8 2 2 7" xfId="17917"/>
    <cellStyle name="Финансовый 6 8 2 2 8" xfId="21777"/>
    <cellStyle name="Финансовый 6 8 2 2 9" xfId="11405"/>
    <cellStyle name="Финансовый 6 8 2 3" xfId="10021"/>
    <cellStyle name="Финансовый 6 8 2 3 2" xfId="10022"/>
    <cellStyle name="Финансовый 6 8 2 3 2 2" xfId="28909"/>
    <cellStyle name="Финансовый 6 8 2 3 2 3" xfId="38105"/>
    <cellStyle name="Финансовый 6 8 2 3 2 4" xfId="47033"/>
    <cellStyle name="Финансовый 6 8 2 3 2 5" xfId="55953"/>
    <cellStyle name="Финансовый 6 8 2 3 3" xfId="12263"/>
    <cellStyle name="Финансовый 6 8 2 3 4" xfId="16122"/>
    <cellStyle name="Финансовый 6 8 2 3 5" xfId="19982"/>
    <cellStyle name="Финансовый 6 8 2 3 6" xfId="25044"/>
    <cellStyle name="Финансовый 6 8 2 3 7" xfId="34245"/>
    <cellStyle name="Финансовый 6 8 2 3 8" xfId="43173"/>
    <cellStyle name="Финансовый 6 8 2 3 9" xfId="52093"/>
    <cellStyle name="Финансовый 6 8 2 4" xfId="10023"/>
    <cellStyle name="Финансовый 6 8 2 4 2" xfId="10024"/>
    <cellStyle name="Финансовый 6 8 2 4 2 2" xfId="27578"/>
    <cellStyle name="Финансовый 6 8 2 4 2 3" xfId="36774"/>
    <cellStyle name="Финансовый 6 8 2 4 2 4" xfId="45702"/>
    <cellStyle name="Финансовый 6 8 2 4 2 5" xfId="54622"/>
    <cellStyle name="Финансовый 6 8 2 4 3" xfId="14791"/>
    <cellStyle name="Финансовый 6 8 2 4 4" xfId="18651"/>
    <cellStyle name="Финансовый 6 8 2 4 5" xfId="23713"/>
    <cellStyle name="Финансовый 6 8 2 4 6" xfId="32917"/>
    <cellStyle name="Финансовый 6 8 2 4 7" xfId="41842"/>
    <cellStyle name="Финансовый 6 8 2 4 8" xfId="50762"/>
    <cellStyle name="Финансовый 6 8 2 5" xfId="10025"/>
    <cellStyle name="Финансовый 6 8 2 5 2" xfId="30105"/>
    <cellStyle name="Финансовый 6 8 2 5 3" xfId="39301"/>
    <cellStyle name="Финансовый 6 8 2 5 4" xfId="48229"/>
    <cellStyle name="Финансовый 6 8 2 5 5" xfId="57149"/>
    <cellStyle name="Финансовый 6 8 2 6" xfId="10026"/>
    <cellStyle name="Финансовый 6 8 2 6 2" xfId="26244"/>
    <cellStyle name="Финансовый 6 8 2 6 3" xfId="35441"/>
    <cellStyle name="Финансовый 6 8 2 6 4" xfId="44369"/>
    <cellStyle name="Финансовый 6 8 2 6 5" xfId="53289"/>
    <cellStyle name="Финансовый 6 8 2 7" xfId="13459"/>
    <cellStyle name="Финансовый 6 8 2 8" xfId="17318"/>
    <cellStyle name="Финансовый 6 8 2 9" xfId="21178"/>
    <cellStyle name="Финансовый 6 8 3" xfId="10027"/>
    <cellStyle name="Финансовый 6 8 3 10" xfId="22680"/>
    <cellStyle name="Финансовый 6 8 3 11" xfId="32242"/>
    <cellStyle name="Финансовый 6 8 3 12" xfId="40809"/>
    <cellStyle name="Финансовый 6 8 3 13" xfId="49729"/>
    <cellStyle name="Финансовый 6 8 3 2" xfId="10028"/>
    <cellStyle name="Финансовый 6 8 3 2 2" xfId="10029"/>
    <cellStyle name="Финансовый 6 8 3 2 2 2" xfId="29208"/>
    <cellStyle name="Финансовый 6 8 3 2 2 3" xfId="38404"/>
    <cellStyle name="Финансовый 6 8 3 2 2 4" xfId="47332"/>
    <cellStyle name="Финансовый 6 8 3 2 2 5" xfId="56252"/>
    <cellStyle name="Финансовый 6 8 3 2 3" xfId="12562"/>
    <cellStyle name="Финансовый 6 8 3 2 4" xfId="16421"/>
    <cellStyle name="Финансовый 6 8 3 2 5" xfId="20281"/>
    <cellStyle name="Финансовый 6 8 3 2 6" xfId="25343"/>
    <cellStyle name="Финансовый 6 8 3 2 7" xfId="34544"/>
    <cellStyle name="Финансовый 6 8 3 2 8" xfId="43472"/>
    <cellStyle name="Финансовый 6 8 3 2 9" xfId="52392"/>
    <cellStyle name="Финансовый 6 8 3 3" xfId="10030"/>
    <cellStyle name="Финансовый 6 8 3 3 2" xfId="10031"/>
    <cellStyle name="Финансовый 6 8 3 3 2 2" xfId="27877"/>
    <cellStyle name="Финансовый 6 8 3 3 2 3" xfId="37073"/>
    <cellStyle name="Финансовый 6 8 3 3 2 4" xfId="46001"/>
    <cellStyle name="Финансовый 6 8 3 3 2 5" xfId="54921"/>
    <cellStyle name="Финансовый 6 8 3 3 3" xfId="15090"/>
    <cellStyle name="Финансовый 6 8 3 3 4" xfId="18950"/>
    <cellStyle name="Финансовый 6 8 3 3 5" xfId="24012"/>
    <cellStyle name="Финансовый 6 8 3 3 6" xfId="33215"/>
    <cellStyle name="Финансовый 6 8 3 3 7" xfId="42141"/>
    <cellStyle name="Финансовый 6 8 3 3 8" xfId="51061"/>
    <cellStyle name="Финансовый 6 8 3 4" xfId="10032"/>
    <cellStyle name="Финансовый 6 8 3 4 2" xfId="30405"/>
    <cellStyle name="Финансовый 6 8 3 4 3" xfId="39601"/>
    <cellStyle name="Финансовый 6 8 3 4 4" xfId="48529"/>
    <cellStyle name="Финансовый 6 8 3 4 5" xfId="57449"/>
    <cellStyle name="Финансовый 6 8 3 5" xfId="10033"/>
    <cellStyle name="Финансовый 6 8 3 5 2" xfId="26544"/>
    <cellStyle name="Финансовый 6 8 3 5 3" xfId="35741"/>
    <cellStyle name="Финансовый 6 8 3 5 4" xfId="44669"/>
    <cellStyle name="Финансовый 6 8 3 5 5" xfId="53589"/>
    <cellStyle name="Финансовый 6 8 3 6" xfId="13759"/>
    <cellStyle name="Финансовый 6 8 3 7" xfId="17618"/>
    <cellStyle name="Финансовый 6 8 3 8" xfId="21478"/>
    <cellStyle name="Финансовый 6 8 3 9" xfId="11106"/>
    <cellStyle name="Финансовый 6 8 4" xfId="10034"/>
    <cellStyle name="Финансовый 6 8 4 2" xfId="10035"/>
    <cellStyle name="Финансовый 6 8 4 2 2" xfId="28610"/>
    <cellStyle name="Финансовый 6 8 4 2 3" xfId="37806"/>
    <cellStyle name="Финансовый 6 8 4 2 4" xfId="46734"/>
    <cellStyle name="Финансовый 6 8 4 2 5" xfId="55654"/>
    <cellStyle name="Финансовый 6 8 4 3" xfId="11964"/>
    <cellStyle name="Финансовый 6 8 4 4" xfId="15823"/>
    <cellStyle name="Финансовый 6 8 4 5" xfId="19683"/>
    <cellStyle name="Финансовый 6 8 4 6" xfId="24745"/>
    <cellStyle name="Финансовый 6 8 4 7" xfId="33946"/>
    <cellStyle name="Финансовый 6 8 4 8" xfId="42874"/>
    <cellStyle name="Финансовый 6 8 4 9" xfId="51794"/>
    <cellStyle name="Финансовый 6 8 5" xfId="10036"/>
    <cellStyle name="Финансовый 6 8 5 2" xfId="10037"/>
    <cellStyle name="Финансовый 6 8 5 2 2" xfId="27279"/>
    <cellStyle name="Финансовый 6 8 5 2 3" xfId="36475"/>
    <cellStyle name="Финансовый 6 8 5 2 4" xfId="45403"/>
    <cellStyle name="Финансовый 6 8 5 2 5" xfId="54323"/>
    <cellStyle name="Финансовый 6 8 5 3" xfId="14492"/>
    <cellStyle name="Финансовый 6 8 5 4" xfId="18352"/>
    <cellStyle name="Финансовый 6 8 5 5" xfId="23414"/>
    <cellStyle name="Финансовый 6 8 5 6" xfId="32618"/>
    <cellStyle name="Финансовый 6 8 5 7" xfId="41543"/>
    <cellStyle name="Финансовый 6 8 5 8" xfId="50463"/>
    <cellStyle name="Финансовый 6 8 6" xfId="10038"/>
    <cellStyle name="Финансовый 6 8 6 2" xfId="29806"/>
    <cellStyle name="Финансовый 6 8 6 3" xfId="39002"/>
    <cellStyle name="Финансовый 6 8 6 4" xfId="47930"/>
    <cellStyle name="Финансовый 6 8 6 5" xfId="56850"/>
    <cellStyle name="Финансовый 6 8 7" xfId="10039"/>
    <cellStyle name="Финансовый 6 8 7 2" xfId="25945"/>
    <cellStyle name="Финансовый 6 8 7 3" xfId="35142"/>
    <cellStyle name="Финансовый 6 8 7 4" xfId="44070"/>
    <cellStyle name="Финансовый 6 8 7 5" xfId="52990"/>
    <cellStyle name="Финансовый 6 8 8" xfId="13160"/>
    <cellStyle name="Финансовый 6 8 9" xfId="17019"/>
    <cellStyle name="Финансовый 6 9" xfId="10040"/>
    <cellStyle name="Финансовый 6 9 10" xfId="20880"/>
    <cellStyle name="Финансовый 6 9 11" xfId="10586"/>
    <cellStyle name="Финансовый 6 9 12" xfId="22081"/>
    <cellStyle name="Финансовый 6 9 13" xfId="32243"/>
    <cellStyle name="Финансовый 6 9 14" xfId="40211"/>
    <cellStyle name="Финансовый 6 9 15" xfId="49131"/>
    <cellStyle name="Финансовый 6 9 2" xfId="10041"/>
    <cellStyle name="Финансовый 6 9 2 10" xfId="10885"/>
    <cellStyle name="Финансовый 6 9 2 11" xfId="22380"/>
    <cellStyle name="Финансовый 6 9 2 12" xfId="32244"/>
    <cellStyle name="Финансовый 6 9 2 13" xfId="40510"/>
    <cellStyle name="Финансовый 6 9 2 14" xfId="49430"/>
    <cellStyle name="Финансовый 6 9 2 2" xfId="10042"/>
    <cellStyle name="Финансовый 6 9 2 2 10" xfId="22980"/>
    <cellStyle name="Финансовый 6 9 2 2 11" xfId="32245"/>
    <cellStyle name="Финансовый 6 9 2 2 12" xfId="41109"/>
    <cellStyle name="Финансовый 6 9 2 2 13" xfId="50029"/>
    <cellStyle name="Финансовый 6 9 2 2 2" xfId="10043"/>
    <cellStyle name="Финансовый 6 9 2 2 2 2" xfId="10044"/>
    <cellStyle name="Финансовый 6 9 2 2 2 2 2" xfId="29508"/>
    <cellStyle name="Финансовый 6 9 2 2 2 2 3" xfId="38704"/>
    <cellStyle name="Финансовый 6 9 2 2 2 2 4" xfId="47632"/>
    <cellStyle name="Финансовый 6 9 2 2 2 2 5" xfId="56552"/>
    <cellStyle name="Финансовый 6 9 2 2 2 3" xfId="12862"/>
    <cellStyle name="Финансовый 6 9 2 2 2 4" xfId="16721"/>
    <cellStyle name="Финансовый 6 9 2 2 2 5" xfId="20581"/>
    <cellStyle name="Финансовый 6 9 2 2 2 6" xfId="25643"/>
    <cellStyle name="Финансовый 6 9 2 2 2 7" xfId="34844"/>
    <cellStyle name="Финансовый 6 9 2 2 2 8" xfId="43772"/>
    <cellStyle name="Финансовый 6 9 2 2 2 9" xfId="52692"/>
    <cellStyle name="Финансовый 6 9 2 2 3" xfId="10045"/>
    <cellStyle name="Финансовый 6 9 2 2 3 2" xfId="10046"/>
    <cellStyle name="Финансовый 6 9 2 2 3 2 2" xfId="28177"/>
    <cellStyle name="Финансовый 6 9 2 2 3 2 3" xfId="37373"/>
    <cellStyle name="Финансовый 6 9 2 2 3 2 4" xfId="46301"/>
    <cellStyle name="Финансовый 6 9 2 2 3 2 5" xfId="55221"/>
    <cellStyle name="Финансовый 6 9 2 2 3 3" xfId="15390"/>
    <cellStyle name="Финансовый 6 9 2 2 3 4" xfId="19250"/>
    <cellStyle name="Финансовый 6 9 2 2 3 5" xfId="24312"/>
    <cellStyle name="Финансовый 6 9 2 2 3 6" xfId="33515"/>
    <cellStyle name="Финансовый 6 9 2 2 3 7" xfId="42441"/>
    <cellStyle name="Финансовый 6 9 2 2 3 8" xfId="51361"/>
    <cellStyle name="Финансовый 6 9 2 2 4" xfId="10047"/>
    <cellStyle name="Финансовый 6 9 2 2 4 2" xfId="30705"/>
    <cellStyle name="Финансовый 6 9 2 2 4 3" xfId="39901"/>
    <cellStyle name="Финансовый 6 9 2 2 4 4" xfId="48829"/>
    <cellStyle name="Финансовый 6 9 2 2 4 5" xfId="57749"/>
    <cellStyle name="Финансовый 6 9 2 2 5" xfId="10048"/>
    <cellStyle name="Финансовый 6 9 2 2 5 2" xfId="26844"/>
    <cellStyle name="Финансовый 6 9 2 2 5 3" xfId="36041"/>
    <cellStyle name="Финансовый 6 9 2 2 5 4" xfId="44969"/>
    <cellStyle name="Финансовый 6 9 2 2 5 5" xfId="53889"/>
    <cellStyle name="Финансовый 6 9 2 2 6" xfId="14059"/>
    <cellStyle name="Финансовый 6 9 2 2 7" xfId="17918"/>
    <cellStyle name="Финансовый 6 9 2 2 8" xfId="21778"/>
    <cellStyle name="Финансовый 6 9 2 2 9" xfId="11406"/>
    <cellStyle name="Финансовый 6 9 2 3" xfId="10049"/>
    <cellStyle name="Финансовый 6 9 2 3 2" xfId="10050"/>
    <cellStyle name="Финансовый 6 9 2 3 2 2" xfId="28910"/>
    <cellStyle name="Финансовый 6 9 2 3 2 3" xfId="38106"/>
    <cellStyle name="Финансовый 6 9 2 3 2 4" xfId="47034"/>
    <cellStyle name="Финансовый 6 9 2 3 2 5" xfId="55954"/>
    <cellStyle name="Финансовый 6 9 2 3 3" xfId="12264"/>
    <cellStyle name="Финансовый 6 9 2 3 4" xfId="16123"/>
    <cellStyle name="Финансовый 6 9 2 3 5" xfId="19983"/>
    <cellStyle name="Финансовый 6 9 2 3 6" xfId="25045"/>
    <cellStyle name="Финансовый 6 9 2 3 7" xfId="34246"/>
    <cellStyle name="Финансовый 6 9 2 3 8" xfId="43174"/>
    <cellStyle name="Финансовый 6 9 2 3 9" xfId="52094"/>
    <cellStyle name="Финансовый 6 9 2 4" xfId="10051"/>
    <cellStyle name="Финансовый 6 9 2 4 2" xfId="10052"/>
    <cellStyle name="Финансовый 6 9 2 4 2 2" xfId="27579"/>
    <cellStyle name="Финансовый 6 9 2 4 2 3" xfId="36775"/>
    <cellStyle name="Финансовый 6 9 2 4 2 4" xfId="45703"/>
    <cellStyle name="Финансовый 6 9 2 4 2 5" xfId="54623"/>
    <cellStyle name="Финансовый 6 9 2 4 3" xfId="14792"/>
    <cellStyle name="Финансовый 6 9 2 4 4" xfId="18652"/>
    <cellStyle name="Финансовый 6 9 2 4 5" xfId="23714"/>
    <cellStyle name="Финансовый 6 9 2 4 6" xfId="32918"/>
    <cellStyle name="Финансовый 6 9 2 4 7" xfId="41843"/>
    <cellStyle name="Финансовый 6 9 2 4 8" xfId="50763"/>
    <cellStyle name="Финансовый 6 9 2 5" xfId="10053"/>
    <cellStyle name="Финансовый 6 9 2 5 2" xfId="30106"/>
    <cellStyle name="Финансовый 6 9 2 5 3" xfId="39302"/>
    <cellStyle name="Финансовый 6 9 2 5 4" xfId="48230"/>
    <cellStyle name="Финансовый 6 9 2 5 5" xfId="57150"/>
    <cellStyle name="Финансовый 6 9 2 6" xfId="10054"/>
    <cellStyle name="Финансовый 6 9 2 6 2" xfId="26245"/>
    <cellStyle name="Финансовый 6 9 2 6 3" xfId="35442"/>
    <cellStyle name="Финансовый 6 9 2 6 4" xfId="44370"/>
    <cellStyle name="Финансовый 6 9 2 6 5" xfId="53290"/>
    <cellStyle name="Финансовый 6 9 2 7" xfId="13460"/>
    <cellStyle name="Финансовый 6 9 2 8" xfId="17319"/>
    <cellStyle name="Финансовый 6 9 2 9" xfId="21179"/>
    <cellStyle name="Финансовый 6 9 3" xfId="10055"/>
    <cellStyle name="Финансовый 6 9 3 10" xfId="22681"/>
    <cellStyle name="Финансовый 6 9 3 11" xfId="32246"/>
    <cellStyle name="Финансовый 6 9 3 12" xfId="40810"/>
    <cellStyle name="Финансовый 6 9 3 13" xfId="49730"/>
    <cellStyle name="Финансовый 6 9 3 2" xfId="10056"/>
    <cellStyle name="Финансовый 6 9 3 2 2" xfId="10057"/>
    <cellStyle name="Финансовый 6 9 3 2 2 2" xfId="29209"/>
    <cellStyle name="Финансовый 6 9 3 2 2 3" xfId="38405"/>
    <cellStyle name="Финансовый 6 9 3 2 2 4" xfId="47333"/>
    <cellStyle name="Финансовый 6 9 3 2 2 5" xfId="56253"/>
    <cellStyle name="Финансовый 6 9 3 2 3" xfId="12563"/>
    <cellStyle name="Финансовый 6 9 3 2 4" xfId="16422"/>
    <cellStyle name="Финансовый 6 9 3 2 5" xfId="20282"/>
    <cellStyle name="Финансовый 6 9 3 2 6" xfId="25344"/>
    <cellStyle name="Финансовый 6 9 3 2 7" xfId="34545"/>
    <cellStyle name="Финансовый 6 9 3 2 8" xfId="43473"/>
    <cellStyle name="Финансовый 6 9 3 2 9" xfId="52393"/>
    <cellStyle name="Финансовый 6 9 3 3" xfId="10058"/>
    <cellStyle name="Финансовый 6 9 3 3 2" xfId="10059"/>
    <cellStyle name="Финансовый 6 9 3 3 2 2" xfId="27878"/>
    <cellStyle name="Финансовый 6 9 3 3 2 3" xfId="37074"/>
    <cellStyle name="Финансовый 6 9 3 3 2 4" xfId="46002"/>
    <cellStyle name="Финансовый 6 9 3 3 2 5" xfId="54922"/>
    <cellStyle name="Финансовый 6 9 3 3 3" xfId="15091"/>
    <cellStyle name="Финансовый 6 9 3 3 4" xfId="18951"/>
    <cellStyle name="Финансовый 6 9 3 3 5" xfId="24013"/>
    <cellStyle name="Финансовый 6 9 3 3 6" xfId="33216"/>
    <cellStyle name="Финансовый 6 9 3 3 7" xfId="42142"/>
    <cellStyle name="Финансовый 6 9 3 3 8" xfId="51062"/>
    <cellStyle name="Финансовый 6 9 3 4" xfId="10060"/>
    <cellStyle name="Финансовый 6 9 3 4 2" xfId="30406"/>
    <cellStyle name="Финансовый 6 9 3 4 3" xfId="39602"/>
    <cellStyle name="Финансовый 6 9 3 4 4" xfId="48530"/>
    <cellStyle name="Финансовый 6 9 3 4 5" xfId="57450"/>
    <cellStyle name="Финансовый 6 9 3 5" xfId="10061"/>
    <cellStyle name="Финансовый 6 9 3 5 2" xfId="26545"/>
    <cellStyle name="Финансовый 6 9 3 5 3" xfId="35742"/>
    <cellStyle name="Финансовый 6 9 3 5 4" xfId="44670"/>
    <cellStyle name="Финансовый 6 9 3 5 5" xfId="53590"/>
    <cellStyle name="Финансовый 6 9 3 6" xfId="13760"/>
    <cellStyle name="Финансовый 6 9 3 7" xfId="17619"/>
    <cellStyle name="Финансовый 6 9 3 8" xfId="21479"/>
    <cellStyle name="Финансовый 6 9 3 9" xfId="11107"/>
    <cellStyle name="Финансовый 6 9 4" xfId="10062"/>
    <cellStyle name="Финансовый 6 9 4 2" xfId="10063"/>
    <cellStyle name="Финансовый 6 9 4 2 2" xfId="28611"/>
    <cellStyle name="Финансовый 6 9 4 2 3" xfId="37807"/>
    <cellStyle name="Финансовый 6 9 4 2 4" xfId="46735"/>
    <cellStyle name="Финансовый 6 9 4 2 5" xfId="55655"/>
    <cellStyle name="Финансовый 6 9 4 3" xfId="11965"/>
    <cellStyle name="Финансовый 6 9 4 4" xfId="15824"/>
    <cellStyle name="Финансовый 6 9 4 5" xfId="19684"/>
    <cellStyle name="Финансовый 6 9 4 6" xfId="24746"/>
    <cellStyle name="Финансовый 6 9 4 7" xfId="33947"/>
    <cellStyle name="Финансовый 6 9 4 8" xfId="42875"/>
    <cellStyle name="Финансовый 6 9 4 9" xfId="51795"/>
    <cellStyle name="Финансовый 6 9 5" xfId="10064"/>
    <cellStyle name="Финансовый 6 9 5 2" xfId="10065"/>
    <cellStyle name="Финансовый 6 9 5 2 2" xfId="27280"/>
    <cellStyle name="Финансовый 6 9 5 2 3" xfId="36476"/>
    <cellStyle name="Финансовый 6 9 5 2 4" xfId="45404"/>
    <cellStyle name="Финансовый 6 9 5 2 5" xfId="54324"/>
    <cellStyle name="Финансовый 6 9 5 3" xfId="14493"/>
    <cellStyle name="Финансовый 6 9 5 4" xfId="18353"/>
    <cellStyle name="Финансовый 6 9 5 5" xfId="23415"/>
    <cellStyle name="Финансовый 6 9 5 6" xfId="32619"/>
    <cellStyle name="Финансовый 6 9 5 7" xfId="41544"/>
    <cellStyle name="Финансовый 6 9 5 8" xfId="50464"/>
    <cellStyle name="Финансовый 6 9 6" xfId="10066"/>
    <cellStyle name="Финансовый 6 9 6 2" xfId="29807"/>
    <cellStyle name="Финансовый 6 9 6 3" xfId="39003"/>
    <cellStyle name="Финансовый 6 9 6 4" xfId="47931"/>
    <cellStyle name="Финансовый 6 9 6 5" xfId="56851"/>
    <cellStyle name="Финансовый 6 9 7" xfId="10067"/>
    <cellStyle name="Финансовый 6 9 7 2" xfId="25946"/>
    <cellStyle name="Финансовый 6 9 7 3" xfId="35143"/>
    <cellStyle name="Финансовый 6 9 7 4" xfId="44071"/>
    <cellStyle name="Финансовый 6 9 7 5" xfId="52991"/>
    <cellStyle name="Финансовый 6 9 8" xfId="13161"/>
    <cellStyle name="Финансовый 6 9 9" xfId="17020"/>
    <cellStyle name="Финансовый 60" xfId="32270"/>
    <cellStyle name="Финансовый 61" xfId="32422"/>
    <cellStyle name="Финансовый 62" xfId="32423"/>
    <cellStyle name="Финансовый 63" xfId="30985"/>
    <cellStyle name="Финансовый 64" xfId="32272"/>
    <cellStyle name="Финансовый 65" xfId="32271"/>
    <cellStyle name="Финансовый 66" xfId="30976"/>
    <cellStyle name="Финансовый 67" xfId="39951"/>
    <cellStyle name="Финансовый 68" xfId="39955"/>
    <cellStyle name="Финансовый 69" xfId="31415"/>
    <cellStyle name="Финансовый 7" xfId="10068"/>
    <cellStyle name="Финансовый 7 10" xfId="10069"/>
    <cellStyle name="Финансовый 7 10 2" xfId="10070"/>
    <cellStyle name="Финансовый 7 11" xfId="10071"/>
    <cellStyle name="Финансовый 7 11 2" xfId="10072"/>
    <cellStyle name="Финансовый 7 12" xfId="10073"/>
    <cellStyle name="Финансовый 7 13" xfId="32248"/>
    <cellStyle name="Финансовый 7 14" xfId="32249"/>
    <cellStyle name="Финансовый 7 15" xfId="32247"/>
    <cellStyle name="Финансовый 7 2" xfId="10074"/>
    <cellStyle name="Финансовый 7 2 10" xfId="10075"/>
    <cellStyle name="Финансовый 7 2 10 2" xfId="10076"/>
    <cellStyle name="Финансовый 7 2 11" xfId="10077"/>
    <cellStyle name="Финансовый 7 2 2" xfId="10078"/>
    <cellStyle name="Финансовый 7 2 2 2" xfId="10079"/>
    <cellStyle name="Финансовый 7 2 3" xfId="10080"/>
    <cellStyle name="Финансовый 7 2 3 2" xfId="10081"/>
    <cellStyle name="Финансовый 7 2 4" xfId="10082"/>
    <cellStyle name="Финансовый 7 2 4 2" xfId="10083"/>
    <cellStyle name="Финансовый 7 2 5" xfId="10084"/>
    <cellStyle name="Финансовый 7 2 5 2" xfId="10085"/>
    <cellStyle name="Финансовый 7 2 6" xfId="10086"/>
    <cellStyle name="Финансовый 7 2 6 2" xfId="10087"/>
    <cellStyle name="Финансовый 7 2 7" xfId="10088"/>
    <cellStyle name="Финансовый 7 2 7 2" xfId="10089"/>
    <cellStyle name="Финансовый 7 2 8" xfId="10090"/>
    <cellStyle name="Финансовый 7 2 8 2" xfId="10091"/>
    <cellStyle name="Финансовый 7 2 9" xfId="10092"/>
    <cellStyle name="Финансовый 7 2 9 2" xfId="10093"/>
    <cellStyle name="Финансовый 7 3" xfId="10094"/>
    <cellStyle name="Финансовый 7 3 2" xfId="10095"/>
    <cellStyle name="Финансовый 7 3 2 2" xfId="10096"/>
    <cellStyle name="Финансовый 7 3 3" xfId="10097"/>
    <cellStyle name="Финансовый 7 4" xfId="10098"/>
    <cellStyle name="Финансовый 7 4 2" xfId="10099"/>
    <cellStyle name="Финансовый 7 5" xfId="10100"/>
    <cellStyle name="Финансовый 7 5 2" xfId="10101"/>
    <cellStyle name="Финансовый 7 6" xfId="10102"/>
    <cellStyle name="Финансовый 7 6 2" xfId="10103"/>
    <cellStyle name="Финансовый 7 7" xfId="10104"/>
    <cellStyle name="Финансовый 7 7 2" xfId="10105"/>
    <cellStyle name="Финансовый 7 8" xfId="10106"/>
    <cellStyle name="Финансовый 7 8 2" xfId="10107"/>
    <cellStyle name="Финансовый 7 9" xfId="10108"/>
    <cellStyle name="Финансовый 7 9 2" xfId="10109"/>
    <cellStyle name="Финансовый 70" xfId="39954"/>
    <cellStyle name="Финансовый 71" xfId="39950"/>
    <cellStyle name="Финансовый 72" xfId="39953"/>
    <cellStyle name="Финансовый 73" xfId="39952"/>
    <cellStyle name="Финансовый 74" xfId="39948"/>
    <cellStyle name="Финансовый 75" xfId="39949"/>
    <cellStyle name="Финансовый 76" xfId="39956"/>
    <cellStyle name="Финансовый 77" xfId="48876"/>
    <cellStyle name="Финансовый 8" xfId="10110"/>
    <cellStyle name="Финансовый 8 10" xfId="10111"/>
    <cellStyle name="Финансовый 8 10 2" xfId="10112"/>
    <cellStyle name="Финансовый 8 11" xfId="10113"/>
    <cellStyle name="Финансовый 8 12" xfId="32255"/>
    <cellStyle name="Финансовый 8 13" xfId="32256"/>
    <cellStyle name="Финансовый 8 14" xfId="32254"/>
    <cellStyle name="Финансовый 8 2" xfId="10114"/>
    <cellStyle name="Финансовый 8 2 2" xfId="10115"/>
    <cellStyle name="Финансовый 8 3" xfId="10116"/>
    <cellStyle name="Финансовый 8 3 2" xfId="10117"/>
    <cellStyle name="Финансовый 8 4" xfId="10118"/>
    <cellStyle name="Финансовый 8 4 2" xfId="10119"/>
    <cellStyle name="Финансовый 8 5" xfId="10120"/>
    <cellStyle name="Финансовый 8 5 2" xfId="10121"/>
    <cellStyle name="Финансовый 8 6" xfId="10122"/>
    <cellStyle name="Финансовый 8 6 2" xfId="10123"/>
    <cellStyle name="Финансовый 8 7" xfId="10124"/>
    <cellStyle name="Финансовый 8 7 2" xfId="10125"/>
    <cellStyle name="Финансовый 8 8" xfId="10126"/>
    <cellStyle name="Финансовый 8 8 2" xfId="10127"/>
    <cellStyle name="Финансовый 8 9" xfId="10128"/>
    <cellStyle name="Финансовый 8 9 2" xfId="10129"/>
    <cellStyle name="Финансовый 9" xfId="10130"/>
    <cellStyle name="Финансовый 9 10" xfId="10131"/>
    <cellStyle name="Финансовый 9 10 2" xfId="10132"/>
    <cellStyle name="Финансовый 9 11" xfId="10133"/>
    <cellStyle name="Финансовый 9 12" xfId="32258"/>
    <cellStyle name="Финансовый 9 13" xfId="32259"/>
    <cellStyle name="Финансовый 9 14" xfId="32257"/>
    <cellStyle name="Финансовый 9 2" xfId="10134"/>
    <cellStyle name="Финансовый 9 2 2" xfId="10135"/>
    <cellStyle name="Финансовый 9 3" xfId="10136"/>
    <cellStyle name="Финансовый 9 3 2" xfId="10137"/>
    <cellStyle name="Финансовый 9 4" xfId="10138"/>
    <cellStyle name="Финансовый 9 4 2" xfId="10139"/>
    <cellStyle name="Финансовый 9 5" xfId="10140"/>
    <cellStyle name="Финансовый 9 5 2" xfId="10141"/>
    <cellStyle name="Финансовый 9 6" xfId="10142"/>
    <cellStyle name="Финансовый 9 6 2" xfId="10143"/>
    <cellStyle name="Финансовый 9 7" xfId="10144"/>
    <cellStyle name="Финансовый 9 7 2" xfId="10145"/>
    <cellStyle name="Финансовый 9 8" xfId="10146"/>
    <cellStyle name="Финансовый 9 8 2" xfId="10147"/>
    <cellStyle name="Финансовый 9 9" xfId="10148"/>
    <cellStyle name="Финансовый 9 9 2" xfId="10149"/>
    <cellStyle name="Формула" xfId="10150"/>
    <cellStyle name="Формула 2" xfId="10151"/>
    <cellStyle name="Формула 3" xfId="10152"/>
    <cellStyle name="Формула 3 2" xfId="10153"/>
    <cellStyle name="Формула 4" xfId="10154"/>
    <cellStyle name="Формула_GRES.2007.5" xfId="10155"/>
    <cellStyle name="ФормулаВБ" xfId="10156"/>
    <cellStyle name="ФормулаВБ 2" xfId="10157"/>
    <cellStyle name="ФормулаНаКонтроль" xfId="10158"/>
    <cellStyle name="ФормулаНаКонтроль 2" xfId="10159"/>
    <cellStyle name="Хороший" xfId="43" builtinId="26" customBuiltin="1"/>
    <cellStyle name="Хороший 2" xfId="101"/>
    <cellStyle name="Хороший 2 2" xfId="10160"/>
    <cellStyle name="Хороший 2 3" xfId="10161"/>
    <cellStyle name="Хороший 2 4" xfId="10162"/>
    <cellStyle name="Хороший 2 5" xfId="10163"/>
    <cellStyle name="Хороший 2 6" xfId="10224"/>
    <cellStyle name="Хороший 3" xfId="30795"/>
    <cellStyle name="Џђћ–…ќ’ќ›‰" xfId="10164"/>
    <cellStyle name="Џђћ–…ќ’ќ›‰ 2" xfId="10165"/>
    <cellStyle name="Шапка таблицы" xfId="10166"/>
    <cellStyle name="Шапка таблицы 2" xfId="10167"/>
    <cellStyle name="Шапка таблицы 2 2" xfId="10168"/>
    <cellStyle name="Шапка таблицы 3" xfId="10169"/>
  </cellStyles>
  <dxfs count="1">
    <dxf>
      <fill>
        <patternFill>
          <bgColor rgb="FFFFFF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9">
    <tabColor theme="3" tint="0.39997558519241921"/>
    <pageSetUpPr fitToPage="1"/>
  </sheetPr>
  <dimension ref="A1:AZ2803"/>
  <sheetViews>
    <sheetView showGridLines="0" tabSelected="1" view="pageBreakPreview" zoomScale="70" zoomScaleNormal="100" zoomScaleSheetLayoutView="70" workbookViewId="0">
      <selection activeCell="A7" sqref="A7:N7"/>
    </sheetView>
  </sheetViews>
  <sheetFormatPr defaultRowHeight="15.75" x14ac:dyDescent="0.25"/>
  <cols>
    <col min="1" max="1" width="12" style="6" customWidth="1"/>
    <col min="2" max="2" width="56" style="6" customWidth="1"/>
    <col min="3" max="3" width="24.75" style="6" customWidth="1"/>
    <col min="4" max="13" width="25.625" style="6" customWidth="1"/>
    <col min="14" max="14" width="23" style="6" customWidth="1"/>
    <col min="15" max="15" width="4.625" style="6" customWidth="1"/>
    <col min="16" max="16" width="4.375" style="6" customWidth="1"/>
    <col min="17" max="18" width="3.375" style="6" customWidth="1"/>
    <col min="19" max="19" width="4.125" style="6" customWidth="1"/>
    <col min="20" max="22" width="5.75" style="6" customWidth="1"/>
    <col min="23" max="23" width="3.875" style="6" customWidth="1"/>
    <col min="24" max="24" width="4.5" style="6" customWidth="1"/>
    <col min="25" max="25" width="3.875" style="6" customWidth="1"/>
    <col min="26" max="26" width="4.375" style="6" customWidth="1"/>
    <col min="27" max="29" width="5.75" style="6" customWidth="1"/>
    <col min="30" max="30" width="6.125" style="6" customWidth="1"/>
    <col min="31" max="31" width="5.75" style="6" customWidth="1"/>
    <col min="32" max="32" width="6.5" style="6" customWidth="1"/>
    <col min="33" max="33" width="3.5" style="6" customWidth="1"/>
    <col min="34" max="34" width="5.75" style="6" customWidth="1"/>
    <col min="35" max="35" width="16.125" style="6" customWidth="1"/>
    <col min="36" max="36" width="21.25" style="6" customWidth="1"/>
    <col min="37" max="37" width="12.625" style="6" customWidth="1"/>
    <col min="38" max="38" width="22.375" style="6" customWidth="1"/>
    <col min="39" max="39" width="10.875" style="6" customWidth="1"/>
    <col min="40" max="40" width="17.375" style="6" customWidth="1"/>
    <col min="41" max="42" width="4.125" style="6" customWidth="1"/>
    <col min="43" max="43" width="3.75" style="6" customWidth="1"/>
    <col min="44" max="44" width="3.875" style="6" customWidth="1"/>
    <col min="45" max="45" width="4.5" style="6" customWidth="1"/>
    <col min="46" max="46" width="5" style="6" customWidth="1"/>
    <col min="47" max="47" width="5.5" style="6" customWidth="1"/>
    <col min="48" max="48" width="5.75" style="6" customWidth="1"/>
    <col min="49" max="49" width="5.5" style="6" customWidth="1"/>
    <col min="50" max="51" width="5" style="6" customWidth="1"/>
    <col min="52" max="52" width="12.875" style="6" customWidth="1"/>
    <col min="53" max="62" width="5" style="6" customWidth="1"/>
    <col min="63" max="16384" width="9" style="6"/>
  </cols>
  <sheetData>
    <row r="1" spans="1:52" ht="18.75" x14ac:dyDescent="0.25">
      <c r="A1" s="50"/>
      <c r="N1" s="3" t="s">
        <v>17</v>
      </c>
      <c r="O1" s="7"/>
      <c r="P1" s="7"/>
      <c r="Q1" s="7"/>
      <c r="R1" s="7"/>
      <c r="S1" s="7"/>
      <c r="T1" s="7"/>
    </row>
    <row r="2" spans="1:52" ht="18.75" x14ac:dyDescent="0.3">
      <c r="N2" s="2" t="s">
        <v>0</v>
      </c>
      <c r="O2" s="7"/>
      <c r="P2" s="7"/>
      <c r="Q2" s="7"/>
      <c r="R2" s="7"/>
      <c r="S2" s="7"/>
      <c r="T2" s="7"/>
    </row>
    <row r="3" spans="1:52" ht="18.75" x14ac:dyDescent="0.3">
      <c r="N3" s="2" t="s">
        <v>20</v>
      </c>
      <c r="O3" s="7"/>
      <c r="P3" s="7"/>
      <c r="Q3" s="7"/>
      <c r="R3" s="7"/>
      <c r="S3" s="7"/>
      <c r="T3" s="7"/>
    </row>
    <row r="4" spans="1:52" x14ac:dyDescent="0.25">
      <c r="A4" s="30" t="s">
        <v>18</v>
      </c>
      <c r="B4" s="30"/>
      <c r="C4" s="30"/>
      <c r="D4" s="30"/>
      <c r="E4" s="30"/>
      <c r="F4" s="30"/>
      <c r="G4" s="30"/>
      <c r="H4" s="30"/>
      <c r="I4" s="30"/>
      <c r="J4" s="30"/>
      <c r="K4" s="30"/>
      <c r="L4" s="30"/>
      <c r="M4" s="30"/>
      <c r="N4" s="30"/>
      <c r="O4" s="7"/>
      <c r="P4" s="7"/>
      <c r="Q4" s="7"/>
      <c r="R4" s="7"/>
      <c r="S4" s="7"/>
      <c r="T4" s="7"/>
    </row>
    <row r="5" spans="1:52" x14ac:dyDescent="0.25">
      <c r="O5" s="7"/>
      <c r="P5" s="7"/>
      <c r="Q5" s="7"/>
      <c r="R5" s="7"/>
      <c r="S5" s="7"/>
      <c r="T5" s="7"/>
    </row>
    <row r="6" spans="1:52" x14ac:dyDescent="0.25">
      <c r="A6" s="31" t="s">
        <v>1828</v>
      </c>
      <c r="B6" s="31"/>
      <c r="C6" s="31"/>
      <c r="D6" s="31"/>
      <c r="E6" s="31"/>
      <c r="F6" s="31"/>
      <c r="G6" s="31"/>
      <c r="H6" s="31"/>
      <c r="I6" s="31"/>
      <c r="J6" s="31"/>
      <c r="K6" s="31"/>
      <c r="L6" s="31"/>
      <c r="M6" s="31"/>
      <c r="N6" s="31"/>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row>
    <row r="7" spans="1:52" x14ac:dyDescent="0.25">
      <c r="A7" s="32" t="s">
        <v>14</v>
      </c>
      <c r="B7" s="32"/>
      <c r="C7" s="32"/>
      <c r="D7" s="32"/>
      <c r="E7" s="32"/>
      <c r="F7" s="32"/>
      <c r="G7" s="32"/>
      <c r="H7" s="32"/>
      <c r="I7" s="32"/>
      <c r="J7" s="32"/>
      <c r="K7" s="32"/>
      <c r="L7" s="32"/>
      <c r="M7" s="32"/>
      <c r="N7" s="32"/>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spans="1:52" x14ac:dyDescent="0.25">
      <c r="A8" s="28"/>
      <c r="B8" s="28"/>
      <c r="C8" s="28"/>
      <c r="D8" s="28"/>
      <c r="E8" s="28"/>
      <c r="F8" s="28"/>
      <c r="G8" s="28"/>
      <c r="H8" s="28"/>
      <c r="I8" s="28"/>
      <c r="J8" s="28"/>
      <c r="K8" s="28"/>
      <c r="L8" s="28"/>
      <c r="M8" s="28"/>
      <c r="N8" s="28"/>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row>
    <row r="9" spans="1:52" x14ac:dyDescent="0.25">
      <c r="A9" s="33" t="s">
        <v>1829</v>
      </c>
      <c r="B9" s="33"/>
      <c r="C9" s="33"/>
      <c r="D9" s="33"/>
      <c r="E9" s="33"/>
      <c r="F9" s="33"/>
      <c r="G9" s="33"/>
      <c r="H9" s="33"/>
      <c r="I9" s="33"/>
      <c r="J9" s="33"/>
      <c r="K9" s="33"/>
      <c r="L9" s="33"/>
      <c r="M9" s="33"/>
      <c r="N9" s="33"/>
      <c r="O9" s="7"/>
      <c r="P9" s="7"/>
      <c r="Q9" s="7"/>
      <c r="R9" s="7"/>
      <c r="S9" s="7"/>
      <c r="T9" s="7"/>
    </row>
    <row r="10" spans="1:52" x14ac:dyDescent="0.25">
      <c r="A10" s="27"/>
      <c r="B10" s="27"/>
      <c r="C10" s="27"/>
      <c r="D10" s="27"/>
      <c r="E10" s="27"/>
      <c r="F10" s="27"/>
      <c r="G10" s="27"/>
      <c r="H10" s="27"/>
      <c r="I10" s="27"/>
      <c r="J10" s="27"/>
      <c r="K10" s="27"/>
      <c r="L10" s="27"/>
      <c r="M10" s="27"/>
      <c r="N10" s="27"/>
      <c r="O10" s="7"/>
      <c r="P10" s="7"/>
      <c r="Q10" s="7"/>
      <c r="R10" s="7"/>
      <c r="S10" s="7"/>
      <c r="T10" s="7"/>
    </row>
    <row r="11" spans="1:52" ht="16.5" customHeight="1" x14ac:dyDescent="0.25">
      <c r="A11" s="29" t="s">
        <v>26</v>
      </c>
      <c r="B11" s="29"/>
      <c r="C11" s="29"/>
      <c r="D11" s="29"/>
      <c r="E11" s="29"/>
      <c r="F11" s="29"/>
      <c r="G11" s="29"/>
      <c r="H11" s="29"/>
      <c r="I11" s="29"/>
      <c r="J11" s="29"/>
      <c r="K11" s="29"/>
      <c r="L11" s="29"/>
      <c r="M11" s="29"/>
      <c r="N11" s="29"/>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row>
    <row r="12" spans="1:52" ht="16.5" customHeight="1" x14ac:dyDescent="0.25">
      <c r="A12" s="29" t="s">
        <v>27</v>
      </c>
      <c r="B12" s="29"/>
      <c r="C12" s="29"/>
      <c r="D12" s="29"/>
      <c r="E12" s="29"/>
      <c r="F12" s="29"/>
      <c r="G12" s="29"/>
      <c r="H12" s="29"/>
      <c r="I12" s="29"/>
      <c r="J12" s="29"/>
      <c r="K12" s="29"/>
      <c r="L12" s="29"/>
      <c r="M12" s="29"/>
      <c r="N12" s="29"/>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row>
    <row r="13" spans="1:52" ht="18" customHeight="1" x14ac:dyDescent="0.25">
      <c r="A13" s="34" t="s">
        <v>15</v>
      </c>
      <c r="B13" s="34"/>
      <c r="C13" s="34"/>
      <c r="D13" s="34"/>
      <c r="E13" s="34"/>
      <c r="F13" s="34"/>
      <c r="G13" s="34"/>
      <c r="H13" s="34"/>
      <c r="I13" s="34"/>
      <c r="J13" s="34"/>
      <c r="K13" s="34"/>
      <c r="L13" s="34"/>
      <c r="M13" s="34"/>
      <c r="N13" s="34"/>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row>
    <row r="14" spans="1:52" x14ac:dyDescent="0.25">
      <c r="A14" s="35"/>
      <c r="B14" s="35"/>
      <c r="C14" s="35"/>
      <c r="D14" s="35"/>
      <c r="E14" s="35"/>
      <c r="F14" s="35"/>
      <c r="G14" s="35"/>
      <c r="H14" s="35"/>
      <c r="I14" s="35"/>
      <c r="J14" s="35"/>
      <c r="K14" s="35"/>
      <c r="L14" s="35"/>
      <c r="M14" s="12"/>
      <c r="N14" s="1"/>
      <c r="O14" s="1"/>
      <c r="P14" s="1"/>
      <c r="Q14" s="1"/>
      <c r="R14" s="1"/>
      <c r="S14" s="1"/>
      <c r="T14" s="1"/>
      <c r="U14" s="1"/>
      <c r="V14" s="1"/>
      <c r="W14" s="7"/>
      <c r="X14" s="7"/>
      <c r="Y14" s="7"/>
      <c r="Z14" s="7"/>
      <c r="AA14" s="7"/>
      <c r="AB14" s="7"/>
      <c r="AC14" s="7"/>
      <c r="AD14" s="7"/>
      <c r="AE14" s="7"/>
      <c r="AF14" s="7"/>
      <c r="AG14" s="7"/>
      <c r="AH14" s="7"/>
      <c r="AI14" s="7"/>
      <c r="AJ14" s="7"/>
      <c r="AK14" s="7"/>
      <c r="AL14" s="7"/>
      <c r="AM14" s="7"/>
      <c r="AN14" s="7"/>
      <c r="AO14" s="7"/>
      <c r="AP14" s="7"/>
      <c r="AQ14" s="7"/>
      <c r="AR14" s="7"/>
    </row>
    <row r="15" spans="1:52" ht="53.25" customHeight="1" x14ac:dyDescent="0.25">
      <c r="A15" s="36" t="s">
        <v>10</v>
      </c>
      <c r="B15" s="38" t="s">
        <v>2</v>
      </c>
      <c r="C15" s="38" t="s">
        <v>16</v>
      </c>
      <c r="D15" s="44" t="s">
        <v>9</v>
      </c>
      <c r="E15" s="45"/>
      <c r="F15" s="45"/>
      <c r="G15" s="45"/>
      <c r="H15" s="45"/>
      <c r="I15" s="45"/>
      <c r="J15" s="45"/>
      <c r="K15" s="45"/>
      <c r="L15" s="45"/>
      <c r="M15" s="46"/>
      <c r="N15" s="39" t="s">
        <v>1</v>
      </c>
      <c r="O15" s="9"/>
      <c r="P15" s="9"/>
      <c r="Q15" s="9"/>
      <c r="R15" s="9"/>
      <c r="S15" s="9"/>
      <c r="T15" s="9"/>
      <c r="U15" s="9"/>
      <c r="V15" s="9"/>
      <c r="W15" s="7"/>
      <c r="X15" s="7"/>
      <c r="Y15" s="7"/>
      <c r="Z15" s="7"/>
      <c r="AA15" s="7"/>
      <c r="AB15" s="7"/>
      <c r="AC15" s="7"/>
      <c r="AD15" s="7"/>
      <c r="AE15" s="7"/>
      <c r="AF15" s="7"/>
      <c r="AG15" s="7"/>
      <c r="AH15" s="7"/>
      <c r="AI15" s="7"/>
      <c r="AJ15" s="7"/>
      <c r="AK15" s="7"/>
      <c r="AL15" s="7"/>
      <c r="AM15" s="7"/>
      <c r="AN15" s="7"/>
      <c r="AO15" s="7"/>
      <c r="AP15" s="7"/>
      <c r="AQ15" s="7"/>
      <c r="AR15" s="7"/>
    </row>
    <row r="16" spans="1:52" ht="18" customHeight="1" x14ac:dyDescent="0.25">
      <c r="A16" s="37"/>
      <c r="B16" s="38"/>
      <c r="C16" s="38"/>
      <c r="D16" s="47"/>
      <c r="E16" s="48"/>
      <c r="F16" s="48"/>
      <c r="G16" s="48"/>
      <c r="H16" s="48"/>
      <c r="I16" s="48"/>
      <c r="J16" s="48"/>
      <c r="K16" s="48"/>
      <c r="L16" s="48"/>
      <c r="M16" s="49"/>
      <c r="N16" s="39"/>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row>
    <row r="17" spans="1:44" ht="52.5" customHeight="1" x14ac:dyDescent="0.25">
      <c r="A17" s="37"/>
      <c r="B17" s="38"/>
      <c r="C17" s="38"/>
      <c r="D17" s="41" t="s">
        <v>19</v>
      </c>
      <c r="E17" s="42"/>
      <c r="F17" s="42"/>
      <c r="G17" s="42"/>
      <c r="H17" s="42"/>
      <c r="I17" s="41" t="s">
        <v>31</v>
      </c>
      <c r="J17" s="42"/>
      <c r="K17" s="42"/>
      <c r="L17" s="42"/>
      <c r="M17" s="43"/>
      <c r="N17" s="39"/>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row>
    <row r="18" spans="1:44" ht="78.75" customHeight="1" x14ac:dyDescent="0.25">
      <c r="A18" s="37"/>
      <c r="B18" s="36"/>
      <c r="C18" s="36"/>
      <c r="D18" s="25" t="s">
        <v>30</v>
      </c>
      <c r="E18" s="25" t="s">
        <v>28</v>
      </c>
      <c r="F18" s="25" t="s">
        <v>29</v>
      </c>
      <c r="G18" s="25" t="s">
        <v>24</v>
      </c>
      <c r="H18" s="25" t="s">
        <v>25</v>
      </c>
      <c r="I18" s="26" t="s">
        <v>21</v>
      </c>
      <c r="J18" s="26" t="s">
        <v>22</v>
      </c>
      <c r="K18" s="11" t="s">
        <v>23</v>
      </c>
      <c r="L18" s="11" t="s">
        <v>24</v>
      </c>
      <c r="M18" s="10" t="s">
        <v>25</v>
      </c>
      <c r="N18" s="40"/>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x14ac:dyDescent="0.25">
      <c r="A19" s="51">
        <v>1</v>
      </c>
      <c r="B19" s="51">
        <v>2</v>
      </c>
      <c r="C19" s="51">
        <v>3</v>
      </c>
      <c r="D19" s="52" t="s">
        <v>4</v>
      </c>
      <c r="E19" s="52" t="s">
        <v>5</v>
      </c>
      <c r="F19" s="52" t="s">
        <v>6</v>
      </c>
      <c r="G19" s="52" t="s">
        <v>7</v>
      </c>
      <c r="H19" s="52" t="s">
        <v>8</v>
      </c>
      <c r="I19" s="52" t="s">
        <v>55</v>
      </c>
      <c r="J19" s="52" t="s">
        <v>11</v>
      </c>
      <c r="K19" s="52" t="s">
        <v>12</v>
      </c>
      <c r="L19" s="52" t="s">
        <v>13</v>
      </c>
      <c r="M19" s="52" t="s">
        <v>32</v>
      </c>
      <c r="N19" s="52" t="s">
        <v>3</v>
      </c>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row>
    <row r="20" spans="1:44" x14ac:dyDescent="0.25">
      <c r="A20" s="53" t="s">
        <v>56</v>
      </c>
      <c r="B20" s="54" t="s">
        <v>57</v>
      </c>
      <c r="C20" s="55" t="s">
        <v>58</v>
      </c>
      <c r="D20" s="56">
        <f t="shared" ref="D20:M20" si="0">IFERROR(SUM(D27),"нд")</f>
        <v>520.00799999999992</v>
      </c>
      <c r="E20" s="56">
        <f t="shared" si="0"/>
        <v>727.11099999999999</v>
      </c>
      <c r="F20" s="56">
        <f t="shared" si="0"/>
        <v>0</v>
      </c>
      <c r="G20" s="56">
        <f t="shared" si="0"/>
        <v>200178.72899999999</v>
      </c>
      <c r="H20" s="56">
        <f t="shared" si="0"/>
        <v>0</v>
      </c>
      <c r="I20" s="56">
        <f t="shared" si="0"/>
        <v>1.8644692085041004</v>
      </c>
      <c r="J20" s="56">
        <f t="shared" si="0"/>
        <v>2.6070292585206305</v>
      </c>
      <c r="K20" s="56">
        <f t="shared" si="0"/>
        <v>0</v>
      </c>
      <c r="L20" s="56">
        <f t="shared" si="0"/>
        <v>717.73333567568773</v>
      </c>
      <c r="M20" s="56">
        <f t="shared" si="0"/>
        <v>0</v>
      </c>
      <c r="N20" s="54" t="s">
        <v>1826</v>
      </c>
      <c r="O20" s="57"/>
    </row>
    <row r="21" spans="1:44" x14ac:dyDescent="0.25">
      <c r="A21" s="53" t="s">
        <v>59</v>
      </c>
      <c r="B21" s="54" t="s">
        <v>60</v>
      </c>
      <c r="C21" s="55" t="s">
        <v>58</v>
      </c>
      <c r="D21" s="56">
        <f t="shared" ref="D21:M21" si="1">IFERROR(SUM(D28),"нд")</f>
        <v>0</v>
      </c>
      <c r="E21" s="56">
        <f t="shared" si="1"/>
        <v>0</v>
      </c>
      <c r="F21" s="56">
        <f t="shared" si="1"/>
        <v>0</v>
      </c>
      <c r="G21" s="56">
        <f t="shared" si="1"/>
        <v>0</v>
      </c>
      <c r="H21" s="56">
        <f t="shared" si="1"/>
        <v>0</v>
      </c>
      <c r="I21" s="56">
        <f t="shared" si="1"/>
        <v>0</v>
      </c>
      <c r="J21" s="56">
        <f t="shared" si="1"/>
        <v>0</v>
      </c>
      <c r="K21" s="56">
        <f t="shared" si="1"/>
        <v>0</v>
      </c>
      <c r="L21" s="56">
        <f t="shared" si="1"/>
        <v>0</v>
      </c>
      <c r="M21" s="56">
        <f t="shared" si="1"/>
        <v>0</v>
      </c>
      <c r="N21" s="54" t="s">
        <v>1826</v>
      </c>
      <c r="O21" s="57"/>
    </row>
    <row r="22" spans="1:44" ht="31.5" x14ac:dyDescent="0.25">
      <c r="A22" s="53" t="s">
        <v>61</v>
      </c>
      <c r="B22" s="54" t="s">
        <v>62</v>
      </c>
      <c r="C22" s="55" t="s">
        <v>58</v>
      </c>
      <c r="D22" s="56">
        <f t="shared" ref="D22:M22" si="2">IFERROR(SUM(D90),"нд")</f>
        <v>463.18799999999987</v>
      </c>
      <c r="E22" s="56">
        <f t="shared" si="2"/>
        <v>727.11099999999999</v>
      </c>
      <c r="F22" s="56">
        <f t="shared" si="2"/>
        <v>0</v>
      </c>
      <c r="G22" s="56">
        <f t="shared" si="2"/>
        <v>200178.72899999999</v>
      </c>
      <c r="H22" s="56">
        <f t="shared" si="2"/>
        <v>0</v>
      </c>
      <c r="I22" s="56">
        <f t="shared" si="2"/>
        <v>1.6607432265437905</v>
      </c>
      <c r="J22" s="56">
        <f t="shared" si="2"/>
        <v>2.6070292585206305</v>
      </c>
      <c r="K22" s="56">
        <f t="shared" si="2"/>
        <v>0</v>
      </c>
      <c r="L22" s="56">
        <f t="shared" si="2"/>
        <v>717.73333567568773</v>
      </c>
      <c r="M22" s="56">
        <f t="shared" si="2"/>
        <v>0</v>
      </c>
      <c r="N22" s="54" t="s">
        <v>1826</v>
      </c>
      <c r="O22" s="57"/>
    </row>
    <row r="23" spans="1:44" ht="47.25" x14ac:dyDescent="0.25">
      <c r="A23" s="53" t="s">
        <v>63</v>
      </c>
      <c r="B23" s="54" t="s">
        <v>64</v>
      </c>
      <c r="C23" s="55" t="s">
        <v>58</v>
      </c>
      <c r="D23" s="56">
        <f t="shared" ref="D23:M23" si="3">IFERROR(SUM(D720),"нд")</f>
        <v>0</v>
      </c>
      <c r="E23" s="56">
        <f t="shared" si="3"/>
        <v>0</v>
      </c>
      <c r="F23" s="56">
        <f t="shared" si="3"/>
        <v>0</v>
      </c>
      <c r="G23" s="56">
        <f t="shared" si="3"/>
        <v>0</v>
      </c>
      <c r="H23" s="56">
        <f t="shared" si="3"/>
        <v>0</v>
      </c>
      <c r="I23" s="56">
        <f t="shared" si="3"/>
        <v>0</v>
      </c>
      <c r="J23" s="56">
        <f t="shared" si="3"/>
        <v>0</v>
      </c>
      <c r="K23" s="56">
        <f t="shared" si="3"/>
        <v>0</v>
      </c>
      <c r="L23" s="56">
        <f t="shared" si="3"/>
        <v>0</v>
      </c>
      <c r="M23" s="56">
        <f t="shared" si="3"/>
        <v>0</v>
      </c>
      <c r="N23" s="54" t="s">
        <v>1826</v>
      </c>
      <c r="O23" s="57"/>
    </row>
    <row r="24" spans="1:44" ht="31.5" x14ac:dyDescent="0.25">
      <c r="A24" s="53" t="s">
        <v>65</v>
      </c>
      <c r="B24" s="54" t="s">
        <v>66</v>
      </c>
      <c r="C24" s="55" t="s">
        <v>58</v>
      </c>
      <c r="D24" s="56">
        <f t="shared" ref="D24:M24" si="4">IFERROR(SUM(D723),"нд")</f>
        <v>56.82</v>
      </c>
      <c r="E24" s="56">
        <f t="shared" si="4"/>
        <v>0</v>
      </c>
      <c r="F24" s="56">
        <f t="shared" si="4"/>
        <v>0</v>
      </c>
      <c r="G24" s="56">
        <f t="shared" si="4"/>
        <v>0</v>
      </c>
      <c r="H24" s="56">
        <f t="shared" si="4"/>
        <v>0</v>
      </c>
      <c r="I24" s="56">
        <f t="shared" si="4"/>
        <v>0.20372598196031</v>
      </c>
      <c r="J24" s="56">
        <f t="shared" si="4"/>
        <v>0</v>
      </c>
      <c r="K24" s="56">
        <f t="shared" si="4"/>
        <v>0</v>
      </c>
      <c r="L24" s="56">
        <f t="shared" si="4"/>
        <v>0</v>
      </c>
      <c r="M24" s="56">
        <f t="shared" si="4"/>
        <v>0</v>
      </c>
      <c r="N24" s="54" t="s">
        <v>1826</v>
      </c>
      <c r="O24" s="57"/>
    </row>
    <row r="25" spans="1:44" ht="31.5" x14ac:dyDescent="0.25">
      <c r="A25" s="53" t="s">
        <v>67</v>
      </c>
      <c r="B25" s="54" t="s">
        <v>68</v>
      </c>
      <c r="C25" s="55" t="s">
        <v>58</v>
      </c>
      <c r="D25" s="56">
        <f t="shared" ref="D25:M25" si="5">IFERROR(SUM(D726),"нд")</f>
        <v>0</v>
      </c>
      <c r="E25" s="56">
        <f t="shared" si="5"/>
        <v>0</v>
      </c>
      <c r="F25" s="56">
        <f t="shared" si="5"/>
        <v>0</v>
      </c>
      <c r="G25" s="56">
        <f t="shared" si="5"/>
        <v>0</v>
      </c>
      <c r="H25" s="56">
        <f t="shared" si="5"/>
        <v>0</v>
      </c>
      <c r="I25" s="56">
        <f t="shared" si="5"/>
        <v>0</v>
      </c>
      <c r="J25" s="56">
        <f t="shared" si="5"/>
        <v>0</v>
      </c>
      <c r="K25" s="56">
        <f t="shared" si="5"/>
        <v>0</v>
      </c>
      <c r="L25" s="56">
        <f t="shared" si="5"/>
        <v>0</v>
      </c>
      <c r="M25" s="56">
        <f t="shared" si="5"/>
        <v>0</v>
      </c>
      <c r="N25" s="54" t="s">
        <v>1826</v>
      </c>
      <c r="O25" s="57"/>
    </row>
    <row r="26" spans="1:44" x14ac:dyDescent="0.25">
      <c r="A26" s="53" t="s">
        <v>69</v>
      </c>
      <c r="B26" s="54" t="s">
        <v>70</v>
      </c>
      <c r="C26" s="55" t="s">
        <v>58</v>
      </c>
      <c r="D26" s="56">
        <f t="shared" ref="D26:M26" si="6">IFERROR(SUM(D727),"нд")</f>
        <v>0</v>
      </c>
      <c r="E26" s="56">
        <f t="shared" si="6"/>
        <v>0</v>
      </c>
      <c r="F26" s="56">
        <f t="shared" si="6"/>
        <v>0</v>
      </c>
      <c r="G26" s="56">
        <f t="shared" si="6"/>
        <v>0</v>
      </c>
      <c r="H26" s="56">
        <f t="shared" si="6"/>
        <v>0</v>
      </c>
      <c r="I26" s="56">
        <f t="shared" si="6"/>
        <v>0</v>
      </c>
      <c r="J26" s="56">
        <f t="shared" si="6"/>
        <v>0</v>
      </c>
      <c r="K26" s="56">
        <f t="shared" si="6"/>
        <v>0</v>
      </c>
      <c r="L26" s="56">
        <f t="shared" si="6"/>
        <v>0</v>
      </c>
      <c r="M26" s="56">
        <f t="shared" si="6"/>
        <v>0</v>
      </c>
      <c r="N26" s="54" t="s">
        <v>1826</v>
      </c>
      <c r="O26" s="57"/>
    </row>
    <row r="27" spans="1:44" x14ac:dyDescent="0.25">
      <c r="A27" s="53" t="s">
        <v>71</v>
      </c>
      <c r="B27" s="54" t="s">
        <v>72</v>
      </c>
      <c r="C27" s="55" t="s">
        <v>58</v>
      </c>
      <c r="D27" s="56">
        <f>IFERROR(SUM(D28,D90,D720,D723,D726,D727),"нд")</f>
        <v>520.00799999999992</v>
      </c>
      <c r="E27" s="56">
        <f>IFERROR(SUM(E28,E90,E720,E723,E726,E727),"нд")</f>
        <v>727.11099999999999</v>
      </c>
      <c r="F27" s="56">
        <f>IFERROR(SUM(F28,F90,F720,F723,F726,F727),"нд")</f>
        <v>0</v>
      </c>
      <c r="G27" s="56">
        <f>IFERROR(SUM(G28,G90,G720,G723,G726,G727),"нд")</f>
        <v>200178.72899999999</v>
      </c>
      <c r="H27" s="56">
        <f>IFERROR(SUM(H28,H90,H720,H723,H726,H727),"нд")</f>
        <v>0</v>
      </c>
      <c r="I27" s="56">
        <f>IFERROR(SUM(I28,I90,I720,I723,I726,I727),"нд")</f>
        <v>1.8644692085041004</v>
      </c>
      <c r="J27" s="56">
        <f>IFERROR(SUM(J28,J90,J720,J723,J726,J727),"нд")</f>
        <v>2.6070292585206305</v>
      </c>
      <c r="K27" s="56">
        <f>IFERROR(SUM(K28,K90,K720,K723,K726,K727),"нд")</f>
        <v>0</v>
      </c>
      <c r="L27" s="56">
        <f>IFERROR(SUM(L28,L90,L720,L723,L726,L727),"нд")</f>
        <v>717.73333567568773</v>
      </c>
      <c r="M27" s="56">
        <f>IFERROR(SUM(M28,M90,M720,M723,M726,M727),"нд")</f>
        <v>0</v>
      </c>
      <c r="N27" s="54" t="s">
        <v>1826</v>
      </c>
      <c r="O27" s="57"/>
    </row>
    <row r="28" spans="1:44" x14ac:dyDescent="0.25">
      <c r="A28" s="53" t="s">
        <v>73</v>
      </c>
      <c r="B28" s="54" t="s">
        <v>74</v>
      </c>
      <c r="C28" s="55" t="s">
        <v>58</v>
      </c>
      <c r="D28" s="56">
        <f>IFERROR(SUM(D29,D83,D86,D87),"нд")</f>
        <v>0</v>
      </c>
      <c r="E28" s="56">
        <f>IFERROR(SUM(E29,E83,E86,E87),"нд")</f>
        <v>0</v>
      </c>
      <c r="F28" s="56">
        <f>IFERROR(SUM(F29,F83,F86,F87),"нд")</f>
        <v>0</v>
      </c>
      <c r="G28" s="56">
        <f>IFERROR(SUM(G29,G83,G86,G87),"нд")</f>
        <v>0</v>
      </c>
      <c r="H28" s="56">
        <f>IFERROR(SUM(H29,H83,H86,H87),"нд")</f>
        <v>0</v>
      </c>
      <c r="I28" s="56">
        <f>IFERROR(SUM(I29,I83,I86,I87),"нд")</f>
        <v>0</v>
      </c>
      <c r="J28" s="56">
        <f>IFERROR(SUM(J29,J83,J86,J87),"нд")</f>
        <v>0</v>
      </c>
      <c r="K28" s="56">
        <f>IFERROR(SUM(K29,K83,K86,K87),"нд")</f>
        <v>0</v>
      </c>
      <c r="L28" s="56">
        <f>IFERROR(SUM(L29,L83,L86,L87),"нд")</f>
        <v>0</v>
      </c>
      <c r="M28" s="56">
        <f>IFERROR(SUM(M29,M83,M86,M87),"нд")</f>
        <v>0</v>
      </c>
      <c r="N28" s="54" t="s">
        <v>1826</v>
      </c>
      <c r="O28" s="57"/>
    </row>
    <row r="29" spans="1:44" ht="31.5" x14ac:dyDescent="0.25">
      <c r="A29" s="53" t="s">
        <v>75</v>
      </c>
      <c r="B29" s="54" t="s">
        <v>76</v>
      </c>
      <c r="C29" s="55" t="s">
        <v>58</v>
      </c>
      <c r="D29" s="56">
        <f>IFERROR(SUM(D30,D31,D32),"нд")</f>
        <v>0</v>
      </c>
      <c r="E29" s="56">
        <f>IFERROR(SUM(E30,E31,E32),"нд")</f>
        <v>0</v>
      </c>
      <c r="F29" s="56">
        <f>IFERROR(SUM(F30,F31,F32),"нд")</f>
        <v>0</v>
      </c>
      <c r="G29" s="56">
        <f>IFERROR(SUM(G30,G31,G32),"нд")</f>
        <v>0</v>
      </c>
      <c r="H29" s="56">
        <f>IFERROR(SUM(H30,H31,H32),"нд")</f>
        <v>0</v>
      </c>
      <c r="I29" s="56">
        <f>IFERROR(SUM(I30,I31,I32),"нд")</f>
        <v>0</v>
      </c>
      <c r="J29" s="56">
        <f>IFERROR(SUM(J30,J31,J32),"нд")</f>
        <v>0</v>
      </c>
      <c r="K29" s="56">
        <f>IFERROR(SUM(K30,K31,K32),"нд")</f>
        <v>0</v>
      </c>
      <c r="L29" s="56">
        <f>IFERROR(SUM(L30,L31,L32),"нд")</f>
        <v>0</v>
      </c>
      <c r="M29" s="56">
        <f>IFERROR(SUM(M30,M31,M32),"нд")</f>
        <v>0</v>
      </c>
      <c r="N29" s="54" t="s">
        <v>1826</v>
      </c>
      <c r="O29" s="57"/>
    </row>
    <row r="30" spans="1:44" ht="47.25" x14ac:dyDescent="0.25">
      <c r="A30" s="53" t="s">
        <v>77</v>
      </c>
      <c r="B30" s="54" t="s">
        <v>78</v>
      </c>
      <c r="C30" s="55" t="s">
        <v>58</v>
      </c>
      <c r="D30" s="56">
        <v>0</v>
      </c>
      <c r="E30" s="56">
        <v>0</v>
      </c>
      <c r="F30" s="56">
        <v>0</v>
      </c>
      <c r="G30" s="56">
        <v>0</v>
      </c>
      <c r="H30" s="56">
        <v>0</v>
      </c>
      <c r="I30" s="56">
        <v>0</v>
      </c>
      <c r="J30" s="56">
        <v>0</v>
      </c>
      <c r="K30" s="56">
        <v>0</v>
      </c>
      <c r="L30" s="56">
        <v>0</v>
      </c>
      <c r="M30" s="56">
        <v>0</v>
      </c>
      <c r="N30" s="54" t="s">
        <v>1826</v>
      </c>
      <c r="O30" s="57"/>
    </row>
    <row r="31" spans="1:44" ht="47.25" x14ac:dyDescent="0.25">
      <c r="A31" s="53" t="s">
        <v>79</v>
      </c>
      <c r="B31" s="54" t="s">
        <v>80</v>
      </c>
      <c r="C31" s="55" t="s">
        <v>58</v>
      </c>
      <c r="D31" s="56">
        <v>0</v>
      </c>
      <c r="E31" s="56">
        <v>0</v>
      </c>
      <c r="F31" s="56">
        <v>0</v>
      </c>
      <c r="G31" s="56">
        <v>0</v>
      </c>
      <c r="H31" s="56">
        <v>0</v>
      </c>
      <c r="I31" s="56">
        <v>0</v>
      </c>
      <c r="J31" s="56">
        <v>0</v>
      </c>
      <c r="K31" s="56">
        <v>0</v>
      </c>
      <c r="L31" s="56">
        <v>0</v>
      </c>
      <c r="M31" s="56">
        <v>0</v>
      </c>
      <c r="N31" s="54" t="s">
        <v>1826</v>
      </c>
      <c r="O31" s="57"/>
    </row>
    <row r="32" spans="1:44" ht="31.5" x14ac:dyDescent="0.25">
      <c r="A32" s="53" t="s">
        <v>81</v>
      </c>
      <c r="B32" s="54" t="s">
        <v>82</v>
      </c>
      <c r="C32" s="55" t="s">
        <v>58</v>
      </c>
      <c r="D32" s="56">
        <f t="shared" ref="D32:M32" si="7">IFERROR(SUM(D33:D82),"нд")</f>
        <v>0</v>
      </c>
      <c r="E32" s="56">
        <f t="shared" si="7"/>
        <v>0</v>
      </c>
      <c r="F32" s="56">
        <f t="shared" si="7"/>
        <v>0</v>
      </c>
      <c r="G32" s="56">
        <f t="shared" si="7"/>
        <v>0</v>
      </c>
      <c r="H32" s="56">
        <f t="shared" si="7"/>
        <v>0</v>
      </c>
      <c r="I32" s="56">
        <f t="shared" si="7"/>
        <v>0</v>
      </c>
      <c r="J32" s="56">
        <f t="shared" si="7"/>
        <v>0</v>
      </c>
      <c r="K32" s="56">
        <f t="shared" si="7"/>
        <v>0</v>
      </c>
      <c r="L32" s="56">
        <f t="shared" si="7"/>
        <v>0</v>
      </c>
      <c r="M32" s="56">
        <f t="shared" si="7"/>
        <v>0</v>
      </c>
      <c r="N32" s="54" t="s">
        <v>1826</v>
      </c>
      <c r="O32" s="57"/>
    </row>
    <row r="33" spans="1:15" ht="13.5" customHeight="1" x14ac:dyDescent="0.25">
      <c r="A33" s="53" t="s">
        <v>81</v>
      </c>
      <c r="B33" s="54" t="s">
        <v>83</v>
      </c>
      <c r="C33" s="55" t="s">
        <v>84</v>
      </c>
      <c r="D33" s="56">
        <v>0</v>
      </c>
      <c r="E33" s="56">
        <v>0</v>
      </c>
      <c r="F33" s="56">
        <v>0</v>
      </c>
      <c r="G33" s="56">
        <v>0</v>
      </c>
      <c r="H33" s="56">
        <v>0</v>
      </c>
      <c r="I33" s="56">
        <v>0</v>
      </c>
      <c r="J33" s="56">
        <v>0</v>
      </c>
      <c r="K33" s="56">
        <v>0</v>
      </c>
      <c r="L33" s="56">
        <v>0</v>
      </c>
      <c r="M33" s="56">
        <v>0</v>
      </c>
      <c r="N33" s="54" t="s">
        <v>1827</v>
      </c>
      <c r="O33" s="57"/>
    </row>
    <row r="34" spans="1:15" ht="47.25" x14ac:dyDescent="0.25">
      <c r="A34" s="53" t="s">
        <v>81</v>
      </c>
      <c r="B34" s="54" t="s">
        <v>85</v>
      </c>
      <c r="C34" s="55" t="s">
        <v>86</v>
      </c>
      <c r="D34" s="56">
        <v>0</v>
      </c>
      <c r="E34" s="56">
        <v>0</v>
      </c>
      <c r="F34" s="56">
        <v>0</v>
      </c>
      <c r="G34" s="56">
        <v>0</v>
      </c>
      <c r="H34" s="56">
        <v>0</v>
      </c>
      <c r="I34" s="56">
        <v>0</v>
      </c>
      <c r="J34" s="56">
        <v>0</v>
      </c>
      <c r="K34" s="56">
        <v>0</v>
      </c>
      <c r="L34" s="56">
        <v>0</v>
      </c>
      <c r="M34" s="56">
        <v>0</v>
      </c>
      <c r="N34" s="54" t="s">
        <v>1827</v>
      </c>
      <c r="O34" s="57"/>
    </row>
    <row r="35" spans="1:15" ht="63" x14ac:dyDescent="0.25">
      <c r="A35" s="53" t="s">
        <v>81</v>
      </c>
      <c r="B35" s="54" t="s">
        <v>87</v>
      </c>
      <c r="C35" s="55" t="s">
        <v>88</v>
      </c>
      <c r="D35" s="56">
        <v>0</v>
      </c>
      <c r="E35" s="56">
        <v>0</v>
      </c>
      <c r="F35" s="56">
        <v>0</v>
      </c>
      <c r="G35" s="56">
        <v>0</v>
      </c>
      <c r="H35" s="56">
        <v>0</v>
      </c>
      <c r="I35" s="56">
        <v>0</v>
      </c>
      <c r="J35" s="56">
        <v>0</v>
      </c>
      <c r="K35" s="56">
        <v>0</v>
      </c>
      <c r="L35" s="56">
        <v>0</v>
      </c>
      <c r="M35" s="56">
        <v>0</v>
      </c>
      <c r="N35" s="54" t="s">
        <v>1827</v>
      </c>
      <c r="O35" s="57"/>
    </row>
    <row r="36" spans="1:15" ht="94.5" x14ac:dyDescent="0.25">
      <c r="A36" s="53" t="s">
        <v>81</v>
      </c>
      <c r="B36" s="54" t="s">
        <v>89</v>
      </c>
      <c r="C36" s="55" t="s">
        <v>90</v>
      </c>
      <c r="D36" s="56">
        <v>0</v>
      </c>
      <c r="E36" s="56">
        <v>0</v>
      </c>
      <c r="F36" s="56">
        <v>0</v>
      </c>
      <c r="G36" s="56">
        <v>0</v>
      </c>
      <c r="H36" s="56">
        <v>0</v>
      </c>
      <c r="I36" s="56">
        <v>0</v>
      </c>
      <c r="J36" s="56">
        <v>0</v>
      </c>
      <c r="K36" s="56">
        <v>0</v>
      </c>
      <c r="L36" s="56">
        <v>0</v>
      </c>
      <c r="M36" s="56">
        <v>0</v>
      </c>
      <c r="N36" s="54" t="s">
        <v>1827</v>
      </c>
      <c r="O36" s="57"/>
    </row>
    <row r="37" spans="1:15" ht="78.75" x14ac:dyDescent="0.25">
      <c r="A37" s="53" t="s">
        <v>81</v>
      </c>
      <c r="B37" s="54" t="s">
        <v>91</v>
      </c>
      <c r="C37" s="55" t="s">
        <v>92</v>
      </c>
      <c r="D37" s="56">
        <v>0</v>
      </c>
      <c r="E37" s="56">
        <v>0</v>
      </c>
      <c r="F37" s="56">
        <v>0</v>
      </c>
      <c r="G37" s="56">
        <v>0</v>
      </c>
      <c r="H37" s="56">
        <v>0</v>
      </c>
      <c r="I37" s="56">
        <v>0</v>
      </c>
      <c r="J37" s="56">
        <v>0</v>
      </c>
      <c r="K37" s="56">
        <v>0</v>
      </c>
      <c r="L37" s="56">
        <v>0</v>
      </c>
      <c r="M37" s="56">
        <v>0</v>
      </c>
      <c r="N37" s="54" t="s">
        <v>1827</v>
      </c>
      <c r="O37" s="57"/>
    </row>
    <row r="38" spans="1:15" ht="63" x14ac:dyDescent="0.25">
      <c r="A38" s="53" t="s">
        <v>81</v>
      </c>
      <c r="B38" s="54" t="s">
        <v>93</v>
      </c>
      <c r="C38" s="55" t="s">
        <v>94</v>
      </c>
      <c r="D38" s="56">
        <v>0</v>
      </c>
      <c r="E38" s="56">
        <v>0</v>
      </c>
      <c r="F38" s="56">
        <v>0</v>
      </c>
      <c r="G38" s="56">
        <v>0</v>
      </c>
      <c r="H38" s="56">
        <v>0</v>
      </c>
      <c r="I38" s="56">
        <v>0</v>
      </c>
      <c r="J38" s="56">
        <v>0</v>
      </c>
      <c r="K38" s="56">
        <v>0</v>
      </c>
      <c r="L38" s="56">
        <v>0</v>
      </c>
      <c r="M38" s="56">
        <v>0</v>
      </c>
      <c r="N38" s="54" t="s">
        <v>1827</v>
      </c>
      <c r="O38" s="57"/>
    </row>
    <row r="39" spans="1:15" ht="63" x14ac:dyDescent="0.25">
      <c r="A39" s="53" t="s">
        <v>81</v>
      </c>
      <c r="B39" s="54" t="s">
        <v>95</v>
      </c>
      <c r="C39" s="55" t="s">
        <v>96</v>
      </c>
      <c r="D39" s="56">
        <v>0</v>
      </c>
      <c r="E39" s="56">
        <v>0</v>
      </c>
      <c r="F39" s="56">
        <v>0</v>
      </c>
      <c r="G39" s="56">
        <v>0</v>
      </c>
      <c r="H39" s="56">
        <v>0</v>
      </c>
      <c r="I39" s="56">
        <v>0</v>
      </c>
      <c r="J39" s="56">
        <v>0</v>
      </c>
      <c r="K39" s="56">
        <v>0</v>
      </c>
      <c r="L39" s="56">
        <v>0</v>
      </c>
      <c r="M39" s="56">
        <v>0</v>
      </c>
      <c r="N39" s="54" t="s">
        <v>1827</v>
      </c>
      <c r="O39" s="57"/>
    </row>
    <row r="40" spans="1:15" ht="63" x14ac:dyDescent="0.25">
      <c r="A40" s="53" t="s">
        <v>81</v>
      </c>
      <c r="B40" s="54" t="s">
        <v>97</v>
      </c>
      <c r="C40" s="55" t="s">
        <v>98</v>
      </c>
      <c r="D40" s="56">
        <v>0</v>
      </c>
      <c r="E40" s="56">
        <v>0</v>
      </c>
      <c r="F40" s="56">
        <v>0</v>
      </c>
      <c r="G40" s="56">
        <v>0</v>
      </c>
      <c r="H40" s="56">
        <v>0</v>
      </c>
      <c r="I40" s="56">
        <v>0</v>
      </c>
      <c r="J40" s="56">
        <v>0</v>
      </c>
      <c r="K40" s="56">
        <v>0</v>
      </c>
      <c r="L40" s="56">
        <v>0</v>
      </c>
      <c r="M40" s="56">
        <v>0</v>
      </c>
      <c r="N40" s="54" t="s">
        <v>1827</v>
      </c>
      <c r="O40" s="57"/>
    </row>
    <row r="41" spans="1:15" ht="47.25" x14ac:dyDescent="0.25">
      <c r="A41" s="53" t="s">
        <v>81</v>
      </c>
      <c r="B41" s="54" t="s">
        <v>99</v>
      </c>
      <c r="C41" s="55" t="s">
        <v>100</v>
      </c>
      <c r="D41" s="56">
        <v>0</v>
      </c>
      <c r="E41" s="56">
        <v>0</v>
      </c>
      <c r="F41" s="56">
        <v>0</v>
      </c>
      <c r="G41" s="56">
        <v>0</v>
      </c>
      <c r="H41" s="56">
        <v>0</v>
      </c>
      <c r="I41" s="56">
        <v>0</v>
      </c>
      <c r="J41" s="56">
        <v>0</v>
      </c>
      <c r="K41" s="56">
        <v>0</v>
      </c>
      <c r="L41" s="56">
        <v>0</v>
      </c>
      <c r="M41" s="56">
        <v>0</v>
      </c>
      <c r="N41" s="54" t="s">
        <v>1827</v>
      </c>
      <c r="O41" s="57"/>
    </row>
    <row r="42" spans="1:15" ht="47.25" x14ac:dyDescent="0.25">
      <c r="A42" s="53" t="s">
        <v>81</v>
      </c>
      <c r="B42" s="54" t="s">
        <v>101</v>
      </c>
      <c r="C42" s="55" t="s">
        <v>102</v>
      </c>
      <c r="D42" s="56">
        <v>0</v>
      </c>
      <c r="E42" s="56">
        <v>0</v>
      </c>
      <c r="F42" s="56">
        <v>0</v>
      </c>
      <c r="G42" s="56">
        <v>0</v>
      </c>
      <c r="H42" s="56">
        <v>0</v>
      </c>
      <c r="I42" s="56">
        <v>0</v>
      </c>
      <c r="J42" s="56">
        <v>0</v>
      </c>
      <c r="K42" s="56">
        <v>0</v>
      </c>
      <c r="L42" s="56">
        <v>0</v>
      </c>
      <c r="M42" s="56">
        <v>0</v>
      </c>
      <c r="N42" s="54" t="s">
        <v>1827</v>
      </c>
      <c r="O42" s="57"/>
    </row>
    <row r="43" spans="1:15" ht="47.25" x14ac:dyDescent="0.25">
      <c r="A43" s="53" t="s">
        <v>81</v>
      </c>
      <c r="B43" s="54" t="s">
        <v>103</v>
      </c>
      <c r="C43" s="55" t="s">
        <v>104</v>
      </c>
      <c r="D43" s="56">
        <v>0</v>
      </c>
      <c r="E43" s="56">
        <v>0</v>
      </c>
      <c r="F43" s="56">
        <v>0</v>
      </c>
      <c r="G43" s="56">
        <v>0</v>
      </c>
      <c r="H43" s="56">
        <v>0</v>
      </c>
      <c r="I43" s="56">
        <v>0</v>
      </c>
      <c r="J43" s="56">
        <v>0</v>
      </c>
      <c r="K43" s="56">
        <v>0</v>
      </c>
      <c r="L43" s="56">
        <v>0</v>
      </c>
      <c r="M43" s="56">
        <v>0</v>
      </c>
      <c r="N43" s="54" t="s">
        <v>1827</v>
      </c>
      <c r="O43" s="57"/>
    </row>
    <row r="44" spans="1:15" ht="47.25" x14ac:dyDescent="0.25">
      <c r="A44" s="53" t="s">
        <v>81</v>
      </c>
      <c r="B44" s="54" t="s">
        <v>105</v>
      </c>
      <c r="C44" s="55" t="s">
        <v>106</v>
      </c>
      <c r="D44" s="56">
        <v>0</v>
      </c>
      <c r="E44" s="56">
        <v>0</v>
      </c>
      <c r="F44" s="56">
        <v>0</v>
      </c>
      <c r="G44" s="56">
        <v>0</v>
      </c>
      <c r="H44" s="56">
        <v>0</v>
      </c>
      <c r="I44" s="56">
        <v>0</v>
      </c>
      <c r="J44" s="56">
        <v>0</v>
      </c>
      <c r="K44" s="56">
        <v>0</v>
      </c>
      <c r="L44" s="56">
        <v>0</v>
      </c>
      <c r="M44" s="56">
        <v>0</v>
      </c>
      <c r="N44" s="54" t="s">
        <v>1827</v>
      </c>
      <c r="O44" s="57"/>
    </row>
    <row r="45" spans="1:15" ht="63" x14ac:dyDescent="0.25">
      <c r="A45" s="53" t="s">
        <v>81</v>
      </c>
      <c r="B45" s="54" t="s">
        <v>107</v>
      </c>
      <c r="C45" s="55" t="s">
        <v>108</v>
      </c>
      <c r="D45" s="56">
        <v>0</v>
      </c>
      <c r="E45" s="56">
        <v>0</v>
      </c>
      <c r="F45" s="56">
        <v>0</v>
      </c>
      <c r="G45" s="56">
        <v>0</v>
      </c>
      <c r="H45" s="56">
        <v>0</v>
      </c>
      <c r="I45" s="56">
        <v>0</v>
      </c>
      <c r="J45" s="56">
        <v>0</v>
      </c>
      <c r="K45" s="56">
        <v>0</v>
      </c>
      <c r="L45" s="56">
        <v>0</v>
      </c>
      <c r="M45" s="56">
        <v>0</v>
      </c>
      <c r="N45" s="54" t="s">
        <v>1827</v>
      </c>
      <c r="O45" s="57"/>
    </row>
    <row r="46" spans="1:15" ht="47.25" x14ac:dyDescent="0.25">
      <c r="A46" s="53" t="s">
        <v>81</v>
      </c>
      <c r="B46" s="54" t="s">
        <v>109</v>
      </c>
      <c r="C46" s="55" t="s">
        <v>110</v>
      </c>
      <c r="D46" s="56">
        <v>0</v>
      </c>
      <c r="E46" s="56">
        <v>0</v>
      </c>
      <c r="F46" s="56">
        <v>0</v>
      </c>
      <c r="G46" s="56">
        <v>0</v>
      </c>
      <c r="H46" s="56">
        <v>0</v>
      </c>
      <c r="I46" s="56">
        <v>0</v>
      </c>
      <c r="J46" s="56">
        <v>0</v>
      </c>
      <c r="K46" s="56">
        <v>0</v>
      </c>
      <c r="L46" s="56">
        <v>0</v>
      </c>
      <c r="M46" s="56">
        <v>0</v>
      </c>
      <c r="N46" s="54" t="s">
        <v>1827</v>
      </c>
      <c r="O46" s="57"/>
    </row>
    <row r="47" spans="1:15" ht="47.25" x14ac:dyDescent="0.25">
      <c r="A47" s="53" t="s">
        <v>81</v>
      </c>
      <c r="B47" s="54" t="s">
        <v>111</v>
      </c>
      <c r="C47" s="55" t="s">
        <v>112</v>
      </c>
      <c r="D47" s="56">
        <v>0</v>
      </c>
      <c r="E47" s="56">
        <v>0</v>
      </c>
      <c r="F47" s="56">
        <v>0</v>
      </c>
      <c r="G47" s="56">
        <v>0</v>
      </c>
      <c r="H47" s="56">
        <v>0</v>
      </c>
      <c r="I47" s="56">
        <v>0</v>
      </c>
      <c r="J47" s="56">
        <v>0</v>
      </c>
      <c r="K47" s="56">
        <v>0</v>
      </c>
      <c r="L47" s="56">
        <v>0</v>
      </c>
      <c r="M47" s="56">
        <v>0</v>
      </c>
      <c r="N47" s="54" t="s">
        <v>1827</v>
      </c>
      <c r="O47" s="57"/>
    </row>
    <row r="48" spans="1:15" ht="63" x14ac:dyDescent="0.25">
      <c r="A48" s="53" t="s">
        <v>81</v>
      </c>
      <c r="B48" s="54" t="s">
        <v>113</v>
      </c>
      <c r="C48" s="55" t="s">
        <v>114</v>
      </c>
      <c r="D48" s="56">
        <v>0</v>
      </c>
      <c r="E48" s="56">
        <v>0</v>
      </c>
      <c r="F48" s="56">
        <v>0</v>
      </c>
      <c r="G48" s="56">
        <v>0</v>
      </c>
      <c r="H48" s="56">
        <v>0</v>
      </c>
      <c r="I48" s="56">
        <v>0</v>
      </c>
      <c r="J48" s="56">
        <v>0</v>
      </c>
      <c r="K48" s="56">
        <v>0</v>
      </c>
      <c r="L48" s="56">
        <v>0</v>
      </c>
      <c r="M48" s="56">
        <v>0</v>
      </c>
      <c r="N48" s="54" t="s">
        <v>1827</v>
      </c>
      <c r="O48" s="57"/>
    </row>
    <row r="49" spans="1:15" ht="47.25" x14ac:dyDescent="0.25">
      <c r="A49" s="53" t="s">
        <v>81</v>
      </c>
      <c r="B49" s="54" t="s">
        <v>115</v>
      </c>
      <c r="C49" s="55" t="s">
        <v>116</v>
      </c>
      <c r="D49" s="56">
        <v>0</v>
      </c>
      <c r="E49" s="56">
        <v>0</v>
      </c>
      <c r="F49" s="56">
        <v>0</v>
      </c>
      <c r="G49" s="56">
        <v>0</v>
      </c>
      <c r="H49" s="56">
        <v>0</v>
      </c>
      <c r="I49" s="56">
        <v>0</v>
      </c>
      <c r="J49" s="56">
        <v>0</v>
      </c>
      <c r="K49" s="56">
        <v>0</v>
      </c>
      <c r="L49" s="56">
        <v>0</v>
      </c>
      <c r="M49" s="56">
        <v>0</v>
      </c>
      <c r="N49" s="54" t="s">
        <v>1827</v>
      </c>
      <c r="O49" s="57"/>
    </row>
    <row r="50" spans="1:15" ht="63" x14ac:dyDescent="0.25">
      <c r="A50" s="53" t="s">
        <v>81</v>
      </c>
      <c r="B50" s="54" t="s">
        <v>117</v>
      </c>
      <c r="C50" s="55" t="s">
        <v>118</v>
      </c>
      <c r="D50" s="56">
        <v>0</v>
      </c>
      <c r="E50" s="56">
        <v>0</v>
      </c>
      <c r="F50" s="56">
        <v>0</v>
      </c>
      <c r="G50" s="56">
        <v>0</v>
      </c>
      <c r="H50" s="56">
        <v>0</v>
      </c>
      <c r="I50" s="56">
        <v>0</v>
      </c>
      <c r="J50" s="56">
        <v>0</v>
      </c>
      <c r="K50" s="56">
        <v>0</v>
      </c>
      <c r="L50" s="56">
        <v>0</v>
      </c>
      <c r="M50" s="56">
        <v>0</v>
      </c>
      <c r="N50" s="54" t="s">
        <v>1827</v>
      </c>
      <c r="O50" s="57"/>
    </row>
    <row r="51" spans="1:15" ht="94.5" x14ac:dyDescent="0.25">
      <c r="A51" s="53" t="s">
        <v>81</v>
      </c>
      <c r="B51" s="54" t="s">
        <v>119</v>
      </c>
      <c r="C51" s="55" t="s">
        <v>120</v>
      </c>
      <c r="D51" s="56">
        <v>0</v>
      </c>
      <c r="E51" s="56">
        <v>0</v>
      </c>
      <c r="F51" s="56">
        <v>0</v>
      </c>
      <c r="G51" s="56">
        <v>0</v>
      </c>
      <c r="H51" s="56">
        <v>0</v>
      </c>
      <c r="I51" s="56">
        <v>0</v>
      </c>
      <c r="J51" s="56">
        <v>0</v>
      </c>
      <c r="K51" s="56">
        <v>0</v>
      </c>
      <c r="L51" s="56">
        <v>0</v>
      </c>
      <c r="M51" s="56">
        <v>0</v>
      </c>
      <c r="N51" s="54" t="s">
        <v>1827</v>
      </c>
      <c r="O51" s="57"/>
    </row>
    <row r="52" spans="1:15" ht="63" x14ac:dyDescent="0.25">
      <c r="A52" s="53" t="s">
        <v>81</v>
      </c>
      <c r="B52" s="54" t="s">
        <v>121</v>
      </c>
      <c r="C52" s="55" t="s">
        <v>122</v>
      </c>
      <c r="D52" s="56">
        <v>0</v>
      </c>
      <c r="E52" s="56">
        <v>0</v>
      </c>
      <c r="F52" s="56">
        <v>0</v>
      </c>
      <c r="G52" s="56">
        <v>0</v>
      </c>
      <c r="H52" s="56">
        <v>0</v>
      </c>
      <c r="I52" s="56">
        <v>0</v>
      </c>
      <c r="J52" s="56">
        <v>0</v>
      </c>
      <c r="K52" s="56">
        <v>0</v>
      </c>
      <c r="L52" s="56">
        <v>0</v>
      </c>
      <c r="M52" s="56">
        <v>0</v>
      </c>
      <c r="N52" s="54" t="s">
        <v>1827</v>
      </c>
      <c r="O52" s="57"/>
    </row>
    <row r="53" spans="1:15" ht="78.75" x14ac:dyDescent="0.25">
      <c r="A53" s="53" t="s">
        <v>81</v>
      </c>
      <c r="B53" s="54" t="s">
        <v>123</v>
      </c>
      <c r="C53" s="55" t="s">
        <v>124</v>
      </c>
      <c r="D53" s="56">
        <v>0</v>
      </c>
      <c r="E53" s="56">
        <v>0</v>
      </c>
      <c r="F53" s="56">
        <v>0</v>
      </c>
      <c r="G53" s="56">
        <v>0</v>
      </c>
      <c r="H53" s="56">
        <v>0</v>
      </c>
      <c r="I53" s="56">
        <v>0</v>
      </c>
      <c r="J53" s="56">
        <v>0</v>
      </c>
      <c r="K53" s="56">
        <v>0</v>
      </c>
      <c r="L53" s="56">
        <v>0</v>
      </c>
      <c r="M53" s="56">
        <v>0</v>
      </c>
      <c r="N53" s="54" t="s">
        <v>1827</v>
      </c>
      <c r="O53" s="57"/>
    </row>
    <row r="54" spans="1:15" ht="78.75" x14ac:dyDescent="0.25">
      <c r="A54" s="53" t="s">
        <v>81</v>
      </c>
      <c r="B54" s="54" t="s">
        <v>125</v>
      </c>
      <c r="C54" s="55" t="s">
        <v>126</v>
      </c>
      <c r="D54" s="56">
        <v>0</v>
      </c>
      <c r="E54" s="56">
        <v>0</v>
      </c>
      <c r="F54" s="56">
        <v>0</v>
      </c>
      <c r="G54" s="56">
        <v>0</v>
      </c>
      <c r="H54" s="56">
        <v>0</v>
      </c>
      <c r="I54" s="56">
        <v>0</v>
      </c>
      <c r="J54" s="56">
        <v>0</v>
      </c>
      <c r="K54" s="56">
        <v>0</v>
      </c>
      <c r="L54" s="56">
        <v>0</v>
      </c>
      <c r="M54" s="56">
        <v>0</v>
      </c>
      <c r="N54" s="54" t="s">
        <v>1827</v>
      </c>
      <c r="O54" s="57"/>
    </row>
    <row r="55" spans="1:15" ht="63" x14ac:dyDescent="0.25">
      <c r="A55" s="53" t="s">
        <v>81</v>
      </c>
      <c r="B55" s="54" t="s">
        <v>127</v>
      </c>
      <c r="C55" s="55" t="s">
        <v>128</v>
      </c>
      <c r="D55" s="56">
        <v>0</v>
      </c>
      <c r="E55" s="56">
        <v>0</v>
      </c>
      <c r="F55" s="56">
        <v>0</v>
      </c>
      <c r="G55" s="56">
        <v>0</v>
      </c>
      <c r="H55" s="56">
        <v>0</v>
      </c>
      <c r="I55" s="56">
        <v>0</v>
      </c>
      <c r="J55" s="56">
        <v>0</v>
      </c>
      <c r="K55" s="56">
        <v>0</v>
      </c>
      <c r="L55" s="56">
        <v>0</v>
      </c>
      <c r="M55" s="56">
        <v>0</v>
      </c>
      <c r="N55" s="54" t="s">
        <v>1827</v>
      </c>
      <c r="O55" s="57"/>
    </row>
    <row r="56" spans="1:15" ht="63" x14ac:dyDescent="0.25">
      <c r="A56" s="53" t="s">
        <v>81</v>
      </c>
      <c r="B56" s="54" t="s">
        <v>129</v>
      </c>
      <c r="C56" s="55" t="s">
        <v>130</v>
      </c>
      <c r="D56" s="56">
        <v>0</v>
      </c>
      <c r="E56" s="56">
        <v>0</v>
      </c>
      <c r="F56" s="56">
        <v>0</v>
      </c>
      <c r="G56" s="56">
        <v>0</v>
      </c>
      <c r="H56" s="56">
        <v>0</v>
      </c>
      <c r="I56" s="56">
        <v>0</v>
      </c>
      <c r="J56" s="56">
        <v>0</v>
      </c>
      <c r="K56" s="56">
        <v>0</v>
      </c>
      <c r="L56" s="56">
        <v>0</v>
      </c>
      <c r="M56" s="56">
        <v>0</v>
      </c>
      <c r="N56" s="54" t="s">
        <v>1827</v>
      </c>
      <c r="O56" s="57"/>
    </row>
    <row r="57" spans="1:15" ht="63" x14ac:dyDescent="0.25">
      <c r="A57" s="53" t="s">
        <v>81</v>
      </c>
      <c r="B57" s="54" t="s">
        <v>131</v>
      </c>
      <c r="C57" s="55" t="s">
        <v>132</v>
      </c>
      <c r="D57" s="56">
        <v>0</v>
      </c>
      <c r="E57" s="56">
        <v>0</v>
      </c>
      <c r="F57" s="56">
        <v>0</v>
      </c>
      <c r="G57" s="56">
        <v>0</v>
      </c>
      <c r="H57" s="56">
        <v>0</v>
      </c>
      <c r="I57" s="56">
        <v>0</v>
      </c>
      <c r="J57" s="56">
        <v>0</v>
      </c>
      <c r="K57" s="56">
        <v>0</v>
      </c>
      <c r="L57" s="56">
        <v>0</v>
      </c>
      <c r="M57" s="56">
        <v>0</v>
      </c>
      <c r="N57" s="54" t="s">
        <v>1827</v>
      </c>
      <c r="O57" s="57"/>
    </row>
    <row r="58" spans="1:15" ht="63" x14ac:dyDescent="0.25">
      <c r="A58" s="53" t="s">
        <v>81</v>
      </c>
      <c r="B58" s="54" t="s">
        <v>133</v>
      </c>
      <c r="C58" s="55" t="s">
        <v>134</v>
      </c>
      <c r="D58" s="56">
        <v>0</v>
      </c>
      <c r="E58" s="56">
        <v>0</v>
      </c>
      <c r="F58" s="56">
        <v>0</v>
      </c>
      <c r="G58" s="56">
        <v>0</v>
      </c>
      <c r="H58" s="56">
        <v>0</v>
      </c>
      <c r="I58" s="56">
        <v>0</v>
      </c>
      <c r="J58" s="56">
        <v>0</v>
      </c>
      <c r="K58" s="56">
        <v>0</v>
      </c>
      <c r="L58" s="56">
        <v>0</v>
      </c>
      <c r="M58" s="56">
        <v>0</v>
      </c>
      <c r="N58" s="54" t="s">
        <v>1827</v>
      </c>
      <c r="O58" s="57"/>
    </row>
    <row r="59" spans="1:15" ht="47.25" x14ac:dyDescent="0.25">
      <c r="A59" s="53" t="s">
        <v>81</v>
      </c>
      <c r="B59" s="54" t="s">
        <v>135</v>
      </c>
      <c r="C59" s="55" t="s">
        <v>136</v>
      </c>
      <c r="D59" s="56">
        <v>0</v>
      </c>
      <c r="E59" s="56">
        <v>0</v>
      </c>
      <c r="F59" s="56">
        <v>0</v>
      </c>
      <c r="G59" s="56">
        <v>0</v>
      </c>
      <c r="H59" s="56">
        <v>0</v>
      </c>
      <c r="I59" s="56">
        <v>0</v>
      </c>
      <c r="J59" s="56">
        <v>0</v>
      </c>
      <c r="K59" s="56">
        <v>0</v>
      </c>
      <c r="L59" s="56">
        <v>0</v>
      </c>
      <c r="M59" s="56">
        <v>0</v>
      </c>
      <c r="N59" s="54" t="s">
        <v>1827</v>
      </c>
      <c r="O59" s="57"/>
    </row>
    <row r="60" spans="1:15" ht="63" x14ac:dyDescent="0.25">
      <c r="A60" s="53" t="s">
        <v>81</v>
      </c>
      <c r="B60" s="54" t="s">
        <v>137</v>
      </c>
      <c r="C60" s="55" t="s">
        <v>138</v>
      </c>
      <c r="D60" s="56">
        <v>0</v>
      </c>
      <c r="E60" s="56">
        <v>0</v>
      </c>
      <c r="F60" s="56">
        <v>0</v>
      </c>
      <c r="G60" s="56">
        <v>0</v>
      </c>
      <c r="H60" s="56">
        <v>0</v>
      </c>
      <c r="I60" s="56">
        <v>0</v>
      </c>
      <c r="J60" s="56">
        <v>0</v>
      </c>
      <c r="K60" s="56">
        <v>0</v>
      </c>
      <c r="L60" s="56">
        <v>0</v>
      </c>
      <c r="M60" s="56">
        <v>0</v>
      </c>
      <c r="N60" s="54" t="s">
        <v>1827</v>
      </c>
      <c r="O60" s="57"/>
    </row>
    <row r="61" spans="1:15" ht="47.25" x14ac:dyDescent="0.25">
      <c r="A61" s="53" t="s">
        <v>81</v>
      </c>
      <c r="B61" s="54" t="s">
        <v>139</v>
      </c>
      <c r="C61" s="55" t="s">
        <v>140</v>
      </c>
      <c r="D61" s="56">
        <v>0</v>
      </c>
      <c r="E61" s="56">
        <v>0</v>
      </c>
      <c r="F61" s="56">
        <v>0</v>
      </c>
      <c r="G61" s="56">
        <v>0</v>
      </c>
      <c r="H61" s="56">
        <v>0</v>
      </c>
      <c r="I61" s="56">
        <v>0</v>
      </c>
      <c r="J61" s="56">
        <v>0</v>
      </c>
      <c r="K61" s="56">
        <v>0</v>
      </c>
      <c r="L61" s="56">
        <v>0</v>
      </c>
      <c r="M61" s="56">
        <v>0</v>
      </c>
      <c r="N61" s="54" t="s">
        <v>1827</v>
      </c>
      <c r="O61" s="57"/>
    </row>
    <row r="62" spans="1:15" ht="94.5" x14ac:dyDescent="0.25">
      <c r="A62" s="53" t="s">
        <v>81</v>
      </c>
      <c r="B62" s="54" t="s">
        <v>141</v>
      </c>
      <c r="C62" s="55" t="s">
        <v>142</v>
      </c>
      <c r="D62" s="56">
        <v>0</v>
      </c>
      <c r="E62" s="56">
        <v>0</v>
      </c>
      <c r="F62" s="56">
        <v>0</v>
      </c>
      <c r="G62" s="56">
        <v>0</v>
      </c>
      <c r="H62" s="56">
        <v>0</v>
      </c>
      <c r="I62" s="56">
        <v>0</v>
      </c>
      <c r="J62" s="56">
        <v>0</v>
      </c>
      <c r="K62" s="56">
        <v>0</v>
      </c>
      <c r="L62" s="56">
        <v>0</v>
      </c>
      <c r="M62" s="56">
        <v>0</v>
      </c>
      <c r="N62" s="54" t="s">
        <v>1827</v>
      </c>
      <c r="O62" s="57"/>
    </row>
    <row r="63" spans="1:15" ht="47.25" x14ac:dyDescent="0.25">
      <c r="A63" s="53" t="s">
        <v>81</v>
      </c>
      <c r="B63" s="54" t="s">
        <v>143</v>
      </c>
      <c r="C63" s="55" t="s">
        <v>144</v>
      </c>
      <c r="D63" s="56">
        <v>0</v>
      </c>
      <c r="E63" s="56">
        <v>0</v>
      </c>
      <c r="F63" s="56">
        <v>0</v>
      </c>
      <c r="G63" s="56">
        <v>0</v>
      </c>
      <c r="H63" s="56">
        <v>0</v>
      </c>
      <c r="I63" s="56">
        <v>0</v>
      </c>
      <c r="J63" s="56">
        <v>0</v>
      </c>
      <c r="K63" s="56">
        <v>0</v>
      </c>
      <c r="L63" s="56">
        <v>0</v>
      </c>
      <c r="M63" s="56">
        <v>0</v>
      </c>
      <c r="N63" s="54" t="s">
        <v>1827</v>
      </c>
      <c r="O63" s="57"/>
    </row>
    <row r="64" spans="1:15" ht="110.25" x14ac:dyDescent="0.25">
      <c r="A64" s="53" t="s">
        <v>81</v>
      </c>
      <c r="B64" s="54" t="s">
        <v>145</v>
      </c>
      <c r="C64" s="55" t="s">
        <v>146</v>
      </c>
      <c r="D64" s="56">
        <v>0</v>
      </c>
      <c r="E64" s="56">
        <v>0</v>
      </c>
      <c r="F64" s="56">
        <v>0</v>
      </c>
      <c r="G64" s="56">
        <v>0</v>
      </c>
      <c r="H64" s="56">
        <v>0</v>
      </c>
      <c r="I64" s="56">
        <v>0</v>
      </c>
      <c r="J64" s="56">
        <v>0</v>
      </c>
      <c r="K64" s="56">
        <v>0</v>
      </c>
      <c r="L64" s="56">
        <v>0</v>
      </c>
      <c r="M64" s="56">
        <v>0</v>
      </c>
      <c r="N64" s="54" t="s">
        <v>1827</v>
      </c>
      <c r="O64" s="57"/>
    </row>
    <row r="65" spans="1:15" ht="63" x14ac:dyDescent="0.25">
      <c r="A65" s="53" t="s">
        <v>81</v>
      </c>
      <c r="B65" s="54" t="s">
        <v>147</v>
      </c>
      <c r="C65" s="55" t="s">
        <v>148</v>
      </c>
      <c r="D65" s="56">
        <v>0</v>
      </c>
      <c r="E65" s="56">
        <v>0</v>
      </c>
      <c r="F65" s="56">
        <v>0</v>
      </c>
      <c r="G65" s="56">
        <v>0</v>
      </c>
      <c r="H65" s="56">
        <v>0</v>
      </c>
      <c r="I65" s="56">
        <v>0</v>
      </c>
      <c r="J65" s="56">
        <v>0</v>
      </c>
      <c r="K65" s="56">
        <v>0</v>
      </c>
      <c r="L65" s="56">
        <v>0</v>
      </c>
      <c r="M65" s="56">
        <v>0</v>
      </c>
      <c r="N65" s="54" t="s">
        <v>1827</v>
      </c>
      <c r="O65" s="57"/>
    </row>
    <row r="66" spans="1:15" ht="63" x14ac:dyDescent="0.25">
      <c r="A66" s="53" t="s">
        <v>81</v>
      </c>
      <c r="B66" s="54" t="s">
        <v>149</v>
      </c>
      <c r="C66" s="55" t="s">
        <v>150</v>
      </c>
      <c r="D66" s="56">
        <v>0</v>
      </c>
      <c r="E66" s="56">
        <v>0</v>
      </c>
      <c r="F66" s="56">
        <v>0</v>
      </c>
      <c r="G66" s="56">
        <v>0</v>
      </c>
      <c r="H66" s="56">
        <v>0</v>
      </c>
      <c r="I66" s="56">
        <v>0</v>
      </c>
      <c r="J66" s="56">
        <v>0</v>
      </c>
      <c r="K66" s="56">
        <v>0</v>
      </c>
      <c r="L66" s="56">
        <v>0</v>
      </c>
      <c r="M66" s="56">
        <v>0</v>
      </c>
      <c r="N66" s="54" t="s">
        <v>1827</v>
      </c>
      <c r="O66" s="57"/>
    </row>
    <row r="67" spans="1:15" ht="63" x14ac:dyDescent="0.25">
      <c r="A67" s="53" t="s">
        <v>81</v>
      </c>
      <c r="B67" s="54" t="s">
        <v>151</v>
      </c>
      <c r="C67" s="55" t="s">
        <v>152</v>
      </c>
      <c r="D67" s="56">
        <v>0</v>
      </c>
      <c r="E67" s="56">
        <v>0</v>
      </c>
      <c r="F67" s="56">
        <v>0</v>
      </c>
      <c r="G67" s="56">
        <v>0</v>
      </c>
      <c r="H67" s="56">
        <v>0</v>
      </c>
      <c r="I67" s="56">
        <v>0</v>
      </c>
      <c r="J67" s="56">
        <v>0</v>
      </c>
      <c r="K67" s="56">
        <v>0</v>
      </c>
      <c r="L67" s="56">
        <v>0</v>
      </c>
      <c r="M67" s="56">
        <v>0</v>
      </c>
      <c r="N67" s="54" t="s">
        <v>1827</v>
      </c>
      <c r="O67" s="57"/>
    </row>
    <row r="68" spans="1:15" ht="63" x14ac:dyDescent="0.25">
      <c r="A68" s="53" t="s">
        <v>81</v>
      </c>
      <c r="B68" s="54" t="s">
        <v>153</v>
      </c>
      <c r="C68" s="55" t="s">
        <v>154</v>
      </c>
      <c r="D68" s="56">
        <v>0</v>
      </c>
      <c r="E68" s="56">
        <v>0</v>
      </c>
      <c r="F68" s="56">
        <v>0</v>
      </c>
      <c r="G68" s="56">
        <v>0</v>
      </c>
      <c r="H68" s="56">
        <v>0</v>
      </c>
      <c r="I68" s="56">
        <v>0</v>
      </c>
      <c r="J68" s="56">
        <v>0</v>
      </c>
      <c r="K68" s="56">
        <v>0</v>
      </c>
      <c r="L68" s="56">
        <v>0</v>
      </c>
      <c r="M68" s="56">
        <v>0</v>
      </c>
      <c r="N68" s="54" t="s">
        <v>1827</v>
      </c>
      <c r="O68" s="57"/>
    </row>
    <row r="69" spans="1:15" ht="94.5" x14ac:dyDescent="0.25">
      <c r="A69" s="53" t="s">
        <v>81</v>
      </c>
      <c r="B69" s="54" t="s">
        <v>155</v>
      </c>
      <c r="C69" s="55" t="s">
        <v>156</v>
      </c>
      <c r="D69" s="56">
        <v>0</v>
      </c>
      <c r="E69" s="56">
        <v>0</v>
      </c>
      <c r="F69" s="56">
        <v>0</v>
      </c>
      <c r="G69" s="56">
        <v>0</v>
      </c>
      <c r="H69" s="56">
        <v>0</v>
      </c>
      <c r="I69" s="56">
        <v>0</v>
      </c>
      <c r="J69" s="56">
        <v>0</v>
      </c>
      <c r="K69" s="56">
        <v>0</v>
      </c>
      <c r="L69" s="56">
        <v>0</v>
      </c>
      <c r="M69" s="56">
        <v>0</v>
      </c>
      <c r="N69" s="54" t="s">
        <v>1827</v>
      </c>
      <c r="O69" s="57"/>
    </row>
    <row r="70" spans="1:15" ht="63" x14ac:dyDescent="0.25">
      <c r="A70" s="53" t="s">
        <v>81</v>
      </c>
      <c r="B70" s="54" t="s">
        <v>157</v>
      </c>
      <c r="C70" s="55" t="s">
        <v>158</v>
      </c>
      <c r="D70" s="56">
        <v>0</v>
      </c>
      <c r="E70" s="56">
        <v>0</v>
      </c>
      <c r="F70" s="56">
        <v>0</v>
      </c>
      <c r="G70" s="56">
        <v>0</v>
      </c>
      <c r="H70" s="56">
        <v>0</v>
      </c>
      <c r="I70" s="56">
        <v>0</v>
      </c>
      <c r="J70" s="56">
        <v>0</v>
      </c>
      <c r="K70" s="56">
        <v>0</v>
      </c>
      <c r="L70" s="56">
        <v>0</v>
      </c>
      <c r="M70" s="56">
        <v>0</v>
      </c>
      <c r="N70" s="54" t="s">
        <v>1827</v>
      </c>
      <c r="O70" s="57"/>
    </row>
    <row r="71" spans="1:15" ht="63" x14ac:dyDescent="0.25">
      <c r="A71" s="53" t="s">
        <v>81</v>
      </c>
      <c r="B71" s="54" t="s">
        <v>159</v>
      </c>
      <c r="C71" s="55" t="s">
        <v>160</v>
      </c>
      <c r="D71" s="56">
        <v>0</v>
      </c>
      <c r="E71" s="56">
        <v>0</v>
      </c>
      <c r="F71" s="56">
        <v>0</v>
      </c>
      <c r="G71" s="56">
        <v>0</v>
      </c>
      <c r="H71" s="56">
        <v>0</v>
      </c>
      <c r="I71" s="56">
        <v>0</v>
      </c>
      <c r="J71" s="56">
        <v>0</v>
      </c>
      <c r="K71" s="56">
        <v>0</v>
      </c>
      <c r="L71" s="56">
        <v>0</v>
      </c>
      <c r="M71" s="56">
        <v>0</v>
      </c>
      <c r="N71" s="54" t="s">
        <v>1827</v>
      </c>
      <c r="O71" s="57"/>
    </row>
    <row r="72" spans="1:15" ht="78.75" x14ac:dyDescent="0.25">
      <c r="A72" s="53" t="s">
        <v>81</v>
      </c>
      <c r="B72" s="54" t="s">
        <v>161</v>
      </c>
      <c r="C72" s="55" t="s">
        <v>162</v>
      </c>
      <c r="D72" s="56">
        <v>0</v>
      </c>
      <c r="E72" s="56">
        <v>0</v>
      </c>
      <c r="F72" s="56">
        <v>0</v>
      </c>
      <c r="G72" s="56">
        <v>0</v>
      </c>
      <c r="H72" s="56">
        <v>0</v>
      </c>
      <c r="I72" s="56">
        <v>0</v>
      </c>
      <c r="J72" s="56">
        <v>0</v>
      </c>
      <c r="K72" s="56">
        <v>0</v>
      </c>
      <c r="L72" s="56">
        <v>0</v>
      </c>
      <c r="M72" s="56">
        <v>0</v>
      </c>
      <c r="N72" s="54" t="s">
        <v>1827</v>
      </c>
      <c r="O72" s="57"/>
    </row>
    <row r="73" spans="1:15" ht="126" x14ac:dyDescent="0.25">
      <c r="A73" s="53" t="s">
        <v>81</v>
      </c>
      <c r="B73" s="54" t="s">
        <v>163</v>
      </c>
      <c r="C73" s="55" t="s">
        <v>164</v>
      </c>
      <c r="D73" s="56">
        <v>0</v>
      </c>
      <c r="E73" s="56">
        <v>0</v>
      </c>
      <c r="F73" s="56">
        <v>0</v>
      </c>
      <c r="G73" s="56">
        <v>0</v>
      </c>
      <c r="H73" s="56">
        <v>0</v>
      </c>
      <c r="I73" s="56">
        <v>0</v>
      </c>
      <c r="J73" s="56">
        <v>0</v>
      </c>
      <c r="K73" s="56">
        <v>0</v>
      </c>
      <c r="L73" s="56">
        <v>0</v>
      </c>
      <c r="M73" s="56">
        <v>0</v>
      </c>
      <c r="N73" s="54" t="s">
        <v>1827</v>
      </c>
      <c r="O73" s="57"/>
    </row>
    <row r="74" spans="1:15" ht="78.75" x14ac:dyDescent="0.25">
      <c r="A74" s="53" t="s">
        <v>81</v>
      </c>
      <c r="B74" s="54" t="s">
        <v>165</v>
      </c>
      <c r="C74" s="55" t="s">
        <v>166</v>
      </c>
      <c r="D74" s="56">
        <v>0</v>
      </c>
      <c r="E74" s="56">
        <v>0</v>
      </c>
      <c r="F74" s="56">
        <v>0</v>
      </c>
      <c r="G74" s="56">
        <v>0</v>
      </c>
      <c r="H74" s="56">
        <v>0</v>
      </c>
      <c r="I74" s="56">
        <v>0</v>
      </c>
      <c r="J74" s="56">
        <v>0</v>
      </c>
      <c r="K74" s="56">
        <v>0</v>
      </c>
      <c r="L74" s="56">
        <v>0</v>
      </c>
      <c r="M74" s="56">
        <v>0</v>
      </c>
      <c r="N74" s="54" t="s">
        <v>1827</v>
      </c>
      <c r="O74" s="57"/>
    </row>
    <row r="75" spans="1:15" ht="63" x14ac:dyDescent="0.25">
      <c r="A75" s="53" t="s">
        <v>81</v>
      </c>
      <c r="B75" s="54" t="s">
        <v>167</v>
      </c>
      <c r="C75" s="55" t="s">
        <v>168</v>
      </c>
      <c r="D75" s="56">
        <v>0</v>
      </c>
      <c r="E75" s="56">
        <v>0</v>
      </c>
      <c r="F75" s="56">
        <v>0</v>
      </c>
      <c r="G75" s="56">
        <v>0</v>
      </c>
      <c r="H75" s="56">
        <v>0</v>
      </c>
      <c r="I75" s="56">
        <v>0</v>
      </c>
      <c r="J75" s="56">
        <v>0</v>
      </c>
      <c r="K75" s="56">
        <v>0</v>
      </c>
      <c r="L75" s="56">
        <v>0</v>
      </c>
      <c r="M75" s="56">
        <v>0</v>
      </c>
      <c r="N75" s="54" t="s">
        <v>1827</v>
      </c>
      <c r="O75" s="57"/>
    </row>
    <row r="76" spans="1:15" ht="126" x14ac:dyDescent="0.25">
      <c r="A76" s="53" t="s">
        <v>81</v>
      </c>
      <c r="B76" s="54" t="s">
        <v>169</v>
      </c>
      <c r="C76" s="55" t="s">
        <v>170</v>
      </c>
      <c r="D76" s="56">
        <v>0</v>
      </c>
      <c r="E76" s="56">
        <v>0</v>
      </c>
      <c r="F76" s="56">
        <v>0</v>
      </c>
      <c r="G76" s="56">
        <v>0</v>
      </c>
      <c r="H76" s="56">
        <v>0</v>
      </c>
      <c r="I76" s="56">
        <v>0</v>
      </c>
      <c r="J76" s="56">
        <v>0</v>
      </c>
      <c r="K76" s="56">
        <v>0</v>
      </c>
      <c r="L76" s="56">
        <v>0</v>
      </c>
      <c r="M76" s="56">
        <v>0</v>
      </c>
      <c r="N76" s="54" t="s">
        <v>1827</v>
      </c>
      <c r="O76" s="57"/>
    </row>
    <row r="77" spans="1:15" ht="94.5" x14ac:dyDescent="0.25">
      <c r="A77" s="53" t="s">
        <v>81</v>
      </c>
      <c r="B77" s="54" t="s">
        <v>171</v>
      </c>
      <c r="C77" s="55" t="s">
        <v>172</v>
      </c>
      <c r="D77" s="56">
        <v>0</v>
      </c>
      <c r="E77" s="56">
        <v>0</v>
      </c>
      <c r="F77" s="56">
        <v>0</v>
      </c>
      <c r="G77" s="56">
        <v>0</v>
      </c>
      <c r="H77" s="56">
        <v>0</v>
      </c>
      <c r="I77" s="56">
        <v>0</v>
      </c>
      <c r="J77" s="56">
        <v>0</v>
      </c>
      <c r="K77" s="56">
        <v>0</v>
      </c>
      <c r="L77" s="56">
        <v>0</v>
      </c>
      <c r="M77" s="56">
        <v>0</v>
      </c>
      <c r="N77" s="54" t="s">
        <v>1827</v>
      </c>
      <c r="O77" s="57"/>
    </row>
    <row r="78" spans="1:15" ht="110.25" x14ac:dyDescent="0.25">
      <c r="A78" s="53" t="s">
        <v>81</v>
      </c>
      <c r="B78" s="54" t="s">
        <v>173</v>
      </c>
      <c r="C78" s="55" t="s">
        <v>174</v>
      </c>
      <c r="D78" s="56">
        <v>0</v>
      </c>
      <c r="E78" s="56">
        <v>0</v>
      </c>
      <c r="F78" s="56">
        <v>0</v>
      </c>
      <c r="G78" s="56">
        <v>0</v>
      </c>
      <c r="H78" s="56">
        <v>0</v>
      </c>
      <c r="I78" s="56">
        <v>0</v>
      </c>
      <c r="J78" s="56">
        <v>0</v>
      </c>
      <c r="K78" s="56">
        <v>0</v>
      </c>
      <c r="L78" s="56">
        <v>0</v>
      </c>
      <c r="M78" s="56">
        <v>0</v>
      </c>
      <c r="N78" s="54" t="s">
        <v>1827</v>
      </c>
      <c r="O78" s="57"/>
    </row>
    <row r="79" spans="1:15" ht="110.25" x14ac:dyDescent="0.25">
      <c r="A79" s="53" t="s">
        <v>81</v>
      </c>
      <c r="B79" s="54" t="s">
        <v>175</v>
      </c>
      <c r="C79" s="55" t="s">
        <v>176</v>
      </c>
      <c r="D79" s="56">
        <v>0</v>
      </c>
      <c r="E79" s="56">
        <v>0</v>
      </c>
      <c r="F79" s="56">
        <v>0</v>
      </c>
      <c r="G79" s="56">
        <v>0</v>
      </c>
      <c r="H79" s="56">
        <v>0</v>
      </c>
      <c r="I79" s="56">
        <v>0</v>
      </c>
      <c r="J79" s="56">
        <v>0</v>
      </c>
      <c r="K79" s="56">
        <v>0</v>
      </c>
      <c r="L79" s="56">
        <v>0</v>
      </c>
      <c r="M79" s="56">
        <v>0</v>
      </c>
      <c r="N79" s="54" t="s">
        <v>1827</v>
      </c>
      <c r="O79" s="57"/>
    </row>
    <row r="80" spans="1:15" ht="78.75" x14ac:dyDescent="0.25">
      <c r="A80" s="53" t="s">
        <v>81</v>
      </c>
      <c r="B80" s="54" t="s">
        <v>177</v>
      </c>
      <c r="C80" s="55" t="s">
        <v>178</v>
      </c>
      <c r="D80" s="56">
        <v>0</v>
      </c>
      <c r="E80" s="56">
        <v>0</v>
      </c>
      <c r="F80" s="56">
        <v>0</v>
      </c>
      <c r="G80" s="56">
        <v>0</v>
      </c>
      <c r="H80" s="56">
        <v>0</v>
      </c>
      <c r="I80" s="56">
        <v>0</v>
      </c>
      <c r="J80" s="56">
        <v>0</v>
      </c>
      <c r="K80" s="56">
        <v>0</v>
      </c>
      <c r="L80" s="56">
        <v>0</v>
      </c>
      <c r="M80" s="56">
        <v>0</v>
      </c>
      <c r="N80" s="54" t="s">
        <v>1827</v>
      </c>
      <c r="O80" s="57"/>
    </row>
    <row r="81" spans="1:15" ht="110.25" x14ac:dyDescent="0.25">
      <c r="A81" s="53" t="s">
        <v>81</v>
      </c>
      <c r="B81" s="54" t="s">
        <v>179</v>
      </c>
      <c r="C81" s="55" t="s">
        <v>180</v>
      </c>
      <c r="D81" s="56">
        <v>0</v>
      </c>
      <c r="E81" s="56">
        <v>0</v>
      </c>
      <c r="F81" s="56">
        <v>0</v>
      </c>
      <c r="G81" s="56">
        <v>0</v>
      </c>
      <c r="H81" s="56">
        <v>0</v>
      </c>
      <c r="I81" s="56">
        <v>0</v>
      </c>
      <c r="J81" s="56">
        <v>0</v>
      </c>
      <c r="K81" s="56">
        <v>0</v>
      </c>
      <c r="L81" s="56">
        <v>0</v>
      </c>
      <c r="M81" s="56">
        <v>0</v>
      </c>
      <c r="N81" s="54" t="s">
        <v>1827</v>
      </c>
      <c r="O81" s="57"/>
    </row>
    <row r="82" spans="1:15" ht="94.5" x14ac:dyDescent="0.25">
      <c r="A82" s="53" t="s">
        <v>81</v>
      </c>
      <c r="B82" s="54" t="s">
        <v>181</v>
      </c>
      <c r="C82" s="55" t="s">
        <v>182</v>
      </c>
      <c r="D82" s="56">
        <v>0</v>
      </c>
      <c r="E82" s="56">
        <v>0</v>
      </c>
      <c r="F82" s="56">
        <v>0</v>
      </c>
      <c r="G82" s="56">
        <v>0</v>
      </c>
      <c r="H82" s="56">
        <v>0</v>
      </c>
      <c r="I82" s="56">
        <v>0</v>
      </c>
      <c r="J82" s="56">
        <v>0</v>
      </c>
      <c r="K82" s="56">
        <v>0</v>
      </c>
      <c r="L82" s="56">
        <v>0</v>
      </c>
      <c r="M82" s="56">
        <v>0</v>
      </c>
      <c r="N82" s="54" t="s">
        <v>1827</v>
      </c>
      <c r="O82" s="57"/>
    </row>
    <row r="83" spans="1:15" ht="31.5" x14ac:dyDescent="0.25">
      <c r="A83" s="53" t="s">
        <v>183</v>
      </c>
      <c r="B83" s="54" t="s">
        <v>184</v>
      </c>
      <c r="C83" s="55" t="s">
        <v>58</v>
      </c>
      <c r="D83" s="56">
        <f t="shared" ref="D83:M83" si="8">IFERROR(SUM(D84,D85),"нд")</f>
        <v>0</v>
      </c>
      <c r="E83" s="56">
        <f t="shared" si="8"/>
        <v>0</v>
      </c>
      <c r="F83" s="56">
        <f t="shared" si="8"/>
        <v>0</v>
      </c>
      <c r="G83" s="56">
        <f t="shared" si="8"/>
        <v>0</v>
      </c>
      <c r="H83" s="56">
        <f t="shared" si="8"/>
        <v>0</v>
      </c>
      <c r="I83" s="56">
        <f t="shared" si="8"/>
        <v>0</v>
      </c>
      <c r="J83" s="56">
        <f t="shared" si="8"/>
        <v>0</v>
      </c>
      <c r="K83" s="56">
        <f t="shared" si="8"/>
        <v>0</v>
      </c>
      <c r="L83" s="56">
        <f t="shared" si="8"/>
        <v>0</v>
      </c>
      <c r="M83" s="56">
        <f t="shared" si="8"/>
        <v>0</v>
      </c>
      <c r="N83" s="54" t="s">
        <v>1826</v>
      </c>
      <c r="O83" s="57"/>
    </row>
    <row r="84" spans="1:15" ht="47.25" x14ac:dyDescent="0.25">
      <c r="A84" s="53" t="s">
        <v>185</v>
      </c>
      <c r="B84" s="54" t="s">
        <v>186</v>
      </c>
      <c r="C84" s="55" t="s">
        <v>58</v>
      </c>
      <c r="D84" s="56">
        <f t="shared" ref="D84:M86" si="9">IFERROR(0,"нд")</f>
        <v>0</v>
      </c>
      <c r="E84" s="56">
        <f t="shared" si="9"/>
        <v>0</v>
      </c>
      <c r="F84" s="56">
        <f t="shared" si="9"/>
        <v>0</v>
      </c>
      <c r="G84" s="56">
        <f t="shared" si="9"/>
        <v>0</v>
      </c>
      <c r="H84" s="56">
        <f t="shared" si="9"/>
        <v>0</v>
      </c>
      <c r="I84" s="56">
        <f t="shared" si="9"/>
        <v>0</v>
      </c>
      <c r="J84" s="56">
        <f t="shared" si="9"/>
        <v>0</v>
      </c>
      <c r="K84" s="56">
        <f t="shared" si="9"/>
        <v>0</v>
      </c>
      <c r="L84" s="56">
        <f t="shared" si="9"/>
        <v>0</v>
      </c>
      <c r="M84" s="56">
        <f t="shared" si="9"/>
        <v>0</v>
      </c>
      <c r="N84" s="54" t="s">
        <v>1826</v>
      </c>
      <c r="O84" s="57"/>
    </row>
    <row r="85" spans="1:15" ht="31.5" x14ac:dyDescent="0.25">
      <c r="A85" s="53" t="s">
        <v>187</v>
      </c>
      <c r="B85" s="54" t="s">
        <v>188</v>
      </c>
      <c r="C85" s="55" t="s">
        <v>58</v>
      </c>
      <c r="D85" s="56">
        <f t="shared" si="9"/>
        <v>0</v>
      </c>
      <c r="E85" s="56">
        <f t="shared" si="9"/>
        <v>0</v>
      </c>
      <c r="F85" s="56">
        <f t="shared" si="9"/>
        <v>0</v>
      </c>
      <c r="G85" s="56">
        <f t="shared" si="9"/>
        <v>0</v>
      </c>
      <c r="H85" s="56">
        <f t="shared" si="9"/>
        <v>0</v>
      </c>
      <c r="I85" s="56">
        <f t="shared" si="9"/>
        <v>0</v>
      </c>
      <c r="J85" s="56">
        <f t="shared" si="9"/>
        <v>0</v>
      </c>
      <c r="K85" s="56">
        <f t="shared" si="9"/>
        <v>0</v>
      </c>
      <c r="L85" s="56">
        <f t="shared" si="9"/>
        <v>0</v>
      </c>
      <c r="M85" s="56">
        <f t="shared" si="9"/>
        <v>0</v>
      </c>
      <c r="N85" s="54" t="s">
        <v>1826</v>
      </c>
      <c r="O85" s="57"/>
    </row>
    <row r="86" spans="1:15" ht="31.5" x14ac:dyDescent="0.25">
      <c r="A86" s="53" t="s">
        <v>189</v>
      </c>
      <c r="B86" s="54" t="s">
        <v>190</v>
      </c>
      <c r="C86" s="55" t="s">
        <v>58</v>
      </c>
      <c r="D86" s="56">
        <f t="shared" si="9"/>
        <v>0</v>
      </c>
      <c r="E86" s="56">
        <f t="shared" si="9"/>
        <v>0</v>
      </c>
      <c r="F86" s="56">
        <f t="shared" si="9"/>
        <v>0</v>
      </c>
      <c r="G86" s="56">
        <f t="shared" si="9"/>
        <v>0</v>
      </c>
      <c r="H86" s="56">
        <f t="shared" si="9"/>
        <v>0</v>
      </c>
      <c r="I86" s="56">
        <f t="shared" si="9"/>
        <v>0</v>
      </c>
      <c r="J86" s="56">
        <f t="shared" si="9"/>
        <v>0</v>
      </c>
      <c r="K86" s="56">
        <f t="shared" si="9"/>
        <v>0</v>
      </c>
      <c r="L86" s="56">
        <f t="shared" si="9"/>
        <v>0</v>
      </c>
      <c r="M86" s="56">
        <f t="shared" si="9"/>
        <v>0</v>
      </c>
      <c r="N86" s="54" t="s">
        <v>1826</v>
      </c>
      <c r="O86" s="57"/>
    </row>
    <row r="87" spans="1:15" ht="63" x14ac:dyDescent="0.25">
      <c r="A87" s="53" t="s">
        <v>191</v>
      </c>
      <c r="B87" s="54" t="s">
        <v>192</v>
      </c>
      <c r="C87" s="55" t="s">
        <v>58</v>
      </c>
      <c r="D87" s="56">
        <f t="shared" ref="D87:M87" si="10">IFERROR(SUM(D88,D89),"нд")</f>
        <v>0</v>
      </c>
      <c r="E87" s="56">
        <f t="shared" si="10"/>
        <v>0</v>
      </c>
      <c r="F87" s="56">
        <f t="shared" si="10"/>
        <v>0</v>
      </c>
      <c r="G87" s="56">
        <f t="shared" si="10"/>
        <v>0</v>
      </c>
      <c r="H87" s="56">
        <f t="shared" si="10"/>
        <v>0</v>
      </c>
      <c r="I87" s="56">
        <f t="shared" si="10"/>
        <v>0</v>
      </c>
      <c r="J87" s="56">
        <f t="shared" si="10"/>
        <v>0</v>
      </c>
      <c r="K87" s="56">
        <f t="shared" si="10"/>
        <v>0</v>
      </c>
      <c r="L87" s="56">
        <f t="shared" si="10"/>
        <v>0</v>
      </c>
      <c r="M87" s="56">
        <f t="shared" si="10"/>
        <v>0</v>
      </c>
      <c r="N87" s="54" t="s">
        <v>1826</v>
      </c>
      <c r="O87" s="57"/>
    </row>
    <row r="88" spans="1:15" ht="47.25" x14ac:dyDescent="0.25">
      <c r="A88" s="53" t="s">
        <v>193</v>
      </c>
      <c r="B88" s="54" t="s">
        <v>194</v>
      </c>
      <c r="C88" s="55" t="s">
        <v>58</v>
      </c>
      <c r="D88" s="56">
        <f t="shared" ref="D88:M89" si="11">IFERROR(0,"нд")</f>
        <v>0</v>
      </c>
      <c r="E88" s="56">
        <f t="shared" si="11"/>
        <v>0</v>
      </c>
      <c r="F88" s="56">
        <f t="shared" si="11"/>
        <v>0</v>
      </c>
      <c r="G88" s="56">
        <f t="shared" si="11"/>
        <v>0</v>
      </c>
      <c r="H88" s="56">
        <f t="shared" si="11"/>
        <v>0</v>
      </c>
      <c r="I88" s="56">
        <f t="shared" si="11"/>
        <v>0</v>
      </c>
      <c r="J88" s="56">
        <f t="shared" si="11"/>
        <v>0</v>
      </c>
      <c r="K88" s="56">
        <f t="shared" si="11"/>
        <v>0</v>
      </c>
      <c r="L88" s="56">
        <f t="shared" si="11"/>
        <v>0</v>
      </c>
      <c r="M88" s="56">
        <f t="shared" si="11"/>
        <v>0</v>
      </c>
      <c r="N88" s="54" t="s">
        <v>1826</v>
      </c>
      <c r="O88" s="57"/>
    </row>
    <row r="89" spans="1:15" ht="63" x14ac:dyDescent="0.25">
      <c r="A89" s="53" t="s">
        <v>195</v>
      </c>
      <c r="B89" s="54" t="s">
        <v>196</v>
      </c>
      <c r="C89" s="55" t="s">
        <v>58</v>
      </c>
      <c r="D89" s="56">
        <f t="shared" si="11"/>
        <v>0</v>
      </c>
      <c r="E89" s="56">
        <f t="shared" si="11"/>
        <v>0</v>
      </c>
      <c r="F89" s="56">
        <f t="shared" si="11"/>
        <v>0</v>
      </c>
      <c r="G89" s="56">
        <f t="shared" si="11"/>
        <v>0</v>
      </c>
      <c r="H89" s="56">
        <f t="shared" si="11"/>
        <v>0</v>
      </c>
      <c r="I89" s="56">
        <f t="shared" si="11"/>
        <v>0</v>
      </c>
      <c r="J89" s="56">
        <f t="shared" si="11"/>
        <v>0</v>
      </c>
      <c r="K89" s="56">
        <f t="shared" si="11"/>
        <v>0</v>
      </c>
      <c r="L89" s="56">
        <f t="shared" si="11"/>
        <v>0</v>
      </c>
      <c r="M89" s="56">
        <f t="shared" si="11"/>
        <v>0</v>
      </c>
      <c r="N89" s="54" t="s">
        <v>1826</v>
      </c>
      <c r="O89" s="57"/>
    </row>
    <row r="90" spans="1:15" ht="31.5" x14ac:dyDescent="0.25">
      <c r="A90" s="53" t="s">
        <v>197</v>
      </c>
      <c r="B90" s="54" t="s">
        <v>198</v>
      </c>
      <c r="C90" s="55" t="s">
        <v>58</v>
      </c>
      <c r="D90" s="56">
        <f t="shared" ref="D90:M90" si="12">IFERROR(SUM(D91,D442,D571,D598),"нд")</f>
        <v>463.18799999999987</v>
      </c>
      <c r="E90" s="56">
        <f t="shared" si="12"/>
        <v>727.11099999999999</v>
      </c>
      <c r="F90" s="56">
        <f t="shared" si="12"/>
        <v>0</v>
      </c>
      <c r="G90" s="56">
        <f t="shared" si="12"/>
        <v>200178.72899999999</v>
      </c>
      <c r="H90" s="56">
        <f t="shared" si="12"/>
        <v>0</v>
      </c>
      <c r="I90" s="56">
        <f t="shared" si="12"/>
        <v>1.6607432265437905</v>
      </c>
      <c r="J90" s="56">
        <f t="shared" si="12"/>
        <v>2.6070292585206305</v>
      </c>
      <c r="K90" s="56">
        <f t="shared" si="12"/>
        <v>0</v>
      </c>
      <c r="L90" s="56">
        <f t="shared" si="12"/>
        <v>717.73333567568773</v>
      </c>
      <c r="M90" s="56">
        <f t="shared" si="12"/>
        <v>0</v>
      </c>
      <c r="N90" s="54" t="s">
        <v>1826</v>
      </c>
      <c r="O90" s="57"/>
    </row>
    <row r="91" spans="1:15" ht="47.25" x14ac:dyDescent="0.25">
      <c r="A91" s="53" t="s">
        <v>199</v>
      </c>
      <c r="B91" s="54" t="s">
        <v>200</v>
      </c>
      <c r="C91" s="55" t="s">
        <v>58</v>
      </c>
      <c r="D91" s="56">
        <f t="shared" ref="D91:M91" si="13">IFERROR(SUM(D92,D356),"нд")</f>
        <v>463.18799999999987</v>
      </c>
      <c r="E91" s="56">
        <f t="shared" si="13"/>
        <v>0</v>
      </c>
      <c r="F91" s="56">
        <f t="shared" si="13"/>
        <v>0</v>
      </c>
      <c r="G91" s="56">
        <f t="shared" si="13"/>
        <v>0</v>
      </c>
      <c r="H91" s="56">
        <f t="shared" si="13"/>
        <v>0</v>
      </c>
      <c r="I91" s="56">
        <f t="shared" si="13"/>
        <v>1.6607432265437905</v>
      </c>
      <c r="J91" s="56">
        <f t="shared" si="13"/>
        <v>0</v>
      </c>
      <c r="K91" s="56">
        <f t="shared" si="13"/>
        <v>0</v>
      </c>
      <c r="L91" s="56">
        <f t="shared" si="13"/>
        <v>0</v>
      </c>
      <c r="M91" s="56">
        <f t="shared" si="13"/>
        <v>0</v>
      </c>
      <c r="N91" s="54" t="s">
        <v>1826</v>
      </c>
      <c r="O91" s="57"/>
    </row>
    <row r="92" spans="1:15" ht="31.5" x14ac:dyDescent="0.25">
      <c r="A92" s="53" t="s">
        <v>201</v>
      </c>
      <c r="B92" s="54" t="s">
        <v>202</v>
      </c>
      <c r="C92" s="55" t="s">
        <v>58</v>
      </c>
      <c r="D92" s="56">
        <f t="shared" ref="D92:M92" si="14">IFERROR(SUM(D93:D355),"нд")</f>
        <v>410.94299999999987</v>
      </c>
      <c r="E92" s="56">
        <f t="shared" si="14"/>
        <v>0</v>
      </c>
      <c r="F92" s="56">
        <f t="shared" si="14"/>
        <v>0</v>
      </c>
      <c r="G92" s="56">
        <f t="shared" si="14"/>
        <v>0</v>
      </c>
      <c r="H92" s="56">
        <f t="shared" si="14"/>
        <v>0</v>
      </c>
      <c r="I92" s="56">
        <f t="shared" si="14"/>
        <v>1.4734207357392104</v>
      </c>
      <c r="J92" s="56">
        <f t="shared" si="14"/>
        <v>0</v>
      </c>
      <c r="K92" s="56">
        <f t="shared" si="14"/>
        <v>0</v>
      </c>
      <c r="L92" s="56">
        <f t="shared" si="14"/>
        <v>0</v>
      </c>
      <c r="M92" s="56">
        <f t="shared" si="14"/>
        <v>0</v>
      </c>
      <c r="N92" s="54" t="s">
        <v>1826</v>
      </c>
      <c r="O92" s="57"/>
    </row>
    <row r="93" spans="1:15" ht="63" x14ac:dyDescent="0.25">
      <c r="A93" s="53" t="s">
        <v>201</v>
      </c>
      <c r="B93" s="54" t="s">
        <v>203</v>
      </c>
      <c r="C93" s="55" t="s">
        <v>204</v>
      </c>
      <c r="D93" s="56">
        <v>0</v>
      </c>
      <c r="E93" s="56">
        <v>0</v>
      </c>
      <c r="F93" s="56">
        <v>0</v>
      </c>
      <c r="G93" s="56">
        <v>0</v>
      </c>
      <c r="H93" s="56">
        <v>0</v>
      </c>
      <c r="I93" s="56">
        <v>0</v>
      </c>
      <c r="J93" s="56">
        <v>0</v>
      </c>
      <c r="K93" s="56">
        <v>0</v>
      </c>
      <c r="L93" s="56">
        <v>0</v>
      </c>
      <c r="M93" s="56">
        <v>0</v>
      </c>
      <c r="N93" s="54" t="s">
        <v>1827</v>
      </c>
      <c r="O93" s="57"/>
    </row>
    <row r="94" spans="1:15" ht="31.5" x14ac:dyDescent="0.25">
      <c r="A94" s="53" t="s">
        <v>201</v>
      </c>
      <c r="B94" s="54" t="s">
        <v>205</v>
      </c>
      <c r="C94" s="55" t="s">
        <v>206</v>
      </c>
      <c r="D94" s="56">
        <v>0.88</v>
      </c>
      <c r="E94" s="56">
        <v>0</v>
      </c>
      <c r="F94" s="56">
        <v>0</v>
      </c>
      <c r="G94" s="56">
        <v>0</v>
      </c>
      <c r="H94" s="56">
        <v>0</v>
      </c>
      <c r="I94" s="56">
        <v>3.1552070419700001E-3</v>
      </c>
      <c r="J94" s="56">
        <v>0</v>
      </c>
      <c r="K94" s="56">
        <v>0</v>
      </c>
      <c r="L94" s="56">
        <v>0</v>
      </c>
      <c r="M94" s="56">
        <v>0</v>
      </c>
      <c r="N94" s="54" t="s">
        <v>1827</v>
      </c>
      <c r="O94" s="57"/>
    </row>
    <row r="95" spans="1:15" ht="47.25" x14ac:dyDescent="0.25">
      <c r="A95" s="53" t="s">
        <v>201</v>
      </c>
      <c r="B95" s="54" t="s">
        <v>207</v>
      </c>
      <c r="C95" s="55" t="s">
        <v>208</v>
      </c>
      <c r="D95" s="56">
        <v>0</v>
      </c>
      <c r="E95" s="56">
        <v>0</v>
      </c>
      <c r="F95" s="56">
        <v>0</v>
      </c>
      <c r="G95" s="56">
        <v>0</v>
      </c>
      <c r="H95" s="56">
        <v>0</v>
      </c>
      <c r="I95" s="56">
        <v>0</v>
      </c>
      <c r="J95" s="56">
        <v>0</v>
      </c>
      <c r="K95" s="56">
        <v>0</v>
      </c>
      <c r="L95" s="56">
        <v>0</v>
      </c>
      <c r="M95" s="56">
        <v>0</v>
      </c>
      <c r="N95" s="54" t="s">
        <v>1827</v>
      </c>
      <c r="O95" s="57"/>
    </row>
    <row r="96" spans="1:15" ht="47.25" x14ac:dyDescent="0.25">
      <c r="A96" s="53" t="s">
        <v>201</v>
      </c>
      <c r="B96" s="54" t="s">
        <v>209</v>
      </c>
      <c r="C96" s="55" t="s">
        <v>210</v>
      </c>
      <c r="D96" s="56">
        <v>0</v>
      </c>
      <c r="E96" s="56">
        <v>0</v>
      </c>
      <c r="F96" s="56">
        <v>0</v>
      </c>
      <c r="G96" s="56">
        <v>0</v>
      </c>
      <c r="H96" s="56">
        <v>0</v>
      </c>
      <c r="I96" s="56">
        <v>0</v>
      </c>
      <c r="J96" s="56">
        <v>0</v>
      </c>
      <c r="K96" s="56">
        <v>0</v>
      </c>
      <c r="L96" s="56">
        <v>0</v>
      </c>
      <c r="M96" s="56">
        <v>0</v>
      </c>
      <c r="N96" s="54" t="s">
        <v>1827</v>
      </c>
      <c r="O96" s="57"/>
    </row>
    <row r="97" spans="1:15" ht="47.25" x14ac:dyDescent="0.25">
      <c r="A97" s="53" t="s">
        <v>201</v>
      </c>
      <c r="B97" s="54" t="s">
        <v>211</v>
      </c>
      <c r="C97" s="55" t="s">
        <v>212</v>
      </c>
      <c r="D97" s="56">
        <v>1.75</v>
      </c>
      <c r="E97" s="56">
        <v>0</v>
      </c>
      <c r="F97" s="56">
        <v>0</v>
      </c>
      <c r="G97" s="56">
        <v>0</v>
      </c>
      <c r="H97" s="56">
        <v>0</v>
      </c>
      <c r="I97" s="56">
        <v>6.2745594584699997E-3</v>
      </c>
      <c r="J97" s="56">
        <v>0</v>
      </c>
      <c r="K97" s="56">
        <v>0</v>
      </c>
      <c r="L97" s="56">
        <v>0</v>
      </c>
      <c r="M97" s="56">
        <v>0</v>
      </c>
      <c r="N97" s="54" t="s">
        <v>1827</v>
      </c>
      <c r="O97" s="57"/>
    </row>
    <row r="98" spans="1:15" ht="47.25" x14ac:dyDescent="0.25">
      <c r="A98" s="53" t="s">
        <v>201</v>
      </c>
      <c r="B98" s="54" t="s">
        <v>213</v>
      </c>
      <c r="C98" s="55" t="s">
        <v>214</v>
      </c>
      <c r="D98" s="56">
        <v>1.74</v>
      </c>
      <c r="E98" s="56">
        <v>0</v>
      </c>
      <c r="F98" s="56">
        <v>0</v>
      </c>
      <c r="G98" s="56">
        <v>0</v>
      </c>
      <c r="H98" s="56">
        <v>0</v>
      </c>
      <c r="I98" s="56">
        <v>6.2387048329900002E-3</v>
      </c>
      <c r="J98" s="56">
        <v>0</v>
      </c>
      <c r="K98" s="56">
        <v>0</v>
      </c>
      <c r="L98" s="56">
        <v>0</v>
      </c>
      <c r="M98" s="56">
        <v>0</v>
      </c>
      <c r="N98" s="54" t="s">
        <v>1827</v>
      </c>
      <c r="O98" s="57"/>
    </row>
    <row r="99" spans="1:15" ht="47.25" x14ac:dyDescent="0.25">
      <c r="A99" s="53" t="s">
        <v>201</v>
      </c>
      <c r="B99" s="54" t="s">
        <v>215</v>
      </c>
      <c r="C99" s="55" t="s">
        <v>216</v>
      </c>
      <c r="D99" s="56">
        <v>0.87</v>
      </c>
      <c r="E99" s="56">
        <v>0</v>
      </c>
      <c r="F99" s="56">
        <v>0</v>
      </c>
      <c r="G99" s="56">
        <v>0</v>
      </c>
      <c r="H99" s="56">
        <v>0</v>
      </c>
      <c r="I99" s="56">
        <v>3.1193524164900002E-3</v>
      </c>
      <c r="J99" s="56">
        <v>0</v>
      </c>
      <c r="K99" s="56">
        <v>0</v>
      </c>
      <c r="L99" s="56">
        <v>0</v>
      </c>
      <c r="M99" s="56">
        <v>0</v>
      </c>
      <c r="N99" s="54" t="s">
        <v>1827</v>
      </c>
      <c r="O99" s="57"/>
    </row>
    <row r="100" spans="1:15" ht="47.25" x14ac:dyDescent="0.25">
      <c r="A100" s="53" t="s">
        <v>201</v>
      </c>
      <c r="B100" s="54" t="s">
        <v>217</v>
      </c>
      <c r="C100" s="55" t="s">
        <v>218</v>
      </c>
      <c r="D100" s="56">
        <v>0.87</v>
      </c>
      <c r="E100" s="56">
        <v>0</v>
      </c>
      <c r="F100" s="56">
        <v>0</v>
      </c>
      <c r="G100" s="56">
        <v>0</v>
      </c>
      <c r="H100" s="56">
        <v>0</v>
      </c>
      <c r="I100" s="56">
        <v>3.1193524164900002E-3</v>
      </c>
      <c r="J100" s="56">
        <v>0</v>
      </c>
      <c r="K100" s="56">
        <v>0</v>
      </c>
      <c r="L100" s="56">
        <v>0</v>
      </c>
      <c r="M100" s="56">
        <v>0</v>
      </c>
      <c r="N100" s="54" t="s">
        <v>1827</v>
      </c>
      <c r="O100" s="57"/>
    </row>
    <row r="101" spans="1:15" ht="47.25" x14ac:dyDescent="0.25">
      <c r="A101" s="53" t="s">
        <v>201</v>
      </c>
      <c r="B101" s="54" t="s">
        <v>219</v>
      </c>
      <c r="C101" s="55" t="s">
        <v>220</v>
      </c>
      <c r="D101" s="56">
        <v>0.86</v>
      </c>
      <c r="E101" s="56">
        <v>0</v>
      </c>
      <c r="F101" s="56">
        <v>0</v>
      </c>
      <c r="G101" s="56">
        <v>0</v>
      </c>
      <c r="H101" s="56">
        <v>0</v>
      </c>
      <c r="I101" s="56">
        <v>3.0834977910200001E-3</v>
      </c>
      <c r="J101" s="56">
        <v>0</v>
      </c>
      <c r="K101" s="56">
        <v>0</v>
      </c>
      <c r="L101" s="56">
        <v>0</v>
      </c>
      <c r="M101" s="56">
        <v>0</v>
      </c>
      <c r="N101" s="54" t="s">
        <v>1827</v>
      </c>
      <c r="O101" s="57"/>
    </row>
    <row r="102" spans="1:15" ht="47.25" x14ac:dyDescent="0.25">
      <c r="A102" s="53" t="s">
        <v>201</v>
      </c>
      <c r="B102" s="54" t="s">
        <v>221</v>
      </c>
      <c r="C102" s="55" t="s">
        <v>222</v>
      </c>
      <c r="D102" s="56">
        <v>3.44</v>
      </c>
      <c r="E102" s="56">
        <v>0</v>
      </c>
      <c r="F102" s="56">
        <v>0</v>
      </c>
      <c r="G102" s="56">
        <v>0</v>
      </c>
      <c r="H102" s="56">
        <v>0</v>
      </c>
      <c r="I102" s="56">
        <v>1.233399116408E-2</v>
      </c>
      <c r="J102" s="56">
        <v>0</v>
      </c>
      <c r="K102" s="56">
        <v>0</v>
      </c>
      <c r="L102" s="56">
        <v>0</v>
      </c>
      <c r="M102" s="56">
        <v>0</v>
      </c>
      <c r="N102" s="54" t="s">
        <v>1827</v>
      </c>
      <c r="O102" s="57"/>
    </row>
    <row r="103" spans="1:15" ht="47.25" x14ac:dyDescent="0.25">
      <c r="A103" s="53" t="s">
        <v>201</v>
      </c>
      <c r="B103" s="54" t="s">
        <v>223</v>
      </c>
      <c r="C103" s="55" t="s">
        <v>224</v>
      </c>
      <c r="D103" s="56">
        <v>0.86</v>
      </c>
      <c r="E103" s="56">
        <v>0</v>
      </c>
      <c r="F103" s="56">
        <v>0</v>
      </c>
      <c r="G103" s="56">
        <v>0</v>
      </c>
      <c r="H103" s="56">
        <v>0</v>
      </c>
      <c r="I103" s="56">
        <v>3.0834977910200001E-3</v>
      </c>
      <c r="J103" s="56">
        <v>0</v>
      </c>
      <c r="K103" s="56">
        <v>0</v>
      </c>
      <c r="L103" s="56">
        <v>0</v>
      </c>
      <c r="M103" s="56">
        <v>0</v>
      </c>
      <c r="N103" s="54" t="s">
        <v>1827</v>
      </c>
      <c r="O103" s="57"/>
    </row>
    <row r="104" spans="1:15" ht="47.25" x14ac:dyDescent="0.25">
      <c r="A104" s="53" t="s">
        <v>201</v>
      </c>
      <c r="B104" s="54" t="s">
        <v>225</v>
      </c>
      <c r="C104" s="55" t="s">
        <v>226</v>
      </c>
      <c r="D104" s="56">
        <v>0.86</v>
      </c>
      <c r="E104" s="56">
        <v>0</v>
      </c>
      <c r="F104" s="56">
        <v>0</v>
      </c>
      <c r="G104" s="56">
        <v>0</v>
      </c>
      <c r="H104" s="56">
        <v>0</v>
      </c>
      <c r="I104" s="56">
        <v>3.0834977910200001E-3</v>
      </c>
      <c r="J104" s="56">
        <v>0</v>
      </c>
      <c r="K104" s="56">
        <v>0</v>
      </c>
      <c r="L104" s="56">
        <v>0</v>
      </c>
      <c r="M104" s="56">
        <v>0</v>
      </c>
      <c r="N104" s="54" t="s">
        <v>1827</v>
      </c>
      <c r="O104" s="57"/>
    </row>
    <row r="105" spans="1:15" ht="47.25" x14ac:dyDescent="0.25">
      <c r="A105" s="53" t="s">
        <v>201</v>
      </c>
      <c r="B105" s="54" t="s">
        <v>227</v>
      </c>
      <c r="C105" s="55" t="s">
        <v>228</v>
      </c>
      <c r="D105" s="56">
        <v>5.12</v>
      </c>
      <c r="E105" s="56">
        <v>0</v>
      </c>
      <c r="F105" s="56">
        <v>0</v>
      </c>
      <c r="G105" s="56">
        <v>0</v>
      </c>
      <c r="H105" s="56">
        <v>0</v>
      </c>
      <c r="I105" s="56">
        <v>1.835756824422E-2</v>
      </c>
      <c r="J105" s="56">
        <v>0</v>
      </c>
      <c r="K105" s="56">
        <v>0</v>
      </c>
      <c r="L105" s="56">
        <v>0</v>
      </c>
      <c r="M105" s="56">
        <v>0</v>
      </c>
      <c r="N105" s="54" t="s">
        <v>1827</v>
      </c>
      <c r="O105" s="57"/>
    </row>
    <row r="106" spans="1:15" ht="47.25" x14ac:dyDescent="0.25">
      <c r="A106" s="53" t="s">
        <v>201</v>
      </c>
      <c r="B106" s="54" t="s">
        <v>229</v>
      </c>
      <c r="C106" s="55" t="s">
        <v>230</v>
      </c>
      <c r="D106" s="56">
        <v>3.41</v>
      </c>
      <c r="E106" s="56">
        <v>0</v>
      </c>
      <c r="F106" s="56">
        <v>0</v>
      </c>
      <c r="G106" s="56">
        <v>0</v>
      </c>
      <c r="H106" s="56">
        <v>0</v>
      </c>
      <c r="I106" s="56">
        <v>1.2226427287650001E-2</v>
      </c>
      <c r="J106" s="56">
        <v>0</v>
      </c>
      <c r="K106" s="56">
        <v>0</v>
      </c>
      <c r="L106" s="56">
        <v>0</v>
      </c>
      <c r="M106" s="56">
        <v>0</v>
      </c>
      <c r="N106" s="54" t="s">
        <v>1827</v>
      </c>
      <c r="O106" s="57"/>
    </row>
    <row r="107" spans="1:15" ht="47.25" x14ac:dyDescent="0.25">
      <c r="A107" s="53" t="s">
        <v>201</v>
      </c>
      <c r="B107" s="54" t="s">
        <v>231</v>
      </c>
      <c r="C107" s="55" t="s">
        <v>232</v>
      </c>
      <c r="D107" s="56">
        <v>0.85</v>
      </c>
      <c r="E107" s="56">
        <v>0</v>
      </c>
      <c r="F107" s="56">
        <v>0</v>
      </c>
      <c r="G107" s="56">
        <v>0</v>
      </c>
      <c r="H107" s="56">
        <v>0</v>
      </c>
      <c r="I107" s="56">
        <v>3.0476431655400002E-3</v>
      </c>
      <c r="J107" s="56">
        <v>0</v>
      </c>
      <c r="K107" s="56">
        <v>0</v>
      </c>
      <c r="L107" s="56">
        <v>0</v>
      </c>
      <c r="M107" s="56">
        <v>0</v>
      </c>
      <c r="N107" s="54" t="s">
        <v>1827</v>
      </c>
      <c r="O107" s="57"/>
    </row>
    <row r="108" spans="1:15" ht="47.25" x14ac:dyDescent="0.25">
      <c r="A108" s="53" t="s">
        <v>201</v>
      </c>
      <c r="B108" s="54" t="s">
        <v>233</v>
      </c>
      <c r="C108" s="55" t="s">
        <v>234</v>
      </c>
      <c r="D108" s="56">
        <v>0.85</v>
      </c>
      <c r="E108" s="56">
        <v>0</v>
      </c>
      <c r="F108" s="56">
        <v>0</v>
      </c>
      <c r="G108" s="56">
        <v>0</v>
      </c>
      <c r="H108" s="56">
        <v>0</v>
      </c>
      <c r="I108" s="56">
        <v>3.0476431655400002E-3</v>
      </c>
      <c r="J108" s="56">
        <v>0</v>
      </c>
      <c r="K108" s="56">
        <v>0</v>
      </c>
      <c r="L108" s="56">
        <v>0</v>
      </c>
      <c r="M108" s="56">
        <v>0</v>
      </c>
      <c r="N108" s="54" t="s">
        <v>1827</v>
      </c>
      <c r="O108" s="57"/>
    </row>
    <row r="109" spans="1:15" ht="47.25" x14ac:dyDescent="0.25">
      <c r="A109" s="53" t="s">
        <v>201</v>
      </c>
      <c r="B109" s="54" t="s">
        <v>235</v>
      </c>
      <c r="C109" s="55" t="s">
        <v>236</v>
      </c>
      <c r="D109" s="56">
        <v>0.84</v>
      </c>
      <c r="E109" s="56">
        <v>0</v>
      </c>
      <c r="F109" s="56">
        <v>0</v>
      </c>
      <c r="G109" s="56">
        <v>0</v>
      </c>
      <c r="H109" s="56">
        <v>0</v>
      </c>
      <c r="I109" s="56">
        <v>3.0117885400599998E-3</v>
      </c>
      <c r="J109" s="56">
        <v>0</v>
      </c>
      <c r="K109" s="56">
        <v>0</v>
      </c>
      <c r="L109" s="56">
        <v>0</v>
      </c>
      <c r="M109" s="56">
        <v>0</v>
      </c>
      <c r="N109" s="54" t="s">
        <v>1827</v>
      </c>
      <c r="O109" s="57"/>
    </row>
    <row r="110" spans="1:15" ht="47.25" x14ac:dyDescent="0.25">
      <c r="A110" s="53" t="s">
        <v>201</v>
      </c>
      <c r="B110" s="54" t="s">
        <v>237</v>
      </c>
      <c r="C110" s="55" t="s">
        <v>238</v>
      </c>
      <c r="D110" s="56">
        <v>0.84</v>
      </c>
      <c r="E110" s="56">
        <v>0</v>
      </c>
      <c r="F110" s="56">
        <v>0</v>
      </c>
      <c r="G110" s="56">
        <v>0</v>
      </c>
      <c r="H110" s="56">
        <v>0</v>
      </c>
      <c r="I110" s="56">
        <v>3.0117885400599998E-3</v>
      </c>
      <c r="J110" s="56">
        <v>0</v>
      </c>
      <c r="K110" s="56">
        <v>0</v>
      </c>
      <c r="L110" s="56">
        <v>0</v>
      </c>
      <c r="M110" s="56">
        <v>0</v>
      </c>
      <c r="N110" s="54" t="s">
        <v>1827</v>
      </c>
      <c r="O110" s="57"/>
    </row>
    <row r="111" spans="1:15" ht="47.25" x14ac:dyDescent="0.25">
      <c r="A111" s="53" t="s">
        <v>201</v>
      </c>
      <c r="B111" s="54" t="s">
        <v>239</v>
      </c>
      <c r="C111" s="55" t="s">
        <v>240</v>
      </c>
      <c r="D111" s="56">
        <v>1.68</v>
      </c>
      <c r="E111" s="56">
        <v>0</v>
      </c>
      <c r="F111" s="56">
        <v>0</v>
      </c>
      <c r="G111" s="56">
        <v>0</v>
      </c>
      <c r="H111" s="56">
        <v>0</v>
      </c>
      <c r="I111" s="56">
        <v>6.0235770801300003E-3</v>
      </c>
      <c r="J111" s="56">
        <v>0</v>
      </c>
      <c r="K111" s="56">
        <v>0</v>
      </c>
      <c r="L111" s="56">
        <v>0</v>
      </c>
      <c r="M111" s="56">
        <v>0</v>
      </c>
      <c r="N111" s="54" t="s">
        <v>1827</v>
      </c>
      <c r="O111" s="57"/>
    </row>
    <row r="112" spans="1:15" ht="47.25" x14ac:dyDescent="0.25">
      <c r="A112" s="53" t="s">
        <v>201</v>
      </c>
      <c r="B112" s="54" t="s">
        <v>241</v>
      </c>
      <c r="C112" s="55" t="s">
        <v>242</v>
      </c>
      <c r="D112" s="56">
        <v>0.84</v>
      </c>
      <c r="E112" s="56">
        <v>0</v>
      </c>
      <c r="F112" s="56">
        <v>0</v>
      </c>
      <c r="G112" s="56">
        <v>0</v>
      </c>
      <c r="H112" s="56">
        <v>0</v>
      </c>
      <c r="I112" s="56">
        <v>3.0117885400599998E-3</v>
      </c>
      <c r="J112" s="56">
        <v>0</v>
      </c>
      <c r="K112" s="56">
        <v>0</v>
      </c>
      <c r="L112" s="56">
        <v>0</v>
      </c>
      <c r="M112" s="56">
        <v>0</v>
      </c>
      <c r="N112" s="54" t="s">
        <v>1827</v>
      </c>
      <c r="O112" s="57"/>
    </row>
    <row r="113" spans="1:15" ht="47.25" x14ac:dyDescent="0.25">
      <c r="A113" s="53" t="s">
        <v>201</v>
      </c>
      <c r="B113" s="54" t="s">
        <v>243</v>
      </c>
      <c r="C113" s="55" t="s">
        <v>244</v>
      </c>
      <c r="D113" s="56">
        <v>0.83</v>
      </c>
      <c r="E113" s="56">
        <v>0</v>
      </c>
      <c r="F113" s="56">
        <v>0</v>
      </c>
      <c r="G113" s="56">
        <v>0</v>
      </c>
      <c r="H113" s="56">
        <v>0</v>
      </c>
      <c r="I113" s="56">
        <v>2.9759339145900001E-3</v>
      </c>
      <c r="J113" s="56">
        <v>0</v>
      </c>
      <c r="K113" s="56">
        <v>0</v>
      </c>
      <c r="L113" s="56">
        <v>0</v>
      </c>
      <c r="M113" s="56">
        <v>0</v>
      </c>
      <c r="N113" s="54" t="s">
        <v>1827</v>
      </c>
      <c r="O113" s="57"/>
    </row>
    <row r="114" spans="1:15" ht="47.25" x14ac:dyDescent="0.25">
      <c r="A114" s="53" t="s">
        <v>201</v>
      </c>
      <c r="B114" s="54" t="s">
        <v>245</v>
      </c>
      <c r="C114" s="55" t="s">
        <v>246</v>
      </c>
      <c r="D114" s="56">
        <v>4.16</v>
      </c>
      <c r="E114" s="56">
        <v>0</v>
      </c>
      <c r="F114" s="56">
        <v>0</v>
      </c>
      <c r="G114" s="56">
        <v>0</v>
      </c>
      <c r="H114" s="56">
        <v>0</v>
      </c>
      <c r="I114" s="56">
        <v>1.4915524198429999E-2</v>
      </c>
      <c r="J114" s="56">
        <v>0</v>
      </c>
      <c r="K114" s="56">
        <v>0</v>
      </c>
      <c r="L114" s="56">
        <v>0</v>
      </c>
      <c r="M114" s="56">
        <v>0</v>
      </c>
      <c r="N114" s="54" t="s">
        <v>1827</v>
      </c>
      <c r="O114" s="57"/>
    </row>
    <row r="115" spans="1:15" ht="47.25" x14ac:dyDescent="0.25">
      <c r="A115" s="53" t="s">
        <v>201</v>
      </c>
      <c r="B115" s="54" t="s">
        <v>247</v>
      </c>
      <c r="C115" s="55" t="s">
        <v>248</v>
      </c>
      <c r="D115" s="56">
        <v>0.83</v>
      </c>
      <c r="E115" s="56">
        <v>0</v>
      </c>
      <c r="F115" s="56">
        <v>0</v>
      </c>
      <c r="G115" s="56">
        <v>0</v>
      </c>
      <c r="H115" s="56">
        <v>0</v>
      </c>
      <c r="I115" s="56">
        <v>2.9759339145900001E-3</v>
      </c>
      <c r="J115" s="56">
        <v>0</v>
      </c>
      <c r="K115" s="56">
        <v>0</v>
      </c>
      <c r="L115" s="56">
        <v>0</v>
      </c>
      <c r="M115" s="56">
        <v>0</v>
      </c>
      <c r="N115" s="54" t="s">
        <v>1827</v>
      </c>
      <c r="O115" s="57"/>
    </row>
    <row r="116" spans="1:15" ht="31.5" x14ac:dyDescent="0.25">
      <c r="A116" s="53" t="s">
        <v>201</v>
      </c>
      <c r="B116" s="54" t="s">
        <v>249</v>
      </c>
      <c r="C116" s="55" t="s">
        <v>250</v>
      </c>
      <c r="D116" s="56">
        <v>0</v>
      </c>
      <c r="E116" s="56">
        <v>0</v>
      </c>
      <c r="F116" s="56">
        <v>0</v>
      </c>
      <c r="G116" s="56">
        <v>0</v>
      </c>
      <c r="H116" s="56">
        <v>0</v>
      </c>
      <c r="I116" s="56">
        <v>0</v>
      </c>
      <c r="J116" s="56">
        <v>0</v>
      </c>
      <c r="K116" s="56">
        <v>0</v>
      </c>
      <c r="L116" s="56">
        <v>0</v>
      </c>
      <c r="M116" s="56">
        <v>0</v>
      </c>
      <c r="N116" s="54" t="s">
        <v>1827</v>
      </c>
      <c r="O116" s="57"/>
    </row>
    <row r="117" spans="1:15" ht="47.25" x14ac:dyDescent="0.25">
      <c r="A117" s="53" t="s">
        <v>201</v>
      </c>
      <c r="B117" s="54" t="s">
        <v>251</v>
      </c>
      <c r="C117" s="55" t="s">
        <v>252</v>
      </c>
      <c r="D117" s="56">
        <v>0</v>
      </c>
      <c r="E117" s="56">
        <v>0</v>
      </c>
      <c r="F117" s="56">
        <v>0</v>
      </c>
      <c r="G117" s="56">
        <v>0</v>
      </c>
      <c r="H117" s="56">
        <v>0</v>
      </c>
      <c r="I117" s="56">
        <v>0</v>
      </c>
      <c r="J117" s="56">
        <v>0</v>
      </c>
      <c r="K117" s="56">
        <v>0</v>
      </c>
      <c r="L117" s="56">
        <v>0</v>
      </c>
      <c r="M117" s="56">
        <v>0</v>
      </c>
      <c r="N117" s="54" t="s">
        <v>1827</v>
      </c>
      <c r="O117" s="57"/>
    </row>
    <row r="118" spans="1:15" ht="47.25" x14ac:dyDescent="0.25">
      <c r="A118" s="53" t="s">
        <v>201</v>
      </c>
      <c r="B118" s="54" t="s">
        <v>253</v>
      </c>
      <c r="C118" s="55" t="s">
        <v>254</v>
      </c>
      <c r="D118" s="56">
        <v>0</v>
      </c>
      <c r="E118" s="56">
        <v>0</v>
      </c>
      <c r="F118" s="56">
        <v>0</v>
      </c>
      <c r="G118" s="56">
        <v>0</v>
      </c>
      <c r="H118" s="56">
        <v>0</v>
      </c>
      <c r="I118" s="56">
        <v>0</v>
      </c>
      <c r="J118" s="56">
        <v>0</v>
      </c>
      <c r="K118" s="56">
        <v>0</v>
      </c>
      <c r="L118" s="56">
        <v>0</v>
      </c>
      <c r="M118" s="56">
        <v>0</v>
      </c>
      <c r="N118" s="54" t="s">
        <v>1827</v>
      </c>
      <c r="O118" s="57"/>
    </row>
    <row r="119" spans="1:15" ht="47.25" x14ac:dyDescent="0.25">
      <c r="A119" s="53" t="s">
        <v>201</v>
      </c>
      <c r="B119" s="54" t="s">
        <v>255</v>
      </c>
      <c r="C119" s="55" t="s">
        <v>256</v>
      </c>
      <c r="D119" s="56">
        <v>0</v>
      </c>
      <c r="E119" s="56">
        <v>0</v>
      </c>
      <c r="F119" s="56">
        <v>0</v>
      </c>
      <c r="G119" s="56">
        <v>0</v>
      </c>
      <c r="H119" s="56">
        <v>0</v>
      </c>
      <c r="I119" s="56">
        <v>0</v>
      </c>
      <c r="J119" s="56">
        <v>0</v>
      </c>
      <c r="K119" s="56">
        <v>0</v>
      </c>
      <c r="L119" s="56">
        <v>0</v>
      </c>
      <c r="M119" s="56">
        <v>0</v>
      </c>
      <c r="N119" s="54" t="s">
        <v>1827</v>
      </c>
      <c r="O119" s="57"/>
    </row>
    <row r="120" spans="1:15" ht="47.25" x14ac:dyDescent="0.25">
      <c r="A120" s="53" t="s">
        <v>201</v>
      </c>
      <c r="B120" s="54" t="s">
        <v>257</v>
      </c>
      <c r="C120" s="55" t="s">
        <v>258</v>
      </c>
      <c r="D120" s="56">
        <v>0</v>
      </c>
      <c r="E120" s="56">
        <v>0</v>
      </c>
      <c r="F120" s="56">
        <v>0</v>
      </c>
      <c r="G120" s="56">
        <v>0</v>
      </c>
      <c r="H120" s="56">
        <v>0</v>
      </c>
      <c r="I120" s="56">
        <v>0</v>
      </c>
      <c r="J120" s="56">
        <v>0</v>
      </c>
      <c r="K120" s="56">
        <v>0</v>
      </c>
      <c r="L120" s="56">
        <v>0</v>
      </c>
      <c r="M120" s="56">
        <v>0</v>
      </c>
      <c r="N120" s="54" t="s">
        <v>1827</v>
      </c>
      <c r="O120" s="57"/>
    </row>
    <row r="121" spans="1:15" ht="47.25" x14ac:dyDescent="0.25">
      <c r="A121" s="53" t="s">
        <v>201</v>
      </c>
      <c r="B121" s="54" t="s">
        <v>259</v>
      </c>
      <c r="C121" s="55" t="s">
        <v>260</v>
      </c>
      <c r="D121" s="56">
        <v>0</v>
      </c>
      <c r="E121" s="56">
        <v>0</v>
      </c>
      <c r="F121" s="56">
        <v>0</v>
      </c>
      <c r="G121" s="56">
        <v>0</v>
      </c>
      <c r="H121" s="56">
        <v>0</v>
      </c>
      <c r="I121" s="56">
        <v>0</v>
      </c>
      <c r="J121" s="56">
        <v>0</v>
      </c>
      <c r="K121" s="56">
        <v>0</v>
      </c>
      <c r="L121" s="56">
        <v>0</v>
      </c>
      <c r="M121" s="56">
        <v>0</v>
      </c>
      <c r="N121" s="54" t="s">
        <v>1827</v>
      </c>
      <c r="O121" s="57"/>
    </row>
    <row r="122" spans="1:15" ht="47.25" x14ac:dyDescent="0.25">
      <c r="A122" s="53" t="s">
        <v>201</v>
      </c>
      <c r="B122" s="54" t="s">
        <v>261</v>
      </c>
      <c r="C122" s="55" t="s">
        <v>262</v>
      </c>
      <c r="D122" s="56">
        <v>0</v>
      </c>
      <c r="E122" s="56">
        <v>0</v>
      </c>
      <c r="F122" s="56">
        <v>0</v>
      </c>
      <c r="G122" s="56">
        <v>0</v>
      </c>
      <c r="H122" s="56">
        <v>0</v>
      </c>
      <c r="I122" s="56">
        <v>0</v>
      </c>
      <c r="J122" s="56">
        <v>0</v>
      </c>
      <c r="K122" s="56">
        <v>0</v>
      </c>
      <c r="L122" s="56">
        <v>0</v>
      </c>
      <c r="M122" s="56">
        <v>0</v>
      </c>
      <c r="N122" s="54" t="s">
        <v>1827</v>
      </c>
      <c r="O122" s="57"/>
    </row>
    <row r="123" spans="1:15" ht="63" x14ac:dyDescent="0.25">
      <c r="A123" s="53" t="s">
        <v>201</v>
      </c>
      <c r="B123" s="54" t="s">
        <v>263</v>
      </c>
      <c r="C123" s="55" t="s">
        <v>264</v>
      </c>
      <c r="D123" s="56">
        <v>15.156000000000001</v>
      </c>
      <c r="E123" s="56">
        <v>0</v>
      </c>
      <c r="F123" s="56">
        <v>0</v>
      </c>
      <c r="G123" s="56">
        <v>0</v>
      </c>
      <c r="H123" s="56">
        <v>0</v>
      </c>
      <c r="I123" s="56">
        <v>5.4341270372940002E-2</v>
      </c>
      <c r="J123" s="56">
        <v>0</v>
      </c>
      <c r="K123" s="56">
        <v>0</v>
      </c>
      <c r="L123" s="56">
        <v>0</v>
      </c>
      <c r="M123" s="56">
        <v>0</v>
      </c>
      <c r="N123" s="54" t="s">
        <v>1827</v>
      </c>
      <c r="O123" s="57"/>
    </row>
    <row r="124" spans="1:15" ht="47.25" x14ac:dyDescent="0.25">
      <c r="A124" s="53" t="s">
        <v>201</v>
      </c>
      <c r="B124" s="54" t="s">
        <v>265</v>
      </c>
      <c r="C124" s="55" t="s">
        <v>266</v>
      </c>
      <c r="D124" s="56">
        <v>9.3049999999999997</v>
      </c>
      <c r="E124" s="56">
        <v>0</v>
      </c>
      <c r="F124" s="56">
        <v>0</v>
      </c>
      <c r="G124" s="56">
        <v>0</v>
      </c>
      <c r="H124" s="56">
        <v>0</v>
      </c>
      <c r="I124" s="56">
        <v>3.3362729006339999E-2</v>
      </c>
      <c r="J124" s="56">
        <v>0</v>
      </c>
      <c r="K124" s="56">
        <v>0</v>
      </c>
      <c r="L124" s="56">
        <v>0</v>
      </c>
      <c r="M124" s="56">
        <v>0</v>
      </c>
      <c r="N124" s="54" t="s">
        <v>1827</v>
      </c>
      <c r="O124" s="57"/>
    </row>
    <row r="125" spans="1:15" ht="31.5" x14ac:dyDescent="0.25">
      <c r="A125" s="53" t="s">
        <v>201</v>
      </c>
      <c r="B125" s="54" t="s">
        <v>267</v>
      </c>
      <c r="C125" s="55" t="s">
        <v>268</v>
      </c>
      <c r="D125" s="56">
        <v>0</v>
      </c>
      <c r="E125" s="56">
        <v>0</v>
      </c>
      <c r="F125" s="56">
        <v>0</v>
      </c>
      <c r="G125" s="56">
        <v>0</v>
      </c>
      <c r="H125" s="56">
        <v>0</v>
      </c>
      <c r="I125" s="56">
        <v>0</v>
      </c>
      <c r="J125" s="56">
        <v>0</v>
      </c>
      <c r="K125" s="56">
        <v>0</v>
      </c>
      <c r="L125" s="56">
        <v>0</v>
      </c>
      <c r="M125" s="56">
        <v>0</v>
      </c>
      <c r="N125" s="54" t="s">
        <v>1827</v>
      </c>
      <c r="O125" s="57"/>
    </row>
    <row r="126" spans="1:15" ht="47.25" x14ac:dyDescent="0.25">
      <c r="A126" s="53" t="s">
        <v>201</v>
      </c>
      <c r="B126" s="54" t="s">
        <v>269</v>
      </c>
      <c r="C126" s="55" t="s">
        <v>270</v>
      </c>
      <c r="D126" s="56">
        <v>0</v>
      </c>
      <c r="E126" s="56">
        <v>0</v>
      </c>
      <c r="F126" s="56">
        <v>0</v>
      </c>
      <c r="G126" s="56">
        <v>0</v>
      </c>
      <c r="H126" s="56">
        <v>0</v>
      </c>
      <c r="I126" s="56">
        <v>0</v>
      </c>
      <c r="J126" s="56">
        <v>0</v>
      </c>
      <c r="K126" s="56">
        <v>0</v>
      </c>
      <c r="L126" s="56">
        <v>0</v>
      </c>
      <c r="M126" s="56">
        <v>0</v>
      </c>
      <c r="N126" s="54" t="s">
        <v>1827</v>
      </c>
      <c r="O126" s="57"/>
    </row>
    <row r="127" spans="1:15" ht="78.75" x14ac:dyDescent="0.25">
      <c r="A127" s="53" t="s">
        <v>201</v>
      </c>
      <c r="B127" s="54" t="s">
        <v>271</v>
      </c>
      <c r="C127" s="55" t="s">
        <v>272</v>
      </c>
      <c r="D127" s="56">
        <v>0</v>
      </c>
      <c r="E127" s="56">
        <v>0</v>
      </c>
      <c r="F127" s="56">
        <v>0</v>
      </c>
      <c r="G127" s="56">
        <v>0</v>
      </c>
      <c r="H127" s="56">
        <v>0</v>
      </c>
      <c r="I127" s="56">
        <v>0</v>
      </c>
      <c r="J127" s="56">
        <v>0</v>
      </c>
      <c r="K127" s="56">
        <v>0</v>
      </c>
      <c r="L127" s="56">
        <v>0</v>
      </c>
      <c r="M127" s="56">
        <v>0</v>
      </c>
      <c r="N127" s="54" t="s">
        <v>1827</v>
      </c>
      <c r="O127" s="57"/>
    </row>
    <row r="128" spans="1:15" ht="63" x14ac:dyDescent="0.25">
      <c r="A128" s="53" t="s">
        <v>201</v>
      </c>
      <c r="B128" s="54" t="s">
        <v>273</v>
      </c>
      <c r="C128" s="55" t="s">
        <v>274</v>
      </c>
      <c r="D128" s="56">
        <v>0</v>
      </c>
      <c r="E128" s="56">
        <v>0</v>
      </c>
      <c r="F128" s="56">
        <v>0</v>
      </c>
      <c r="G128" s="56">
        <v>0</v>
      </c>
      <c r="H128" s="56">
        <v>0</v>
      </c>
      <c r="I128" s="56">
        <v>0</v>
      </c>
      <c r="J128" s="56">
        <v>0</v>
      </c>
      <c r="K128" s="56">
        <v>0</v>
      </c>
      <c r="L128" s="56">
        <v>0</v>
      </c>
      <c r="M128" s="56">
        <v>0</v>
      </c>
      <c r="N128" s="54" t="s">
        <v>1827</v>
      </c>
      <c r="O128" s="57"/>
    </row>
    <row r="129" spans="1:15" ht="78.75" x14ac:dyDescent="0.25">
      <c r="A129" s="53" t="s">
        <v>201</v>
      </c>
      <c r="B129" s="54" t="s">
        <v>275</v>
      </c>
      <c r="C129" s="55" t="s">
        <v>276</v>
      </c>
      <c r="D129" s="56">
        <v>0</v>
      </c>
      <c r="E129" s="56">
        <v>0</v>
      </c>
      <c r="F129" s="56">
        <v>0</v>
      </c>
      <c r="G129" s="56">
        <v>0</v>
      </c>
      <c r="H129" s="56">
        <v>0</v>
      </c>
      <c r="I129" s="56">
        <v>0</v>
      </c>
      <c r="J129" s="56">
        <v>0</v>
      </c>
      <c r="K129" s="56">
        <v>0</v>
      </c>
      <c r="L129" s="56">
        <v>0</v>
      </c>
      <c r="M129" s="56">
        <v>0</v>
      </c>
      <c r="N129" s="54" t="s">
        <v>1827</v>
      </c>
      <c r="O129" s="57"/>
    </row>
    <row r="130" spans="1:15" ht="78.75" x14ac:dyDescent="0.25">
      <c r="A130" s="53" t="s">
        <v>201</v>
      </c>
      <c r="B130" s="54" t="s">
        <v>277</v>
      </c>
      <c r="C130" s="55" t="s">
        <v>278</v>
      </c>
      <c r="D130" s="56">
        <v>0</v>
      </c>
      <c r="E130" s="56">
        <v>0</v>
      </c>
      <c r="F130" s="56">
        <v>0</v>
      </c>
      <c r="G130" s="56">
        <v>0</v>
      </c>
      <c r="H130" s="56">
        <v>0</v>
      </c>
      <c r="I130" s="56">
        <v>0</v>
      </c>
      <c r="J130" s="56">
        <v>0</v>
      </c>
      <c r="K130" s="56">
        <v>0</v>
      </c>
      <c r="L130" s="56">
        <v>0</v>
      </c>
      <c r="M130" s="56">
        <v>0</v>
      </c>
      <c r="N130" s="54" t="s">
        <v>1827</v>
      </c>
      <c r="O130" s="57"/>
    </row>
    <row r="131" spans="1:15" ht="63" x14ac:dyDescent="0.25">
      <c r="A131" s="53" t="s">
        <v>201</v>
      </c>
      <c r="B131" s="54" t="s">
        <v>279</v>
      </c>
      <c r="C131" s="55" t="s">
        <v>280</v>
      </c>
      <c r="D131" s="56">
        <v>0</v>
      </c>
      <c r="E131" s="56">
        <v>0</v>
      </c>
      <c r="F131" s="56">
        <v>0</v>
      </c>
      <c r="G131" s="56">
        <v>0</v>
      </c>
      <c r="H131" s="56">
        <v>0</v>
      </c>
      <c r="I131" s="56">
        <v>0</v>
      </c>
      <c r="J131" s="56">
        <v>0</v>
      </c>
      <c r="K131" s="56">
        <v>0</v>
      </c>
      <c r="L131" s="56">
        <v>0</v>
      </c>
      <c r="M131" s="56">
        <v>0</v>
      </c>
      <c r="N131" s="54" t="s">
        <v>1827</v>
      </c>
      <c r="O131" s="57"/>
    </row>
    <row r="132" spans="1:15" ht="78.75" x14ac:dyDescent="0.25">
      <c r="A132" s="53" t="s">
        <v>201</v>
      </c>
      <c r="B132" s="54" t="s">
        <v>281</v>
      </c>
      <c r="C132" s="55" t="s">
        <v>282</v>
      </c>
      <c r="D132" s="56">
        <v>0</v>
      </c>
      <c r="E132" s="56">
        <v>0</v>
      </c>
      <c r="F132" s="56">
        <v>0</v>
      </c>
      <c r="G132" s="56">
        <v>0</v>
      </c>
      <c r="H132" s="56">
        <v>0</v>
      </c>
      <c r="I132" s="56">
        <v>0</v>
      </c>
      <c r="J132" s="56">
        <v>0</v>
      </c>
      <c r="K132" s="56">
        <v>0</v>
      </c>
      <c r="L132" s="56">
        <v>0</v>
      </c>
      <c r="M132" s="56">
        <v>0</v>
      </c>
      <c r="N132" s="54" t="s">
        <v>1827</v>
      </c>
      <c r="O132" s="57"/>
    </row>
    <row r="133" spans="1:15" ht="78.75" x14ac:dyDescent="0.25">
      <c r="A133" s="53" t="s">
        <v>201</v>
      </c>
      <c r="B133" s="54" t="s">
        <v>283</v>
      </c>
      <c r="C133" s="55" t="s">
        <v>284</v>
      </c>
      <c r="D133" s="56">
        <v>0</v>
      </c>
      <c r="E133" s="56">
        <v>0</v>
      </c>
      <c r="F133" s="56">
        <v>0</v>
      </c>
      <c r="G133" s="56">
        <v>0</v>
      </c>
      <c r="H133" s="56">
        <v>0</v>
      </c>
      <c r="I133" s="56">
        <v>0</v>
      </c>
      <c r="J133" s="56">
        <v>0</v>
      </c>
      <c r="K133" s="56">
        <v>0</v>
      </c>
      <c r="L133" s="56">
        <v>0</v>
      </c>
      <c r="M133" s="56">
        <v>0</v>
      </c>
      <c r="N133" s="54" t="s">
        <v>1827</v>
      </c>
      <c r="O133" s="57"/>
    </row>
    <row r="134" spans="1:15" ht="63" x14ac:dyDescent="0.25">
      <c r="A134" s="53" t="s">
        <v>201</v>
      </c>
      <c r="B134" s="54" t="s">
        <v>285</v>
      </c>
      <c r="C134" s="55" t="s">
        <v>286</v>
      </c>
      <c r="D134" s="56">
        <v>0</v>
      </c>
      <c r="E134" s="56">
        <v>0</v>
      </c>
      <c r="F134" s="56">
        <v>0</v>
      </c>
      <c r="G134" s="56">
        <v>0</v>
      </c>
      <c r="H134" s="56">
        <v>0</v>
      </c>
      <c r="I134" s="56">
        <v>0</v>
      </c>
      <c r="J134" s="56">
        <v>0</v>
      </c>
      <c r="K134" s="56">
        <v>0</v>
      </c>
      <c r="L134" s="56">
        <v>0</v>
      </c>
      <c r="M134" s="56">
        <v>0</v>
      </c>
      <c r="N134" s="54" t="s">
        <v>1827</v>
      </c>
      <c r="O134" s="57"/>
    </row>
    <row r="135" spans="1:15" ht="94.5" x14ac:dyDescent="0.25">
      <c r="A135" s="53" t="s">
        <v>201</v>
      </c>
      <c r="B135" s="54" t="s">
        <v>287</v>
      </c>
      <c r="C135" s="55" t="s">
        <v>288</v>
      </c>
      <c r="D135" s="56">
        <v>0</v>
      </c>
      <c r="E135" s="56">
        <v>0</v>
      </c>
      <c r="F135" s="56">
        <v>0</v>
      </c>
      <c r="G135" s="56">
        <v>0</v>
      </c>
      <c r="H135" s="56">
        <v>0</v>
      </c>
      <c r="I135" s="56">
        <v>0</v>
      </c>
      <c r="J135" s="56">
        <v>0</v>
      </c>
      <c r="K135" s="56">
        <v>0</v>
      </c>
      <c r="L135" s="56">
        <v>0</v>
      </c>
      <c r="M135" s="56">
        <v>0</v>
      </c>
      <c r="N135" s="54" t="s">
        <v>1827</v>
      </c>
      <c r="O135" s="57"/>
    </row>
    <row r="136" spans="1:15" ht="78.75" x14ac:dyDescent="0.25">
      <c r="A136" s="53" t="s">
        <v>201</v>
      </c>
      <c r="B136" s="54" t="s">
        <v>289</v>
      </c>
      <c r="C136" s="55" t="s">
        <v>290</v>
      </c>
      <c r="D136" s="56">
        <v>0</v>
      </c>
      <c r="E136" s="56">
        <v>0</v>
      </c>
      <c r="F136" s="56">
        <v>0</v>
      </c>
      <c r="G136" s="56">
        <v>0</v>
      </c>
      <c r="H136" s="56">
        <v>0</v>
      </c>
      <c r="I136" s="56">
        <v>0</v>
      </c>
      <c r="J136" s="56">
        <v>0</v>
      </c>
      <c r="K136" s="56">
        <v>0</v>
      </c>
      <c r="L136" s="56">
        <v>0</v>
      </c>
      <c r="M136" s="56">
        <v>0</v>
      </c>
      <c r="N136" s="54" t="s">
        <v>1827</v>
      </c>
      <c r="O136" s="57"/>
    </row>
    <row r="137" spans="1:15" ht="63" x14ac:dyDescent="0.25">
      <c r="A137" s="53" t="s">
        <v>201</v>
      </c>
      <c r="B137" s="54" t="s">
        <v>291</v>
      </c>
      <c r="C137" s="55" t="s">
        <v>292</v>
      </c>
      <c r="D137" s="56">
        <v>0</v>
      </c>
      <c r="E137" s="56">
        <v>0</v>
      </c>
      <c r="F137" s="56">
        <v>0</v>
      </c>
      <c r="G137" s="56">
        <v>0</v>
      </c>
      <c r="H137" s="56">
        <v>0</v>
      </c>
      <c r="I137" s="56">
        <v>0</v>
      </c>
      <c r="J137" s="56">
        <v>0</v>
      </c>
      <c r="K137" s="56">
        <v>0</v>
      </c>
      <c r="L137" s="56">
        <v>0</v>
      </c>
      <c r="M137" s="56">
        <v>0</v>
      </c>
      <c r="N137" s="54" t="s">
        <v>1827</v>
      </c>
      <c r="O137" s="57"/>
    </row>
    <row r="138" spans="1:15" ht="78.75" x14ac:dyDescent="0.25">
      <c r="A138" s="53" t="s">
        <v>201</v>
      </c>
      <c r="B138" s="54" t="s">
        <v>293</v>
      </c>
      <c r="C138" s="55" t="s">
        <v>294</v>
      </c>
      <c r="D138" s="56">
        <v>0</v>
      </c>
      <c r="E138" s="56">
        <v>0</v>
      </c>
      <c r="F138" s="56">
        <v>0</v>
      </c>
      <c r="G138" s="56">
        <v>0</v>
      </c>
      <c r="H138" s="56">
        <v>0</v>
      </c>
      <c r="I138" s="56">
        <v>0</v>
      </c>
      <c r="J138" s="56">
        <v>0</v>
      </c>
      <c r="K138" s="56">
        <v>0</v>
      </c>
      <c r="L138" s="56">
        <v>0</v>
      </c>
      <c r="M138" s="56">
        <v>0</v>
      </c>
      <c r="N138" s="54" t="s">
        <v>1827</v>
      </c>
      <c r="O138" s="57"/>
    </row>
    <row r="139" spans="1:15" ht="63" x14ac:dyDescent="0.25">
      <c r="A139" s="53" t="s">
        <v>201</v>
      </c>
      <c r="B139" s="54" t="s">
        <v>295</v>
      </c>
      <c r="C139" s="55" t="s">
        <v>296</v>
      </c>
      <c r="D139" s="56">
        <v>0</v>
      </c>
      <c r="E139" s="56">
        <v>0</v>
      </c>
      <c r="F139" s="56">
        <v>0</v>
      </c>
      <c r="G139" s="56">
        <v>0</v>
      </c>
      <c r="H139" s="56">
        <v>0</v>
      </c>
      <c r="I139" s="56">
        <v>0</v>
      </c>
      <c r="J139" s="56">
        <v>0</v>
      </c>
      <c r="K139" s="56">
        <v>0</v>
      </c>
      <c r="L139" s="56">
        <v>0</v>
      </c>
      <c r="M139" s="56">
        <v>0</v>
      </c>
      <c r="N139" s="54" t="s">
        <v>1827</v>
      </c>
      <c r="O139" s="57"/>
    </row>
    <row r="140" spans="1:15" ht="63" x14ac:dyDescent="0.25">
      <c r="A140" s="53" t="s">
        <v>201</v>
      </c>
      <c r="B140" s="54" t="s">
        <v>297</v>
      </c>
      <c r="C140" s="55" t="s">
        <v>298</v>
      </c>
      <c r="D140" s="56">
        <v>0</v>
      </c>
      <c r="E140" s="56">
        <v>0</v>
      </c>
      <c r="F140" s="56">
        <v>0</v>
      </c>
      <c r="G140" s="56">
        <v>0</v>
      </c>
      <c r="H140" s="56">
        <v>0</v>
      </c>
      <c r="I140" s="56">
        <v>0</v>
      </c>
      <c r="J140" s="56">
        <v>0</v>
      </c>
      <c r="K140" s="56">
        <v>0</v>
      </c>
      <c r="L140" s="56">
        <v>0</v>
      </c>
      <c r="M140" s="56">
        <v>0</v>
      </c>
      <c r="N140" s="54" t="s">
        <v>1827</v>
      </c>
      <c r="O140" s="57"/>
    </row>
    <row r="141" spans="1:15" ht="63" x14ac:dyDescent="0.25">
      <c r="A141" s="53" t="s">
        <v>201</v>
      </c>
      <c r="B141" s="54" t="s">
        <v>299</v>
      </c>
      <c r="C141" s="55" t="s">
        <v>300</v>
      </c>
      <c r="D141" s="56">
        <v>0</v>
      </c>
      <c r="E141" s="56">
        <v>0</v>
      </c>
      <c r="F141" s="56">
        <v>0</v>
      </c>
      <c r="G141" s="56">
        <v>0</v>
      </c>
      <c r="H141" s="56">
        <v>0</v>
      </c>
      <c r="I141" s="56">
        <v>0</v>
      </c>
      <c r="J141" s="56">
        <v>0</v>
      </c>
      <c r="K141" s="56">
        <v>0</v>
      </c>
      <c r="L141" s="56">
        <v>0</v>
      </c>
      <c r="M141" s="56">
        <v>0</v>
      </c>
      <c r="N141" s="54" t="s">
        <v>1827</v>
      </c>
      <c r="O141" s="57"/>
    </row>
    <row r="142" spans="1:15" ht="63" x14ac:dyDescent="0.25">
      <c r="A142" s="53" t="s">
        <v>201</v>
      </c>
      <c r="B142" s="54" t="s">
        <v>301</v>
      </c>
      <c r="C142" s="55" t="s">
        <v>302</v>
      </c>
      <c r="D142" s="56">
        <v>0</v>
      </c>
      <c r="E142" s="56">
        <v>0</v>
      </c>
      <c r="F142" s="56">
        <v>0</v>
      </c>
      <c r="G142" s="56">
        <v>0</v>
      </c>
      <c r="H142" s="56">
        <v>0</v>
      </c>
      <c r="I142" s="56">
        <v>0</v>
      </c>
      <c r="J142" s="56">
        <v>0</v>
      </c>
      <c r="K142" s="56">
        <v>0</v>
      </c>
      <c r="L142" s="56">
        <v>0</v>
      </c>
      <c r="M142" s="56">
        <v>0</v>
      </c>
      <c r="N142" s="54" t="s">
        <v>1827</v>
      </c>
      <c r="O142" s="57"/>
    </row>
    <row r="143" spans="1:15" ht="63" x14ac:dyDescent="0.25">
      <c r="A143" s="53" t="s">
        <v>201</v>
      </c>
      <c r="B143" s="54" t="s">
        <v>303</v>
      </c>
      <c r="C143" s="55" t="s">
        <v>304</v>
      </c>
      <c r="D143" s="56">
        <v>0</v>
      </c>
      <c r="E143" s="56">
        <v>0</v>
      </c>
      <c r="F143" s="56">
        <v>0</v>
      </c>
      <c r="G143" s="56">
        <v>0</v>
      </c>
      <c r="H143" s="56">
        <v>0</v>
      </c>
      <c r="I143" s="56">
        <v>0</v>
      </c>
      <c r="J143" s="56">
        <v>0</v>
      </c>
      <c r="K143" s="56">
        <v>0</v>
      </c>
      <c r="L143" s="56">
        <v>0</v>
      </c>
      <c r="M143" s="56">
        <v>0</v>
      </c>
      <c r="N143" s="54" t="s">
        <v>1827</v>
      </c>
      <c r="O143" s="57"/>
    </row>
    <row r="144" spans="1:15" ht="63" x14ac:dyDescent="0.25">
      <c r="A144" s="53" t="s">
        <v>201</v>
      </c>
      <c r="B144" s="54" t="s">
        <v>305</v>
      </c>
      <c r="C144" s="55" t="s">
        <v>306</v>
      </c>
      <c r="D144" s="56">
        <v>0</v>
      </c>
      <c r="E144" s="56">
        <v>0</v>
      </c>
      <c r="F144" s="56">
        <v>0</v>
      </c>
      <c r="G144" s="56">
        <v>0</v>
      </c>
      <c r="H144" s="56">
        <v>0</v>
      </c>
      <c r="I144" s="56">
        <v>0</v>
      </c>
      <c r="J144" s="56">
        <v>0</v>
      </c>
      <c r="K144" s="56">
        <v>0</v>
      </c>
      <c r="L144" s="56">
        <v>0</v>
      </c>
      <c r="M144" s="56">
        <v>0</v>
      </c>
      <c r="N144" s="54" t="s">
        <v>1827</v>
      </c>
      <c r="O144" s="57"/>
    </row>
    <row r="145" spans="1:15" ht="31.5" x14ac:dyDescent="0.25">
      <c r="A145" s="53" t="s">
        <v>201</v>
      </c>
      <c r="B145" s="54" t="s">
        <v>307</v>
      </c>
      <c r="C145" s="55" t="s">
        <v>308</v>
      </c>
      <c r="D145" s="56">
        <v>5.04</v>
      </c>
      <c r="E145" s="56">
        <v>0</v>
      </c>
      <c r="F145" s="56">
        <v>0</v>
      </c>
      <c r="G145" s="56">
        <v>0</v>
      </c>
      <c r="H145" s="56">
        <v>0</v>
      </c>
      <c r="I145" s="56">
        <v>1.8070731240400002E-2</v>
      </c>
      <c r="J145" s="56">
        <v>0</v>
      </c>
      <c r="K145" s="56">
        <v>0</v>
      </c>
      <c r="L145" s="56">
        <v>0</v>
      </c>
      <c r="M145" s="56">
        <v>0</v>
      </c>
      <c r="N145" s="54" t="s">
        <v>1827</v>
      </c>
      <c r="O145" s="57"/>
    </row>
    <row r="146" spans="1:15" ht="31.5" x14ac:dyDescent="0.25">
      <c r="A146" s="53" t="s">
        <v>201</v>
      </c>
      <c r="B146" s="54" t="s">
        <v>309</v>
      </c>
      <c r="C146" s="55" t="s">
        <v>310</v>
      </c>
      <c r="D146" s="56">
        <v>4.1440000000000001</v>
      </c>
      <c r="E146" s="56">
        <v>0</v>
      </c>
      <c r="F146" s="56">
        <v>0</v>
      </c>
      <c r="G146" s="56">
        <v>0</v>
      </c>
      <c r="H146" s="56">
        <v>0</v>
      </c>
      <c r="I146" s="56">
        <v>1.485815679766E-2</v>
      </c>
      <c r="J146" s="56">
        <v>0</v>
      </c>
      <c r="K146" s="56">
        <v>0</v>
      </c>
      <c r="L146" s="56">
        <v>0</v>
      </c>
      <c r="M146" s="56">
        <v>0</v>
      </c>
      <c r="N146" s="54" t="s">
        <v>1827</v>
      </c>
      <c r="O146" s="57"/>
    </row>
    <row r="147" spans="1:15" ht="31.5" x14ac:dyDescent="0.25">
      <c r="A147" s="53" t="s">
        <v>201</v>
      </c>
      <c r="B147" s="54" t="s">
        <v>311</v>
      </c>
      <c r="C147" s="55" t="s">
        <v>312</v>
      </c>
      <c r="D147" s="56">
        <v>0</v>
      </c>
      <c r="E147" s="56">
        <v>0</v>
      </c>
      <c r="F147" s="56">
        <v>0</v>
      </c>
      <c r="G147" s="56">
        <v>0</v>
      </c>
      <c r="H147" s="56">
        <v>0</v>
      </c>
      <c r="I147" s="56">
        <v>0</v>
      </c>
      <c r="J147" s="56">
        <v>0</v>
      </c>
      <c r="K147" s="56">
        <v>0</v>
      </c>
      <c r="L147" s="56">
        <v>0</v>
      </c>
      <c r="M147" s="56">
        <v>0</v>
      </c>
      <c r="N147" s="54" t="s">
        <v>1827</v>
      </c>
      <c r="O147" s="57"/>
    </row>
    <row r="148" spans="1:15" ht="31.5" x14ac:dyDescent="0.25">
      <c r="A148" s="53" t="s">
        <v>201</v>
      </c>
      <c r="B148" s="54" t="s">
        <v>313</v>
      </c>
      <c r="C148" s="55" t="s">
        <v>314</v>
      </c>
      <c r="D148" s="56">
        <v>1.92</v>
      </c>
      <c r="E148" s="56">
        <v>0</v>
      </c>
      <c r="F148" s="56">
        <v>0</v>
      </c>
      <c r="G148" s="56">
        <v>0</v>
      </c>
      <c r="H148" s="56">
        <v>0</v>
      </c>
      <c r="I148" s="56">
        <v>6.8840880915799997E-3</v>
      </c>
      <c r="J148" s="56">
        <v>0</v>
      </c>
      <c r="K148" s="56">
        <v>0</v>
      </c>
      <c r="L148" s="56">
        <v>0</v>
      </c>
      <c r="M148" s="56">
        <v>0</v>
      </c>
      <c r="N148" s="54" t="s">
        <v>1827</v>
      </c>
      <c r="O148" s="57"/>
    </row>
    <row r="149" spans="1:15" ht="47.25" x14ac:dyDescent="0.25">
      <c r="A149" s="53" t="s">
        <v>201</v>
      </c>
      <c r="B149" s="54" t="s">
        <v>315</v>
      </c>
      <c r="C149" s="55" t="s">
        <v>316</v>
      </c>
      <c r="D149" s="56">
        <v>1.08</v>
      </c>
      <c r="E149" s="56">
        <v>0</v>
      </c>
      <c r="F149" s="56">
        <v>0</v>
      </c>
      <c r="G149" s="56">
        <v>0</v>
      </c>
      <c r="H149" s="56">
        <v>0</v>
      </c>
      <c r="I149" s="56">
        <v>3.87229955151E-3</v>
      </c>
      <c r="J149" s="56">
        <v>0</v>
      </c>
      <c r="K149" s="56">
        <v>0</v>
      </c>
      <c r="L149" s="56">
        <v>0</v>
      </c>
      <c r="M149" s="56">
        <v>0</v>
      </c>
      <c r="N149" s="54" t="s">
        <v>1827</v>
      </c>
      <c r="O149" s="57"/>
    </row>
    <row r="150" spans="1:15" ht="31.5" x14ac:dyDescent="0.25">
      <c r="A150" s="53" t="s">
        <v>201</v>
      </c>
      <c r="B150" s="54" t="s">
        <v>317</v>
      </c>
      <c r="C150" s="55" t="s">
        <v>318</v>
      </c>
      <c r="D150" s="56">
        <v>5.04</v>
      </c>
      <c r="E150" s="56">
        <v>0</v>
      </c>
      <c r="F150" s="56">
        <v>0</v>
      </c>
      <c r="G150" s="56">
        <v>0</v>
      </c>
      <c r="H150" s="56">
        <v>0</v>
      </c>
      <c r="I150" s="56">
        <v>1.8070731240400002E-2</v>
      </c>
      <c r="J150" s="56">
        <v>0</v>
      </c>
      <c r="K150" s="56">
        <v>0</v>
      </c>
      <c r="L150" s="56">
        <v>0</v>
      </c>
      <c r="M150" s="56">
        <v>0</v>
      </c>
      <c r="N150" s="54" t="s">
        <v>1827</v>
      </c>
      <c r="O150" s="57"/>
    </row>
    <row r="151" spans="1:15" ht="31.5" x14ac:dyDescent="0.25">
      <c r="A151" s="53" t="s">
        <v>201</v>
      </c>
      <c r="B151" s="54" t="s">
        <v>319</v>
      </c>
      <c r="C151" s="55" t="s">
        <v>320</v>
      </c>
      <c r="D151" s="56">
        <v>5.1360000000000001</v>
      </c>
      <c r="E151" s="56">
        <v>0</v>
      </c>
      <c r="F151" s="56">
        <v>0</v>
      </c>
      <c r="G151" s="56">
        <v>0</v>
      </c>
      <c r="H151" s="56">
        <v>0</v>
      </c>
      <c r="I151" s="56">
        <v>1.841493564498E-2</v>
      </c>
      <c r="J151" s="56">
        <v>0</v>
      </c>
      <c r="K151" s="56">
        <v>0</v>
      </c>
      <c r="L151" s="56">
        <v>0</v>
      </c>
      <c r="M151" s="56">
        <v>0</v>
      </c>
      <c r="N151" s="54" t="s">
        <v>1827</v>
      </c>
      <c r="O151" s="57"/>
    </row>
    <row r="152" spans="1:15" ht="47.25" x14ac:dyDescent="0.25">
      <c r="A152" s="53" t="s">
        <v>201</v>
      </c>
      <c r="B152" s="54" t="s">
        <v>321</v>
      </c>
      <c r="C152" s="55" t="s">
        <v>322</v>
      </c>
      <c r="D152" s="56">
        <v>0</v>
      </c>
      <c r="E152" s="56">
        <v>0</v>
      </c>
      <c r="F152" s="56">
        <v>0</v>
      </c>
      <c r="G152" s="56">
        <v>0</v>
      </c>
      <c r="H152" s="56">
        <v>0</v>
      </c>
      <c r="I152" s="56">
        <v>0</v>
      </c>
      <c r="J152" s="56">
        <v>0</v>
      </c>
      <c r="K152" s="56">
        <v>0</v>
      </c>
      <c r="L152" s="56">
        <v>0</v>
      </c>
      <c r="M152" s="56">
        <v>0</v>
      </c>
      <c r="N152" s="54" t="s">
        <v>1827</v>
      </c>
      <c r="O152" s="57"/>
    </row>
    <row r="153" spans="1:15" ht="31.5" x14ac:dyDescent="0.25">
      <c r="A153" s="53" t="s">
        <v>201</v>
      </c>
      <c r="B153" s="54" t="s">
        <v>323</v>
      </c>
      <c r="C153" s="55" t="s">
        <v>324</v>
      </c>
      <c r="D153" s="56">
        <v>1.8080000000000001</v>
      </c>
      <c r="E153" s="56">
        <v>0</v>
      </c>
      <c r="F153" s="56">
        <v>0</v>
      </c>
      <c r="G153" s="56">
        <v>0</v>
      </c>
      <c r="H153" s="56">
        <v>0</v>
      </c>
      <c r="I153" s="56">
        <v>6.4825162862400003E-3</v>
      </c>
      <c r="J153" s="56">
        <v>0</v>
      </c>
      <c r="K153" s="56">
        <v>0</v>
      </c>
      <c r="L153" s="56">
        <v>0</v>
      </c>
      <c r="M153" s="56">
        <v>0</v>
      </c>
      <c r="N153" s="54" t="s">
        <v>1827</v>
      </c>
      <c r="O153" s="57"/>
    </row>
    <row r="154" spans="1:15" ht="31.5" x14ac:dyDescent="0.25">
      <c r="A154" s="53" t="s">
        <v>201</v>
      </c>
      <c r="B154" s="54" t="s">
        <v>325</v>
      </c>
      <c r="C154" s="55" t="s">
        <v>326</v>
      </c>
      <c r="D154" s="56">
        <v>1.08</v>
      </c>
      <c r="E154" s="56">
        <v>0</v>
      </c>
      <c r="F154" s="56">
        <v>0</v>
      </c>
      <c r="G154" s="56">
        <v>0</v>
      </c>
      <c r="H154" s="56">
        <v>0</v>
      </c>
      <c r="I154" s="56">
        <v>3.87229955151E-3</v>
      </c>
      <c r="J154" s="56">
        <v>0</v>
      </c>
      <c r="K154" s="56">
        <v>0</v>
      </c>
      <c r="L154" s="56">
        <v>0</v>
      </c>
      <c r="M154" s="56">
        <v>0</v>
      </c>
      <c r="N154" s="54" t="s">
        <v>1827</v>
      </c>
      <c r="O154" s="57"/>
    </row>
    <row r="155" spans="1:15" ht="31.5" x14ac:dyDescent="0.25">
      <c r="A155" s="53" t="s">
        <v>201</v>
      </c>
      <c r="B155" s="54" t="s">
        <v>327</v>
      </c>
      <c r="C155" s="55" t="s">
        <v>328</v>
      </c>
      <c r="D155" s="56">
        <v>0</v>
      </c>
      <c r="E155" s="56">
        <v>0</v>
      </c>
      <c r="F155" s="56">
        <v>0</v>
      </c>
      <c r="G155" s="56">
        <v>0</v>
      </c>
      <c r="H155" s="56">
        <v>0</v>
      </c>
      <c r="I155" s="56">
        <v>0</v>
      </c>
      <c r="J155" s="56">
        <v>0</v>
      </c>
      <c r="K155" s="56">
        <v>0</v>
      </c>
      <c r="L155" s="56">
        <v>0</v>
      </c>
      <c r="M155" s="56">
        <v>0</v>
      </c>
      <c r="N155" s="54" t="s">
        <v>1827</v>
      </c>
      <c r="O155" s="57"/>
    </row>
    <row r="156" spans="1:15" ht="31.5" x14ac:dyDescent="0.25">
      <c r="A156" s="53" t="s">
        <v>201</v>
      </c>
      <c r="B156" s="54" t="s">
        <v>329</v>
      </c>
      <c r="C156" s="55" t="s">
        <v>330</v>
      </c>
      <c r="D156" s="56">
        <v>1.44</v>
      </c>
      <c r="E156" s="56">
        <v>0</v>
      </c>
      <c r="F156" s="56">
        <v>0</v>
      </c>
      <c r="G156" s="56">
        <v>0</v>
      </c>
      <c r="H156" s="56">
        <v>0</v>
      </c>
      <c r="I156" s="56">
        <v>5.1630660686800001E-3</v>
      </c>
      <c r="J156" s="56">
        <v>0</v>
      </c>
      <c r="K156" s="56">
        <v>0</v>
      </c>
      <c r="L156" s="56">
        <v>0</v>
      </c>
      <c r="M156" s="56">
        <v>0</v>
      </c>
      <c r="N156" s="54" t="s">
        <v>1827</v>
      </c>
      <c r="O156" s="57"/>
    </row>
    <row r="157" spans="1:15" ht="31.5" x14ac:dyDescent="0.25">
      <c r="A157" s="53" t="s">
        <v>201</v>
      </c>
      <c r="B157" s="54" t="s">
        <v>331</v>
      </c>
      <c r="C157" s="55" t="s">
        <v>332</v>
      </c>
      <c r="D157" s="56">
        <v>1.08</v>
      </c>
      <c r="E157" s="56">
        <v>0</v>
      </c>
      <c r="F157" s="56">
        <v>0</v>
      </c>
      <c r="G157" s="56">
        <v>0</v>
      </c>
      <c r="H157" s="56">
        <v>0</v>
      </c>
      <c r="I157" s="56">
        <v>3.87229955151E-3</v>
      </c>
      <c r="J157" s="56">
        <v>0</v>
      </c>
      <c r="K157" s="56">
        <v>0</v>
      </c>
      <c r="L157" s="56">
        <v>0</v>
      </c>
      <c r="M157" s="56">
        <v>0</v>
      </c>
      <c r="N157" s="54" t="s">
        <v>1827</v>
      </c>
      <c r="O157" s="57"/>
    </row>
    <row r="158" spans="1:15" ht="31.5" x14ac:dyDescent="0.25">
      <c r="A158" s="53" t="s">
        <v>201</v>
      </c>
      <c r="B158" s="54" t="s">
        <v>333</v>
      </c>
      <c r="C158" s="55" t="s">
        <v>334</v>
      </c>
      <c r="D158" s="56">
        <v>1.488</v>
      </c>
      <c r="E158" s="56">
        <v>0</v>
      </c>
      <c r="F158" s="56">
        <v>0</v>
      </c>
      <c r="G158" s="56">
        <v>0</v>
      </c>
      <c r="H158" s="56">
        <v>0</v>
      </c>
      <c r="I158" s="56">
        <v>5.3351682709700003E-3</v>
      </c>
      <c r="J158" s="56">
        <v>0</v>
      </c>
      <c r="K158" s="56">
        <v>0</v>
      </c>
      <c r="L158" s="56">
        <v>0</v>
      </c>
      <c r="M158" s="56">
        <v>0</v>
      </c>
      <c r="N158" s="54" t="s">
        <v>1827</v>
      </c>
      <c r="O158" s="57"/>
    </row>
    <row r="159" spans="1:15" ht="31.5" x14ac:dyDescent="0.25">
      <c r="A159" s="53" t="s">
        <v>201</v>
      </c>
      <c r="B159" s="54" t="s">
        <v>335</v>
      </c>
      <c r="C159" s="55" t="s">
        <v>336</v>
      </c>
      <c r="D159" s="56">
        <v>1.08</v>
      </c>
      <c r="E159" s="56">
        <v>0</v>
      </c>
      <c r="F159" s="56">
        <v>0</v>
      </c>
      <c r="G159" s="56">
        <v>0</v>
      </c>
      <c r="H159" s="56">
        <v>0</v>
      </c>
      <c r="I159" s="56">
        <v>3.87229955151E-3</v>
      </c>
      <c r="J159" s="56">
        <v>0</v>
      </c>
      <c r="K159" s="56">
        <v>0</v>
      </c>
      <c r="L159" s="56">
        <v>0</v>
      </c>
      <c r="M159" s="56">
        <v>0</v>
      </c>
      <c r="N159" s="54" t="s">
        <v>1827</v>
      </c>
      <c r="O159" s="57"/>
    </row>
    <row r="160" spans="1:15" ht="78.75" x14ac:dyDescent="0.25">
      <c r="A160" s="53" t="s">
        <v>201</v>
      </c>
      <c r="B160" s="54" t="s">
        <v>337</v>
      </c>
      <c r="C160" s="55" t="s">
        <v>338</v>
      </c>
      <c r="D160" s="56">
        <v>1.796</v>
      </c>
      <c r="E160" s="56">
        <v>0</v>
      </c>
      <c r="F160" s="56">
        <v>0</v>
      </c>
      <c r="G160" s="56">
        <v>0</v>
      </c>
      <c r="H160" s="56">
        <v>0</v>
      </c>
      <c r="I160" s="56">
        <v>6.4394907356599999E-3</v>
      </c>
      <c r="J160" s="56">
        <v>0</v>
      </c>
      <c r="K160" s="56">
        <v>0</v>
      </c>
      <c r="L160" s="56">
        <v>0</v>
      </c>
      <c r="M160" s="56">
        <v>0</v>
      </c>
      <c r="N160" s="54" t="s">
        <v>1827</v>
      </c>
      <c r="O160" s="57"/>
    </row>
    <row r="161" spans="1:15" ht="31.5" x14ac:dyDescent="0.25">
      <c r="A161" s="53" t="s">
        <v>201</v>
      </c>
      <c r="B161" s="54" t="s">
        <v>339</v>
      </c>
      <c r="C161" s="55" t="s">
        <v>340</v>
      </c>
      <c r="D161" s="56">
        <v>1.08</v>
      </c>
      <c r="E161" s="56">
        <v>0</v>
      </c>
      <c r="F161" s="56">
        <v>0</v>
      </c>
      <c r="G161" s="56">
        <v>0</v>
      </c>
      <c r="H161" s="56">
        <v>0</v>
      </c>
      <c r="I161" s="56">
        <v>3.87229955151E-3</v>
      </c>
      <c r="J161" s="56">
        <v>0</v>
      </c>
      <c r="K161" s="56">
        <v>0</v>
      </c>
      <c r="L161" s="56">
        <v>0</v>
      </c>
      <c r="M161" s="56">
        <v>0</v>
      </c>
      <c r="N161" s="54" t="s">
        <v>1827</v>
      </c>
      <c r="O161" s="57"/>
    </row>
    <row r="162" spans="1:15" ht="63" x14ac:dyDescent="0.25">
      <c r="A162" s="53" t="s">
        <v>201</v>
      </c>
      <c r="B162" s="54" t="s">
        <v>341</v>
      </c>
      <c r="C162" s="55" t="s">
        <v>342</v>
      </c>
      <c r="D162" s="56">
        <v>1.27</v>
      </c>
      <c r="E162" s="56">
        <v>0</v>
      </c>
      <c r="F162" s="56">
        <v>0</v>
      </c>
      <c r="G162" s="56">
        <v>0</v>
      </c>
      <c r="H162" s="56">
        <v>0</v>
      </c>
      <c r="I162" s="56">
        <v>4.5535374355700001E-3</v>
      </c>
      <c r="J162" s="56">
        <v>0</v>
      </c>
      <c r="K162" s="56">
        <v>0</v>
      </c>
      <c r="L162" s="56">
        <v>0</v>
      </c>
      <c r="M162" s="56">
        <v>0</v>
      </c>
      <c r="N162" s="54" t="s">
        <v>1827</v>
      </c>
      <c r="O162" s="57"/>
    </row>
    <row r="163" spans="1:15" ht="31.5" x14ac:dyDescent="0.25">
      <c r="A163" s="53" t="s">
        <v>201</v>
      </c>
      <c r="B163" s="54" t="s">
        <v>343</v>
      </c>
      <c r="C163" s="55" t="s">
        <v>344</v>
      </c>
      <c r="D163" s="56">
        <v>0</v>
      </c>
      <c r="E163" s="56">
        <v>0</v>
      </c>
      <c r="F163" s="56">
        <v>0</v>
      </c>
      <c r="G163" s="56">
        <v>0</v>
      </c>
      <c r="H163" s="56">
        <v>0</v>
      </c>
      <c r="I163" s="56">
        <v>0</v>
      </c>
      <c r="J163" s="56">
        <v>0</v>
      </c>
      <c r="K163" s="56">
        <v>0</v>
      </c>
      <c r="L163" s="56">
        <v>0</v>
      </c>
      <c r="M163" s="56">
        <v>0</v>
      </c>
      <c r="N163" s="54" t="s">
        <v>1827</v>
      </c>
      <c r="O163" s="57"/>
    </row>
    <row r="164" spans="1:15" ht="31.5" x14ac:dyDescent="0.25">
      <c r="A164" s="53" t="s">
        <v>201</v>
      </c>
      <c r="B164" s="54" t="s">
        <v>345</v>
      </c>
      <c r="C164" s="55" t="s">
        <v>346</v>
      </c>
      <c r="D164" s="56">
        <v>0</v>
      </c>
      <c r="E164" s="56">
        <v>0</v>
      </c>
      <c r="F164" s="56">
        <v>0</v>
      </c>
      <c r="G164" s="56">
        <v>0</v>
      </c>
      <c r="H164" s="56">
        <v>0</v>
      </c>
      <c r="I164" s="56">
        <v>0</v>
      </c>
      <c r="J164" s="56">
        <v>0</v>
      </c>
      <c r="K164" s="56">
        <v>0</v>
      </c>
      <c r="L164" s="56">
        <v>0</v>
      </c>
      <c r="M164" s="56">
        <v>0</v>
      </c>
      <c r="N164" s="54" t="s">
        <v>1827</v>
      </c>
      <c r="O164" s="57"/>
    </row>
    <row r="165" spans="1:15" ht="47.25" x14ac:dyDescent="0.25">
      <c r="A165" s="53" t="s">
        <v>201</v>
      </c>
      <c r="B165" s="54" t="s">
        <v>347</v>
      </c>
      <c r="C165" s="55" t="s">
        <v>348</v>
      </c>
      <c r="D165" s="56">
        <v>0</v>
      </c>
      <c r="E165" s="56">
        <v>0</v>
      </c>
      <c r="F165" s="56">
        <v>0</v>
      </c>
      <c r="G165" s="56">
        <v>0</v>
      </c>
      <c r="H165" s="56">
        <v>0</v>
      </c>
      <c r="I165" s="56">
        <v>0</v>
      </c>
      <c r="J165" s="56">
        <v>0</v>
      </c>
      <c r="K165" s="56">
        <v>0</v>
      </c>
      <c r="L165" s="56">
        <v>0</v>
      </c>
      <c r="M165" s="56">
        <v>0</v>
      </c>
      <c r="N165" s="54" t="s">
        <v>1827</v>
      </c>
      <c r="O165" s="57"/>
    </row>
    <row r="166" spans="1:15" ht="47.25" x14ac:dyDescent="0.25">
      <c r="A166" s="53" t="s">
        <v>201</v>
      </c>
      <c r="B166" s="54" t="s">
        <v>349</v>
      </c>
      <c r="C166" s="55" t="s">
        <v>350</v>
      </c>
      <c r="D166" s="56">
        <v>0</v>
      </c>
      <c r="E166" s="56">
        <v>0</v>
      </c>
      <c r="F166" s="56">
        <v>0</v>
      </c>
      <c r="G166" s="56">
        <v>0</v>
      </c>
      <c r="H166" s="56">
        <v>0</v>
      </c>
      <c r="I166" s="56">
        <v>0</v>
      </c>
      <c r="J166" s="56">
        <v>0</v>
      </c>
      <c r="K166" s="56">
        <v>0</v>
      </c>
      <c r="L166" s="56">
        <v>0</v>
      </c>
      <c r="M166" s="56">
        <v>0</v>
      </c>
      <c r="N166" s="54" t="s">
        <v>1827</v>
      </c>
      <c r="O166" s="57"/>
    </row>
    <row r="167" spans="1:15" ht="31.5" x14ac:dyDescent="0.25">
      <c r="A167" s="53" t="s">
        <v>201</v>
      </c>
      <c r="B167" s="54" t="s">
        <v>351</v>
      </c>
      <c r="C167" s="55" t="s">
        <v>352</v>
      </c>
      <c r="D167" s="56">
        <v>0</v>
      </c>
      <c r="E167" s="56">
        <v>0</v>
      </c>
      <c r="F167" s="56">
        <v>0</v>
      </c>
      <c r="G167" s="56">
        <v>0</v>
      </c>
      <c r="H167" s="56">
        <v>0</v>
      </c>
      <c r="I167" s="56">
        <v>0</v>
      </c>
      <c r="J167" s="56">
        <v>0</v>
      </c>
      <c r="K167" s="56">
        <v>0</v>
      </c>
      <c r="L167" s="56">
        <v>0</v>
      </c>
      <c r="M167" s="56">
        <v>0</v>
      </c>
      <c r="N167" s="54" t="s">
        <v>1827</v>
      </c>
      <c r="O167" s="57"/>
    </row>
    <row r="168" spans="1:15" ht="31.5" x14ac:dyDescent="0.25">
      <c r="A168" s="53" t="s">
        <v>201</v>
      </c>
      <c r="B168" s="54" t="s">
        <v>353</v>
      </c>
      <c r="C168" s="55" t="s">
        <v>354</v>
      </c>
      <c r="D168" s="56">
        <v>0</v>
      </c>
      <c r="E168" s="56">
        <v>0</v>
      </c>
      <c r="F168" s="56">
        <v>0</v>
      </c>
      <c r="G168" s="56">
        <v>0</v>
      </c>
      <c r="H168" s="56">
        <v>0</v>
      </c>
      <c r="I168" s="56">
        <v>0</v>
      </c>
      <c r="J168" s="56">
        <v>0</v>
      </c>
      <c r="K168" s="56">
        <v>0</v>
      </c>
      <c r="L168" s="56">
        <v>0</v>
      </c>
      <c r="M168" s="56">
        <v>0</v>
      </c>
      <c r="N168" s="54" t="s">
        <v>1827</v>
      </c>
      <c r="O168" s="57"/>
    </row>
    <row r="169" spans="1:15" ht="31.5" x14ac:dyDescent="0.25">
      <c r="A169" s="53" t="s">
        <v>201</v>
      </c>
      <c r="B169" s="54" t="s">
        <v>355</v>
      </c>
      <c r="C169" s="55" t="s">
        <v>356</v>
      </c>
      <c r="D169" s="56">
        <v>0</v>
      </c>
      <c r="E169" s="56">
        <v>0</v>
      </c>
      <c r="F169" s="56">
        <v>0</v>
      </c>
      <c r="G169" s="56">
        <v>0</v>
      </c>
      <c r="H169" s="56">
        <v>0</v>
      </c>
      <c r="I169" s="56">
        <v>0</v>
      </c>
      <c r="J169" s="56">
        <v>0</v>
      </c>
      <c r="K169" s="56">
        <v>0</v>
      </c>
      <c r="L169" s="56">
        <v>0</v>
      </c>
      <c r="M169" s="56">
        <v>0</v>
      </c>
      <c r="N169" s="54" t="s">
        <v>1827</v>
      </c>
      <c r="O169" s="57"/>
    </row>
    <row r="170" spans="1:15" ht="31.5" x14ac:dyDescent="0.25">
      <c r="A170" s="53" t="s">
        <v>201</v>
      </c>
      <c r="B170" s="54" t="s">
        <v>357</v>
      </c>
      <c r="C170" s="55" t="s">
        <v>358</v>
      </c>
      <c r="D170" s="56">
        <v>0</v>
      </c>
      <c r="E170" s="56">
        <v>0</v>
      </c>
      <c r="F170" s="56">
        <v>0</v>
      </c>
      <c r="G170" s="56">
        <v>0</v>
      </c>
      <c r="H170" s="56">
        <v>0</v>
      </c>
      <c r="I170" s="56">
        <v>0</v>
      </c>
      <c r="J170" s="56">
        <v>0</v>
      </c>
      <c r="K170" s="56">
        <v>0</v>
      </c>
      <c r="L170" s="56">
        <v>0</v>
      </c>
      <c r="M170" s="56">
        <v>0</v>
      </c>
      <c r="N170" s="54" t="s">
        <v>1827</v>
      </c>
      <c r="O170" s="57"/>
    </row>
    <row r="171" spans="1:15" ht="31.5" x14ac:dyDescent="0.25">
      <c r="A171" s="53" t="s">
        <v>201</v>
      </c>
      <c r="B171" s="54" t="s">
        <v>359</v>
      </c>
      <c r="C171" s="55" t="s">
        <v>360</v>
      </c>
      <c r="D171" s="56">
        <v>0</v>
      </c>
      <c r="E171" s="56">
        <v>0</v>
      </c>
      <c r="F171" s="56">
        <v>0</v>
      </c>
      <c r="G171" s="56">
        <v>0</v>
      </c>
      <c r="H171" s="56">
        <v>0</v>
      </c>
      <c r="I171" s="56">
        <v>0</v>
      </c>
      <c r="J171" s="56">
        <v>0</v>
      </c>
      <c r="K171" s="56">
        <v>0</v>
      </c>
      <c r="L171" s="56">
        <v>0</v>
      </c>
      <c r="M171" s="56">
        <v>0</v>
      </c>
      <c r="N171" s="54" t="s">
        <v>1827</v>
      </c>
      <c r="O171" s="57"/>
    </row>
    <row r="172" spans="1:15" ht="31.5" x14ac:dyDescent="0.25">
      <c r="A172" s="53" t="s">
        <v>201</v>
      </c>
      <c r="B172" s="54" t="s">
        <v>361</v>
      </c>
      <c r="C172" s="55" t="s">
        <v>362</v>
      </c>
      <c r="D172" s="56">
        <v>0</v>
      </c>
      <c r="E172" s="56">
        <v>0</v>
      </c>
      <c r="F172" s="56">
        <v>0</v>
      </c>
      <c r="G172" s="56">
        <v>0</v>
      </c>
      <c r="H172" s="56">
        <v>0</v>
      </c>
      <c r="I172" s="56">
        <v>0</v>
      </c>
      <c r="J172" s="56">
        <v>0</v>
      </c>
      <c r="K172" s="56">
        <v>0</v>
      </c>
      <c r="L172" s="56">
        <v>0</v>
      </c>
      <c r="M172" s="56">
        <v>0</v>
      </c>
      <c r="N172" s="54" t="s">
        <v>1827</v>
      </c>
      <c r="O172" s="57"/>
    </row>
    <row r="173" spans="1:15" ht="31.5" x14ac:dyDescent="0.25">
      <c r="A173" s="53" t="s">
        <v>201</v>
      </c>
      <c r="B173" s="54" t="s">
        <v>363</v>
      </c>
      <c r="C173" s="55" t="s">
        <v>364</v>
      </c>
      <c r="D173" s="56">
        <v>0</v>
      </c>
      <c r="E173" s="56">
        <v>0</v>
      </c>
      <c r="F173" s="56">
        <v>0</v>
      </c>
      <c r="G173" s="56">
        <v>0</v>
      </c>
      <c r="H173" s="56">
        <v>0</v>
      </c>
      <c r="I173" s="56">
        <v>0</v>
      </c>
      <c r="J173" s="56">
        <v>0</v>
      </c>
      <c r="K173" s="56">
        <v>0</v>
      </c>
      <c r="L173" s="56">
        <v>0</v>
      </c>
      <c r="M173" s="56">
        <v>0</v>
      </c>
      <c r="N173" s="54" t="s">
        <v>1827</v>
      </c>
      <c r="O173" s="57"/>
    </row>
    <row r="174" spans="1:15" ht="31.5" x14ac:dyDescent="0.25">
      <c r="A174" s="53" t="s">
        <v>201</v>
      </c>
      <c r="B174" s="54" t="s">
        <v>365</v>
      </c>
      <c r="C174" s="55" t="s">
        <v>366</v>
      </c>
      <c r="D174" s="56">
        <v>0</v>
      </c>
      <c r="E174" s="56">
        <v>0</v>
      </c>
      <c r="F174" s="56">
        <v>0</v>
      </c>
      <c r="G174" s="56">
        <v>0</v>
      </c>
      <c r="H174" s="56">
        <v>0</v>
      </c>
      <c r="I174" s="56">
        <v>0</v>
      </c>
      <c r="J174" s="56">
        <v>0</v>
      </c>
      <c r="K174" s="56">
        <v>0</v>
      </c>
      <c r="L174" s="56">
        <v>0</v>
      </c>
      <c r="M174" s="56">
        <v>0</v>
      </c>
      <c r="N174" s="54" t="s">
        <v>1827</v>
      </c>
      <c r="O174" s="57"/>
    </row>
    <row r="175" spans="1:15" ht="31.5" x14ac:dyDescent="0.25">
      <c r="A175" s="53" t="s">
        <v>201</v>
      </c>
      <c r="B175" s="54" t="s">
        <v>367</v>
      </c>
      <c r="C175" s="55" t="s">
        <v>368</v>
      </c>
      <c r="D175" s="56">
        <v>0</v>
      </c>
      <c r="E175" s="56">
        <v>0</v>
      </c>
      <c r="F175" s="56">
        <v>0</v>
      </c>
      <c r="G175" s="56">
        <v>0</v>
      </c>
      <c r="H175" s="56">
        <v>0</v>
      </c>
      <c r="I175" s="56">
        <v>0</v>
      </c>
      <c r="J175" s="56">
        <v>0</v>
      </c>
      <c r="K175" s="56">
        <v>0</v>
      </c>
      <c r="L175" s="56">
        <v>0</v>
      </c>
      <c r="M175" s="56">
        <v>0</v>
      </c>
      <c r="N175" s="54" t="s">
        <v>1827</v>
      </c>
      <c r="O175" s="57"/>
    </row>
    <row r="176" spans="1:15" ht="31.5" x14ac:dyDescent="0.25">
      <c r="A176" s="53" t="s">
        <v>201</v>
      </c>
      <c r="B176" s="54" t="s">
        <v>369</v>
      </c>
      <c r="C176" s="55" t="s">
        <v>370</v>
      </c>
      <c r="D176" s="56">
        <v>0</v>
      </c>
      <c r="E176" s="56">
        <v>0</v>
      </c>
      <c r="F176" s="56">
        <v>0</v>
      </c>
      <c r="G176" s="56">
        <v>0</v>
      </c>
      <c r="H176" s="56">
        <v>0</v>
      </c>
      <c r="I176" s="56">
        <v>0</v>
      </c>
      <c r="J176" s="56">
        <v>0</v>
      </c>
      <c r="K176" s="56">
        <v>0</v>
      </c>
      <c r="L176" s="56">
        <v>0</v>
      </c>
      <c r="M176" s="56">
        <v>0</v>
      </c>
      <c r="N176" s="54" t="s">
        <v>1827</v>
      </c>
      <c r="O176" s="57"/>
    </row>
    <row r="177" spans="1:15" ht="47.25" x14ac:dyDescent="0.25">
      <c r="A177" s="53" t="s">
        <v>201</v>
      </c>
      <c r="B177" s="54" t="s">
        <v>371</v>
      </c>
      <c r="C177" s="55" t="s">
        <v>372</v>
      </c>
      <c r="D177" s="56">
        <v>0</v>
      </c>
      <c r="E177" s="56">
        <v>0</v>
      </c>
      <c r="F177" s="56">
        <v>0</v>
      </c>
      <c r="G177" s="56">
        <v>0</v>
      </c>
      <c r="H177" s="56">
        <v>0</v>
      </c>
      <c r="I177" s="56">
        <v>0</v>
      </c>
      <c r="J177" s="56">
        <v>0</v>
      </c>
      <c r="K177" s="56">
        <v>0</v>
      </c>
      <c r="L177" s="56">
        <v>0</v>
      </c>
      <c r="M177" s="56">
        <v>0</v>
      </c>
      <c r="N177" s="54" t="s">
        <v>1827</v>
      </c>
      <c r="O177" s="57"/>
    </row>
    <row r="178" spans="1:15" ht="31.5" x14ac:dyDescent="0.25">
      <c r="A178" s="53" t="s">
        <v>201</v>
      </c>
      <c r="B178" s="54" t="s">
        <v>373</v>
      </c>
      <c r="C178" s="55" t="s">
        <v>374</v>
      </c>
      <c r="D178" s="56">
        <v>0</v>
      </c>
      <c r="E178" s="56">
        <v>0</v>
      </c>
      <c r="F178" s="56">
        <v>0</v>
      </c>
      <c r="G178" s="56">
        <v>0</v>
      </c>
      <c r="H178" s="56">
        <v>0</v>
      </c>
      <c r="I178" s="56">
        <v>0</v>
      </c>
      <c r="J178" s="56">
        <v>0</v>
      </c>
      <c r="K178" s="56">
        <v>0</v>
      </c>
      <c r="L178" s="56">
        <v>0</v>
      </c>
      <c r="M178" s="56">
        <v>0</v>
      </c>
      <c r="N178" s="54" t="s">
        <v>1827</v>
      </c>
      <c r="O178" s="57"/>
    </row>
    <row r="179" spans="1:15" ht="31.5" x14ac:dyDescent="0.25">
      <c r="A179" s="53" t="s">
        <v>201</v>
      </c>
      <c r="B179" s="54" t="s">
        <v>375</v>
      </c>
      <c r="C179" s="55" t="s">
        <v>376</v>
      </c>
      <c r="D179" s="56">
        <v>0</v>
      </c>
      <c r="E179" s="56">
        <v>0</v>
      </c>
      <c r="F179" s="56">
        <v>0</v>
      </c>
      <c r="G179" s="56">
        <v>0</v>
      </c>
      <c r="H179" s="56">
        <v>0</v>
      </c>
      <c r="I179" s="56">
        <v>0</v>
      </c>
      <c r="J179" s="56">
        <v>0</v>
      </c>
      <c r="K179" s="56">
        <v>0</v>
      </c>
      <c r="L179" s="56">
        <v>0</v>
      </c>
      <c r="M179" s="56">
        <v>0</v>
      </c>
      <c r="N179" s="54" t="s">
        <v>1827</v>
      </c>
      <c r="O179" s="57"/>
    </row>
    <row r="180" spans="1:15" ht="31.5" x14ac:dyDescent="0.25">
      <c r="A180" s="53" t="s">
        <v>201</v>
      </c>
      <c r="B180" s="54" t="s">
        <v>377</v>
      </c>
      <c r="C180" s="55" t="s">
        <v>378</v>
      </c>
      <c r="D180" s="56">
        <v>0</v>
      </c>
      <c r="E180" s="56">
        <v>0</v>
      </c>
      <c r="F180" s="56">
        <v>0</v>
      </c>
      <c r="G180" s="56">
        <v>0</v>
      </c>
      <c r="H180" s="56">
        <v>0</v>
      </c>
      <c r="I180" s="56">
        <v>0</v>
      </c>
      <c r="J180" s="56">
        <v>0</v>
      </c>
      <c r="K180" s="56">
        <v>0</v>
      </c>
      <c r="L180" s="56">
        <v>0</v>
      </c>
      <c r="M180" s="56">
        <v>0</v>
      </c>
      <c r="N180" s="54" t="s">
        <v>1827</v>
      </c>
      <c r="O180" s="57"/>
    </row>
    <row r="181" spans="1:15" ht="31.5" x14ac:dyDescent="0.25">
      <c r="A181" s="53" t="s">
        <v>201</v>
      </c>
      <c r="B181" s="54" t="s">
        <v>379</v>
      </c>
      <c r="C181" s="55" t="s">
        <v>380</v>
      </c>
      <c r="D181" s="56">
        <v>0</v>
      </c>
      <c r="E181" s="56">
        <v>0</v>
      </c>
      <c r="F181" s="56">
        <v>0</v>
      </c>
      <c r="G181" s="56">
        <v>0</v>
      </c>
      <c r="H181" s="56">
        <v>0</v>
      </c>
      <c r="I181" s="56">
        <v>0</v>
      </c>
      <c r="J181" s="56">
        <v>0</v>
      </c>
      <c r="K181" s="56">
        <v>0</v>
      </c>
      <c r="L181" s="56">
        <v>0</v>
      </c>
      <c r="M181" s="56">
        <v>0</v>
      </c>
      <c r="N181" s="54" t="s">
        <v>1827</v>
      </c>
      <c r="O181" s="57"/>
    </row>
    <row r="182" spans="1:15" ht="31.5" x14ac:dyDescent="0.25">
      <c r="A182" s="53" t="s">
        <v>201</v>
      </c>
      <c r="B182" s="54" t="s">
        <v>381</v>
      </c>
      <c r="C182" s="55" t="s">
        <v>382</v>
      </c>
      <c r="D182" s="56">
        <v>0</v>
      </c>
      <c r="E182" s="56">
        <v>0</v>
      </c>
      <c r="F182" s="56">
        <v>0</v>
      </c>
      <c r="G182" s="56">
        <v>0</v>
      </c>
      <c r="H182" s="56">
        <v>0</v>
      </c>
      <c r="I182" s="56">
        <v>0</v>
      </c>
      <c r="J182" s="56">
        <v>0</v>
      </c>
      <c r="K182" s="56">
        <v>0</v>
      </c>
      <c r="L182" s="56">
        <v>0</v>
      </c>
      <c r="M182" s="56">
        <v>0</v>
      </c>
      <c r="N182" s="54" t="s">
        <v>1827</v>
      </c>
      <c r="O182" s="57"/>
    </row>
    <row r="183" spans="1:15" ht="31.5" x14ac:dyDescent="0.25">
      <c r="A183" s="53" t="s">
        <v>201</v>
      </c>
      <c r="B183" s="54" t="s">
        <v>383</v>
      </c>
      <c r="C183" s="55" t="s">
        <v>384</v>
      </c>
      <c r="D183" s="56">
        <v>0</v>
      </c>
      <c r="E183" s="56">
        <v>0</v>
      </c>
      <c r="F183" s="56">
        <v>0</v>
      </c>
      <c r="G183" s="56">
        <v>0</v>
      </c>
      <c r="H183" s="56">
        <v>0</v>
      </c>
      <c r="I183" s="56">
        <v>0</v>
      </c>
      <c r="J183" s="56">
        <v>0</v>
      </c>
      <c r="K183" s="56">
        <v>0</v>
      </c>
      <c r="L183" s="56">
        <v>0</v>
      </c>
      <c r="M183" s="56">
        <v>0</v>
      </c>
      <c r="N183" s="54" t="s">
        <v>1827</v>
      </c>
      <c r="O183" s="57"/>
    </row>
    <row r="184" spans="1:15" ht="31.5" x14ac:dyDescent="0.25">
      <c r="A184" s="53" t="s">
        <v>201</v>
      </c>
      <c r="B184" s="54" t="s">
        <v>385</v>
      </c>
      <c r="C184" s="55" t="s">
        <v>386</v>
      </c>
      <c r="D184" s="56">
        <v>0</v>
      </c>
      <c r="E184" s="56">
        <v>0</v>
      </c>
      <c r="F184" s="56">
        <v>0</v>
      </c>
      <c r="G184" s="56">
        <v>0</v>
      </c>
      <c r="H184" s="56">
        <v>0</v>
      </c>
      <c r="I184" s="56">
        <v>0</v>
      </c>
      <c r="J184" s="56">
        <v>0</v>
      </c>
      <c r="K184" s="56">
        <v>0</v>
      </c>
      <c r="L184" s="56">
        <v>0</v>
      </c>
      <c r="M184" s="56">
        <v>0</v>
      </c>
      <c r="N184" s="54" t="s">
        <v>1827</v>
      </c>
      <c r="O184" s="57"/>
    </row>
    <row r="185" spans="1:15" ht="31.5" x14ac:dyDescent="0.25">
      <c r="A185" s="53" t="s">
        <v>201</v>
      </c>
      <c r="B185" s="54" t="s">
        <v>387</v>
      </c>
      <c r="C185" s="55" t="s">
        <v>388</v>
      </c>
      <c r="D185" s="56">
        <v>0</v>
      </c>
      <c r="E185" s="56">
        <v>0</v>
      </c>
      <c r="F185" s="56">
        <v>0</v>
      </c>
      <c r="G185" s="56">
        <v>0</v>
      </c>
      <c r="H185" s="56">
        <v>0</v>
      </c>
      <c r="I185" s="56">
        <v>0</v>
      </c>
      <c r="J185" s="56">
        <v>0</v>
      </c>
      <c r="K185" s="56">
        <v>0</v>
      </c>
      <c r="L185" s="56">
        <v>0</v>
      </c>
      <c r="M185" s="56">
        <v>0</v>
      </c>
      <c r="N185" s="54" t="s">
        <v>1827</v>
      </c>
      <c r="O185" s="57"/>
    </row>
    <row r="186" spans="1:15" ht="31.5" x14ac:dyDescent="0.25">
      <c r="A186" s="53" t="s">
        <v>201</v>
      </c>
      <c r="B186" s="54" t="s">
        <v>389</v>
      </c>
      <c r="C186" s="55" t="s">
        <v>390</v>
      </c>
      <c r="D186" s="56">
        <v>0</v>
      </c>
      <c r="E186" s="56">
        <v>0</v>
      </c>
      <c r="F186" s="56">
        <v>0</v>
      </c>
      <c r="G186" s="56">
        <v>0</v>
      </c>
      <c r="H186" s="56">
        <v>0</v>
      </c>
      <c r="I186" s="56">
        <v>0</v>
      </c>
      <c r="J186" s="56">
        <v>0</v>
      </c>
      <c r="K186" s="56">
        <v>0</v>
      </c>
      <c r="L186" s="56">
        <v>0</v>
      </c>
      <c r="M186" s="56">
        <v>0</v>
      </c>
      <c r="N186" s="54" t="s">
        <v>1827</v>
      </c>
      <c r="O186" s="57"/>
    </row>
    <row r="187" spans="1:15" ht="31.5" x14ac:dyDescent="0.25">
      <c r="A187" s="53" t="s">
        <v>201</v>
      </c>
      <c r="B187" s="54" t="s">
        <v>391</v>
      </c>
      <c r="C187" s="55" t="s">
        <v>392</v>
      </c>
      <c r="D187" s="56">
        <v>0</v>
      </c>
      <c r="E187" s="56">
        <v>0</v>
      </c>
      <c r="F187" s="56">
        <v>0</v>
      </c>
      <c r="G187" s="56">
        <v>0</v>
      </c>
      <c r="H187" s="56">
        <v>0</v>
      </c>
      <c r="I187" s="56">
        <v>0</v>
      </c>
      <c r="J187" s="56">
        <v>0</v>
      </c>
      <c r="K187" s="56">
        <v>0</v>
      </c>
      <c r="L187" s="56">
        <v>0</v>
      </c>
      <c r="M187" s="56">
        <v>0</v>
      </c>
      <c r="N187" s="54" t="s">
        <v>1827</v>
      </c>
      <c r="O187" s="57"/>
    </row>
    <row r="188" spans="1:15" ht="31.5" x14ac:dyDescent="0.25">
      <c r="A188" s="53" t="s">
        <v>201</v>
      </c>
      <c r="B188" s="54" t="s">
        <v>393</v>
      </c>
      <c r="C188" s="55" t="s">
        <v>394</v>
      </c>
      <c r="D188" s="56">
        <v>0</v>
      </c>
      <c r="E188" s="56">
        <v>0</v>
      </c>
      <c r="F188" s="56">
        <v>0</v>
      </c>
      <c r="G188" s="56">
        <v>0</v>
      </c>
      <c r="H188" s="56">
        <v>0</v>
      </c>
      <c r="I188" s="56">
        <v>0</v>
      </c>
      <c r="J188" s="56">
        <v>0</v>
      </c>
      <c r="K188" s="56">
        <v>0</v>
      </c>
      <c r="L188" s="56">
        <v>0</v>
      </c>
      <c r="M188" s="56">
        <v>0</v>
      </c>
      <c r="N188" s="54" t="s">
        <v>1827</v>
      </c>
      <c r="O188" s="57"/>
    </row>
    <row r="189" spans="1:15" ht="31.5" x14ac:dyDescent="0.25">
      <c r="A189" s="53" t="s">
        <v>201</v>
      </c>
      <c r="B189" s="54" t="s">
        <v>395</v>
      </c>
      <c r="C189" s="55" t="s">
        <v>396</v>
      </c>
      <c r="D189" s="56">
        <v>0</v>
      </c>
      <c r="E189" s="56">
        <v>0</v>
      </c>
      <c r="F189" s="56">
        <v>0</v>
      </c>
      <c r="G189" s="56">
        <v>0</v>
      </c>
      <c r="H189" s="56">
        <v>0</v>
      </c>
      <c r="I189" s="56">
        <v>0</v>
      </c>
      <c r="J189" s="56">
        <v>0</v>
      </c>
      <c r="K189" s="56">
        <v>0</v>
      </c>
      <c r="L189" s="56">
        <v>0</v>
      </c>
      <c r="M189" s="56">
        <v>0</v>
      </c>
      <c r="N189" s="54" t="s">
        <v>1827</v>
      </c>
      <c r="O189" s="57"/>
    </row>
    <row r="190" spans="1:15" ht="31.5" x14ac:dyDescent="0.25">
      <c r="A190" s="53" t="s">
        <v>201</v>
      </c>
      <c r="B190" s="54" t="s">
        <v>397</v>
      </c>
      <c r="C190" s="55" t="s">
        <v>398</v>
      </c>
      <c r="D190" s="56">
        <v>0</v>
      </c>
      <c r="E190" s="56">
        <v>0</v>
      </c>
      <c r="F190" s="56">
        <v>0</v>
      </c>
      <c r="G190" s="56">
        <v>0</v>
      </c>
      <c r="H190" s="56">
        <v>0</v>
      </c>
      <c r="I190" s="56">
        <v>0</v>
      </c>
      <c r="J190" s="56">
        <v>0</v>
      </c>
      <c r="K190" s="56">
        <v>0</v>
      </c>
      <c r="L190" s="56">
        <v>0</v>
      </c>
      <c r="M190" s="56">
        <v>0</v>
      </c>
      <c r="N190" s="54" t="s">
        <v>1827</v>
      </c>
      <c r="O190" s="57"/>
    </row>
    <row r="191" spans="1:15" ht="31.5" x14ac:dyDescent="0.25">
      <c r="A191" s="53" t="s">
        <v>201</v>
      </c>
      <c r="B191" s="54" t="s">
        <v>399</v>
      </c>
      <c r="C191" s="55" t="s">
        <v>400</v>
      </c>
      <c r="D191" s="56">
        <v>0</v>
      </c>
      <c r="E191" s="56">
        <v>0</v>
      </c>
      <c r="F191" s="56">
        <v>0</v>
      </c>
      <c r="G191" s="56">
        <v>0</v>
      </c>
      <c r="H191" s="56">
        <v>0</v>
      </c>
      <c r="I191" s="56">
        <v>0</v>
      </c>
      <c r="J191" s="56">
        <v>0</v>
      </c>
      <c r="K191" s="56">
        <v>0</v>
      </c>
      <c r="L191" s="56">
        <v>0</v>
      </c>
      <c r="M191" s="56">
        <v>0</v>
      </c>
      <c r="N191" s="54" t="s">
        <v>1827</v>
      </c>
      <c r="O191" s="57"/>
    </row>
    <row r="192" spans="1:15" ht="31.5" x14ac:dyDescent="0.25">
      <c r="A192" s="53" t="s">
        <v>201</v>
      </c>
      <c r="B192" s="54" t="s">
        <v>401</v>
      </c>
      <c r="C192" s="55" t="s">
        <v>402</v>
      </c>
      <c r="D192" s="56">
        <v>0</v>
      </c>
      <c r="E192" s="56">
        <v>0</v>
      </c>
      <c r="F192" s="56">
        <v>0</v>
      </c>
      <c r="G192" s="56">
        <v>0</v>
      </c>
      <c r="H192" s="56">
        <v>0</v>
      </c>
      <c r="I192" s="56">
        <v>0</v>
      </c>
      <c r="J192" s="56">
        <v>0</v>
      </c>
      <c r="K192" s="56">
        <v>0</v>
      </c>
      <c r="L192" s="56">
        <v>0</v>
      </c>
      <c r="M192" s="56">
        <v>0</v>
      </c>
      <c r="N192" s="54" t="s">
        <v>1827</v>
      </c>
      <c r="O192" s="57"/>
    </row>
    <row r="193" spans="1:15" ht="31.5" x14ac:dyDescent="0.25">
      <c r="A193" s="53" t="s">
        <v>201</v>
      </c>
      <c r="B193" s="54" t="s">
        <v>403</v>
      </c>
      <c r="C193" s="55" t="s">
        <v>404</v>
      </c>
      <c r="D193" s="56">
        <v>0</v>
      </c>
      <c r="E193" s="56">
        <v>0</v>
      </c>
      <c r="F193" s="56">
        <v>0</v>
      </c>
      <c r="G193" s="56">
        <v>0</v>
      </c>
      <c r="H193" s="56">
        <v>0</v>
      </c>
      <c r="I193" s="56">
        <v>0</v>
      </c>
      <c r="J193" s="56">
        <v>0</v>
      </c>
      <c r="K193" s="56">
        <v>0</v>
      </c>
      <c r="L193" s="56">
        <v>0</v>
      </c>
      <c r="M193" s="56">
        <v>0</v>
      </c>
      <c r="N193" s="54" t="s">
        <v>1827</v>
      </c>
      <c r="O193" s="57"/>
    </row>
    <row r="194" spans="1:15" ht="31.5" x14ac:dyDescent="0.25">
      <c r="A194" s="53" t="s">
        <v>201</v>
      </c>
      <c r="B194" s="54" t="s">
        <v>405</v>
      </c>
      <c r="C194" s="55" t="s">
        <v>406</v>
      </c>
      <c r="D194" s="56">
        <v>0</v>
      </c>
      <c r="E194" s="56">
        <v>0</v>
      </c>
      <c r="F194" s="56">
        <v>0</v>
      </c>
      <c r="G194" s="56">
        <v>0</v>
      </c>
      <c r="H194" s="56">
        <v>0</v>
      </c>
      <c r="I194" s="56">
        <v>0</v>
      </c>
      <c r="J194" s="56">
        <v>0</v>
      </c>
      <c r="K194" s="56">
        <v>0</v>
      </c>
      <c r="L194" s="56">
        <v>0</v>
      </c>
      <c r="M194" s="56">
        <v>0</v>
      </c>
      <c r="N194" s="54" t="s">
        <v>1827</v>
      </c>
      <c r="O194" s="57"/>
    </row>
    <row r="195" spans="1:15" ht="31.5" x14ac:dyDescent="0.25">
      <c r="A195" s="53" t="s">
        <v>201</v>
      </c>
      <c r="B195" s="54" t="s">
        <v>407</v>
      </c>
      <c r="C195" s="55" t="s">
        <v>408</v>
      </c>
      <c r="D195" s="56">
        <v>0</v>
      </c>
      <c r="E195" s="56">
        <v>0</v>
      </c>
      <c r="F195" s="56">
        <v>0</v>
      </c>
      <c r="G195" s="56">
        <v>0</v>
      </c>
      <c r="H195" s="56">
        <v>0</v>
      </c>
      <c r="I195" s="56">
        <v>0</v>
      </c>
      <c r="J195" s="56">
        <v>0</v>
      </c>
      <c r="K195" s="56">
        <v>0</v>
      </c>
      <c r="L195" s="56">
        <v>0</v>
      </c>
      <c r="M195" s="56">
        <v>0</v>
      </c>
      <c r="N195" s="54" t="s">
        <v>1827</v>
      </c>
      <c r="O195" s="57"/>
    </row>
    <row r="196" spans="1:15" ht="31.5" x14ac:dyDescent="0.25">
      <c r="A196" s="53" t="s">
        <v>201</v>
      </c>
      <c r="B196" s="54" t="s">
        <v>409</v>
      </c>
      <c r="C196" s="55" t="s">
        <v>410</v>
      </c>
      <c r="D196" s="56">
        <v>0</v>
      </c>
      <c r="E196" s="56">
        <v>0</v>
      </c>
      <c r="F196" s="56">
        <v>0</v>
      </c>
      <c r="G196" s="56">
        <v>0</v>
      </c>
      <c r="H196" s="56">
        <v>0</v>
      </c>
      <c r="I196" s="56">
        <v>0</v>
      </c>
      <c r="J196" s="56">
        <v>0</v>
      </c>
      <c r="K196" s="56">
        <v>0</v>
      </c>
      <c r="L196" s="56">
        <v>0</v>
      </c>
      <c r="M196" s="56">
        <v>0</v>
      </c>
      <c r="N196" s="54" t="s">
        <v>1827</v>
      </c>
      <c r="O196" s="57"/>
    </row>
    <row r="197" spans="1:15" ht="31.5" x14ac:dyDescent="0.25">
      <c r="A197" s="53" t="s">
        <v>201</v>
      </c>
      <c r="B197" s="54" t="s">
        <v>411</v>
      </c>
      <c r="C197" s="55" t="s">
        <v>412</v>
      </c>
      <c r="D197" s="56">
        <v>0</v>
      </c>
      <c r="E197" s="56">
        <v>0</v>
      </c>
      <c r="F197" s="56">
        <v>0</v>
      </c>
      <c r="G197" s="56">
        <v>0</v>
      </c>
      <c r="H197" s="56">
        <v>0</v>
      </c>
      <c r="I197" s="56">
        <v>0</v>
      </c>
      <c r="J197" s="56">
        <v>0</v>
      </c>
      <c r="K197" s="56">
        <v>0</v>
      </c>
      <c r="L197" s="56">
        <v>0</v>
      </c>
      <c r="M197" s="56">
        <v>0</v>
      </c>
      <c r="N197" s="54" t="s">
        <v>1827</v>
      </c>
      <c r="O197" s="57"/>
    </row>
    <row r="198" spans="1:15" ht="31.5" x14ac:dyDescent="0.25">
      <c r="A198" s="53" t="s">
        <v>201</v>
      </c>
      <c r="B198" s="54" t="s">
        <v>413</v>
      </c>
      <c r="C198" s="55" t="s">
        <v>414</v>
      </c>
      <c r="D198" s="56">
        <v>0</v>
      </c>
      <c r="E198" s="56">
        <v>0</v>
      </c>
      <c r="F198" s="56">
        <v>0</v>
      </c>
      <c r="G198" s="56">
        <v>0</v>
      </c>
      <c r="H198" s="56">
        <v>0</v>
      </c>
      <c r="I198" s="56">
        <v>0</v>
      </c>
      <c r="J198" s="56">
        <v>0</v>
      </c>
      <c r="K198" s="56">
        <v>0</v>
      </c>
      <c r="L198" s="56">
        <v>0</v>
      </c>
      <c r="M198" s="56">
        <v>0</v>
      </c>
      <c r="N198" s="54" t="s">
        <v>1827</v>
      </c>
      <c r="O198" s="57"/>
    </row>
    <row r="199" spans="1:15" ht="31.5" x14ac:dyDescent="0.25">
      <c r="A199" s="53" t="s">
        <v>201</v>
      </c>
      <c r="B199" s="54" t="s">
        <v>415</v>
      </c>
      <c r="C199" s="55" t="s">
        <v>416</v>
      </c>
      <c r="D199" s="56">
        <v>0</v>
      </c>
      <c r="E199" s="56">
        <v>0</v>
      </c>
      <c r="F199" s="56">
        <v>0</v>
      </c>
      <c r="G199" s="56">
        <v>0</v>
      </c>
      <c r="H199" s="56">
        <v>0</v>
      </c>
      <c r="I199" s="56">
        <v>0</v>
      </c>
      <c r="J199" s="56">
        <v>0</v>
      </c>
      <c r="K199" s="56">
        <v>0</v>
      </c>
      <c r="L199" s="56">
        <v>0</v>
      </c>
      <c r="M199" s="56">
        <v>0</v>
      </c>
      <c r="N199" s="54" t="s">
        <v>1827</v>
      </c>
      <c r="O199" s="57"/>
    </row>
    <row r="200" spans="1:15" x14ac:dyDescent="0.25">
      <c r="A200" s="53" t="s">
        <v>201</v>
      </c>
      <c r="B200" s="54" t="s">
        <v>417</v>
      </c>
      <c r="C200" s="55" t="s">
        <v>418</v>
      </c>
      <c r="D200" s="56">
        <v>0</v>
      </c>
      <c r="E200" s="56">
        <v>0</v>
      </c>
      <c r="F200" s="56">
        <v>0</v>
      </c>
      <c r="G200" s="56">
        <v>0</v>
      </c>
      <c r="H200" s="56">
        <v>0</v>
      </c>
      <c r="I200" s="56">
        <v>0</v>
      </c>
      <c r="J200" s="56">
        <v>0</v>
      </c>
      <c r="K200" s="56">
        <v>0</v>
      </c>
      <c r="L200" s="56">
        <v>0</v>
      </c>
      <c r="M200" s="56">
        <v>0</v>
      </c>
      <c r="N200" s="54" t="s">
        <v>1827</v>
      </c>
      <c r="O200" s="57"/>
    </row>
    <row r="201" spans="1:15" ht="31.5" x14ac:dyDescent="0.25">
      <c r="A201" s="53" t="s">
        <v>201</v>
      </c>
      <c r="B201" s="54" t="s">
        <v>419</v>
      </c>
      <c r="C201" s="55" t="s">
        <v>420</v>
      </c>
      <c r="D201" s="56">
        <v>0</v>
      </c>
      <c r="E201" s="56">
        <v>0</v>
      </c>
      <c r="F201" s="56">
        <v>0</v>
      </c>
      <c r="G201" s="56">
        <v>0</v>
      </c>
      <c r="H201" s="56">
        <v>0</v>
      </c>
      <c r="I201" s="56">
        <v>0</v>
      </c>
      <c r="J201" s="56">
        <v>0</v>
      </c>
      <c r="K201" s="56">
        <v>0</v>
      </c>
      <c r="L201" s="56">
        <v>0</v>
      </c>
      <c r="M201" s="56">
        <v>0</v>
      </c>
      <c r="N201" s="54" t="s">
        <v>1827</v>
      </c>
      <c r="O201" s="57"/>
    </row>
    <row r="202" spans="1:15" x14ac:dyDescent="0.25">
      <c r="A202" s="53" t="s">
        <v>201</v>
      </c>
      <c r="B202" s="54" t="s">
        <v>421</v>
      </c>
      <c r="C202" s="55" t="s">
        <v>422</v>
      </c>
      <c r="D202" s="56">
        <v>0</v>
      </c>
      <c r="E202" s="56">
        <v>0</v>
      </c>
      <c r="F202" s="56">
        <v>0</v>
      </c>
      <c r="G202" s="56">
        <v>0</v>
      </c>
      <c r="H202" s="56">
        <v>0</v>
      </c>
      <c r="I202" s="56">
        <v>0</v>
      </c>
      <c r="J202" s="56">
        <v>0</v>
      </c>
      <c r="K202" s="56">
        <v>0</v>
      </c>
      <c r="L202" s="56">
        <v>0</v>
      </c>
      <c r="M202" s="56">
        <v>0</v>
      </c>
      <c r="N202" s="54" t="s">
        <v>1827</v>
      </c>
      <c r="O202" s="57"/>
    </row>
    <row r="203" spans="1:15" ht="31.5" x14ac:dyDescent="0.25">
      <c r="A203" s="53" t="s">
        <v>201</v>
      </c>
      <c r="B203" s="54" t="s">
        <v>423</v>
      </c>
      <c r="C203" s="55" t="s">
        <v>424</v>
      </c>
      <c r="D203" s="56">
        <v>0</v>
      </c>
      <c r="E203" s="56">
        <v>0</v>
      </c>
      <c r="F203" s="56">
        <v>0</v>
      </c>
      <c r="G203" s="56">
        <v>0</v>
      </c>
      <c r="H203" s="56">
        <v>0</v>
      </c>
      <c r="I203" s="56">
        <v>0</v>
      </c>
      <c r="J203" s="56">
        <v>0</v>
      </c>
      <c r="K203" s="56">
        <v>0</v>
      </c>
      <c r="L203" s="56">
        <v>0</v>
      </c>
      <c r="M203" s="56">
        <v>0</v>
      </c>
      <c r="N203" s="54" t="s">
        <v>1827</v>
      </c>
      <c r="O203" s="57"/>
    </row>
    <row r="204" spans="1:15" x14ac:dyDescent="0.25">
      <c r="A204" s="53" t="s">
        <v>201</v>
      </c>
      <c r="B204" s="54" t="s">
        <v>425</v>
      </c>
      <c r="C204" s="55" t="s">
        <v>426</v>
      </c>
      <c r="D204" s="56">
        <v>0</v>
      </c>
      <c r="E204" s="56">
        <v>0</v>
      </c>
      <c r="F204" s="56">
        <v>0</v>
      </c>
      <c r="G204" s="56">
        <v>0</v>
      </c>
      <c r="H204" s="56">
        <v>0</v>
      </c>
      <c r="I204" s="56">
        <v>0</v>
      </c>
      <c r="J204" s="56">
        <v>0</v>
      </c>
      <c r="K204" s="56">
        <v>0</v>
      </c>
      <c r="L204" s="56">
        <v>0</v>
      </c>
      <c r="M204" s="56">
        <v>0</v>
      </c>
      <c r="N204" s="54" t="s">
        <v>1827</v>
      </c>
      <c r="O204" s="57"/>
    </row>
    <row r="205" spans="1:15" x14ac:dyDescent="0.25">
      <c r="A205" s="53" t="s">
        <v>201</v>
      </c>
      <c r="B205" s="54" t="s">
        <v>427</v>
      </c>
      <c r="C205" s="55" t="s">
        <v>428</v>
      </c>
      <c r="D205" s="56">
        <v>0</v>
      </c>
      <c r="E205" s="56">
        <v>0</v>
      </c>
      <c r="F205" s="56">
        <v>0</v>
      </c>
      <c r="G205" s="56">
        <v>0</v>
      </c>
      <c r="H205" s="56">
        <v>0</v>
      </c>
      <c r="I205" s="56">
        <v>0</v>
      </c>
      <c r="J205" s="56">
        <v>0</v>
      </c>
      <c r="K205" s="56">
        <v>0</v>
      </c>
      <c r="L205" s="56">
        <v>0</v>
      </c>
      <c r="M205" s="56">
        <v>0</v>
      </c>
      <c r="N205" s="54" t="s">
        <v>1827</v>
      </c>
      <c r="O205" s="57"/>
    </row>
    <row r="206" spans="1:15" x14ac:dyDescent="0.25">
      <c r="A206" s="53" t="s">
        <v>201</v>
      </c>
      <c r="B206" s="54" t="s">
        <v>429</v>
      </c>
      <c r="C206" s="55" t="s">
        <v>430</v>
      </c>
      <c r="D206" s="56">
        <v>0</v>
      </c>
      <c r="E206" s="56">
        <v>0</v>
      </c>
      <c r="F206" s="56">
        <v>0</v>
      </c>
      <c r="G206" s="56">
        <v>0</v>
      </c>
      <c r="H206" s="56">
        <v>0</v>
      </c>
      <c r="I206" s="56">
        <v>0</v>
      </c>
      <c r="J206" s="56">
        <v>0</v>
      </c>
      <c r="K206" s="56">
        <v>0</v>
      </c>
      <c r="L206" s="56">
        <v>0</v>
      </c>
      <c r="M206" s="56">
        <v>0</v>
      </c>
      <c r="N206" s="54" t="s">
        <v>1827</v>
      </c>
      <c r="O206" s="57"/>
    </row>
    <row r="207" spans="1:15" ht="31.5" x14ac:dyDescent="0.25">
      <c r="A207" s="53" t="s">
        <v>201</v>
      </c>
      <c r="B207" s="54" t="s">
        <v>431</v>
      </c>
      <c r="C207" s="55" t="s">
        <v>432</v>
      </c>
      <c r="D207" s="56">
        <v>0</v>
      </c>
      <c r="E207" s="56">
        <v>0</v>
      </c>
      <c r="F207" s="56">
        <v>0</v>
      </c>
      <c r="G207" s="56">
        <v>0</v>
      </c>
      <c r="H207" s="56">
        <v>0</v>
      </c>
      <c r="I207" s="56">
        <v>0</v>
      </c>
      <c r="J207" s="56">
        <v>0</v>
      </c>
      <c r="K207" s="56">
        <v>0</v>
      </c>
      <c r="L207" s="56">
        <v>0</v>
      </c>
      <c r="M207" s="56">
        <v>0</v>
      </c>
      <c r="N207" s="54" t="s">
        <v>1827</v>
      </c>
      <c r="O207" s="57"/>
    </row>
    <row r="208" spans="1:15" ht="31.5" x14ac:dyDescent="0.25">
      <c r="A208" s="53" t="s">
        <v>201</v>
      </c>
      <c r="B208" s="54" t="s">
        <v>433</v>
      </c>
      <c r="C208" s="55" t="s">
        <v>434</v>
      </c>
      <c r="D208" s="56">
        <v>0</v>
      </c>
      <c r="E208" s="56">
        <v>0</v>
      </c>
      <c r="F208" s="56">
        <v>0</v>
      </c>
      <c r="G208" s="56">
        <v>0</v>
      </c>
      <c r="H208" s="56">
        <v>0</v>
      </c>
      <c r="I208" s="56">
        <v>0</v>
      </c>
      <c r="J208" s="56">
        <v>0</v>
      </c>
      <c r="K208" s="56">
        <v>0</v>
      </c>
      <c r="L208" s="56">
        <v>0</v>
      </c>
      <c r="M208" s="56">
        <v>0</v>
      </c>
      <c r="N208" s="54" t="s">
        <v>1827</v>
      </c>
      <c r="O208" s="57"/>
    </row>
    <row r="209" spans="1:15" ht="31.5" x14ac:dyDescent="0.25">
      <c r="A209" s="53" t="s">
        <v>201</v>
      </c>
      <c r="B209" s="54" t="s">
        <v>435</v>
      </c>
      <c r="C209" s="55" t="s">
        <v>436</v>
      </c>
      <c r="D209" s="56">
        <v>0</v>
      </c>
      <c r="E209" s="56">
        <v>0</v>
      </c>
      <c r="F209" s="56">
        <v>0</v>
      </c>
      <c r="G209" s="56">
        <v>0</v>
      </c>
      <c r="H209" s="56">
        <v>0</v>
      </c>
      <c r="I209" s="56">
        <v>0</v>
      </c>
      <c r="J209" s="56">
        <v>0</v>
      </c>
      <c r="K209" s="56">
        <v>0</v>
      </c>
      <c r="L209" s="56">
        <v>0</v>
      </c>
      <c r="M209" s="56">
        <v>0</v>
      </c>
      <c r="N209" s="54" t="s">
        <v>1827</v>
      </c>
      <c r="O209" s="57"/>
    </row>
    <row r="210" spans="1:15" x14ac:dyDescent="0.25">
      <c r="A210" s="53" t="s">
        <v>201</v>
      </c>
      <c r="B210" s="54" t="s">
        <v>437</v>
      </c>
      <c r="C210" s="55" t="s">
        <v>438</v>
      </c>
      <c r="D210" s="56">
        <v>0</v>
      </c>
      <c r="E210" s="56">
        <v>0</v>
      </c>
      <c r="F210" s="56">
        <v>0</v>
      </c>
      <c r="G210" s="56">
        <v>0</v>
      </c>
      <c r="H210" s="56">
        <v>0</v>
      </c>
      <c r="I210" s="56">
        <v>0</v>
      </c>
      <c r="J210" s="56">
        <v>0</v>
      </c>
      <c r="K210" s="56">
        <v>0</v>
      </c>
      <c r="L210" s="56">
        <v>0</v>
      </c>
      <c r="M210" s="56">
        <v>0</v>
      </c>
      <c r="N210" s="54" t="s">
        <v>1827</v>
      </c>
      <c r="O210" s="57"/>
    </row>
    <row r="211" spans="1:15" ht="31.5" x14ac:dyDescent="0.25">
      <c r="A211" s="53" t="s">
        <v>201</v>
      </c>
      <c r="B211" s="54" t="s">
        <v>439</v>
      </c>
      <c r="C211" s="55" t="s">
        <v>440</v>
      </c>
      <c r="D211" s="56">
        <v>0</v>
      </c>
      <c r="E211" s="56">
        <v>0</v>
      </c>
      <c r="F211" s="56">
        <v>0</v>
      </c>
      <c r="G211" s="56">
        <v>0</v>
      </c>
      <c r="H211" s="56">
        <v>0</v>
      </c>
      <c r="I211" s="56">
        <v>0</v>
      </c>
      <c r="J211" s="56">
        <v>0</v>
      </c>
      <c r="K211" s="56">
        <v>0</v>
      </c>
      <c r="L211" s="56">
        <v>0</v>
      </c>
      <c r="M211" s="56">
        <v>0</v>
      </c>
      <c r="N211" s="54" t="s">
        <v>1827</v>
      </c>
      <c r="O211" s="57"/>
    </row>
    <row r="212" spans="1:15" ht="31.5" x14ac:dyDescent="0.25">
      <c r="A212" s="53" t="s">
        <v>201</v>
      </c>
      <c r="B212" s="54" t="s">
        <v>441</v>
      </c>
      <c r="C212" s="55" t="s">
        <v>442</v>
      </c>
      <c r="D212" s="56">
        <v>0</v>
      </c>
      <c r="E212" s="56">
        <v>0</v>
      </c>
      <c r="F212" s="56">
        <v>0</v>
      </c>
      <c r="G212" s="56">
        <v>0</v>
      </c>
      <c r="H212" s="56">
        <v>0</v>
      </c>
      <c r="I212" s="56">
        <v>0</v>
      </c>
      <c r="J212" s="56">
        <v>0</v>
      </c>
      <c r="K212" s="56">
        <v>0</v>
      </c>
      <c r="L212" s="56">
        <v>0</v>
      </c>
      <c r="M212" s="56">
        <v>0</v>
      </c>
      <c r="N212" s="54" t="s">
        <v>1827</v>
      </c>
      <c r="O212" s="57"/>
    </row>
    <row r="213" spans="1:15" ht="31.5" x14ac:dyDescent="0.25">
      <c r="A213" s="53" t="s">
        <v>201</v>
      </c>
      <c r="B213" s="54" t="s">
        <v>443</v>
      </c>
      <c r="C213" s="55" t="s">
        <v>444</v>
      </c>
      <c r="D213" s="56">
        <v>0</v>
      </c>
      <c r="E213" s="56">
        <v>0</v>
      </c>
      <c r="F213" s="56">
        <v>0</v>
      </c>
      <c r="G213" s="56">
        <v>0</v>
      </c>
      <c r="H213" s="56">
        <v>0</v>
      </c>
      <c r="I213" s="56">
        <v>0</v>
      </c>
      <c r="J213" s="56">
        <v>0</v>
      </c>
      <c r="K213" s="56">
        <v>0</v>
      </c>
      <c r="L213" s="56">
        <v>0</v>
      </c>
      <c r="M213" s="56">
        <v>0</v>
      </c>
      <c r="N213" s="54" t="s">
        <v>1827</v>
      </c>
      <c r="O213" s="57"/>
    </row>
    <row r="214" spans="1:15" x14ac:dyDescent="0.25">
      <c r="A214" s="53" t="s">
        <v>201</v>
      </c>
      <c r="B214" s="54" t="s">
        <v>445</v>
      </c>
      <c r="C214" s="55" t="s">
        <v>446</v>
      </c>
      <c r="D214" s="56">
        <v>0</v>
      </c>
      <c r="E214" s="56">
        <v>0</v>
      </c>
      <c r="F214" s="56">
        <v>0</v>
      </c>
      <c r="G214" s="56">
        <v>0</v>
      </c>
      <c r="H214" s="56">
        <v>0</v>
      </c>
      <c r="I214" s="56">
        <v>0</v>
      </c>
      <c r="J214" s="56">
        <v>0</v>
      </c>
      <c r="K214" s="56">
        <v>0</v>
      </c>
      <c r="L214" s="56">
        <v>0</v>
      </c>
      <c r="M214" s="56">
        <v>0</v>
      </c>
      <c r="N214" s="54" t="s">
        <v>1827</v>
      </c>
      <c r="O214" s="57"/>
    </row>
    <row r="215" spans="1:15" ht="31.5" x14ac:dyDescent="0.25">
      <c r="A215" s="53" t="s">
        <v>201</v>
      </c>
      <c r="B215" s="54" t="s">
        <v>447</v>
      </c>
      <c r="C215" s="55" t="s">
        <v>448</v>
      </c>
      <c r="D215" s="56">
        <v>0</v>
      </c>
      <c r="E215" s="56">
        <v>0</v>
      </c>
      <c r="F215" s="56">
        <v>0</v>
      </c>
      <c r="G215" s="56">
        <v>0</v>
      </c>
      <c r="H215" s="56">
        <v>0</v>
      </c>
      <c r="I215" s="56">
        <v>0</v>
      </c>
      <c r="J215" s="56">
        <v>0</v>
      </c>
      <c r="K215" s="56">
        <v>0</v>
      </c>
      <c r="L215" s="56">
        <v>0</v>
      </c>
      <c r="M215" s="56">
        <v>0</v>
      </c>
      <c r="N215" s="54" t="s">
        <v>1827</v>
      </c>
      <c r="O215" s="57"/>
    </row>
    <row r="216" spans="1:15" ht="31.5" x14ac:dyDescent="0.25">
      <c r="A216" s="53" t="s">
        <v>201</v>
      </c>
      <c r="B216" s="54" t="s">
        <v>449</v>
      </c>
      <c r="C216" s="55" t="s">
        <v>450</v>
      </c>
      <c r="D216" s="56">
        <v>0</v>
      </c>
      <c r="E216" s="56">
        <v>0</v>
      </c>
      <c r="F216" s="56">
        <v>0</v>
      </c>
      <c r="G216" s="56">
        <v>0</v>
      </c>
      <c r="H216" s="56">
        <v>0</v>
      </c>
      <c r="I216" s="56">
        <v>0</v>
      </c>
      <c r="J216" s="56">
        <v>0</v>
      </c>
      <c r="K216" s="56">
        <v>0</v>
      </c>
      <c r="L216" s="56">
        <v>0</v>
      </c>
      <c r="M216" s="56">
        <v>0</v>
      </c>
      <c r="N216" s="54" t="s">
        <v>1827</v>
      </c>
      <c r="O216" s="57"/>
    </row>
    <row r="217" spans="1:15" ht="31.5" x14ac:dyDescent="0.25">
      <c r="A217" s="53" t="s">
        <v>201</v>
      </c>
      <c r="B217" s="54" t="s">
        <v>451</v>
      </c>
      <c r="C217" s="55" t="s">
        <v>452</v>
      </c>
      <c r="D217" s="56">
        <v>0</v>
      </c>
      <c r="E217" s="56">
        <v>0</v>
      </c>
      <c r="F217" s="56">
        <v>0</v>
      </c>
      <c r="G217" s="56">
        <v>0</v>
      </c>
      <c r="H217" s="56">
        <v>0</v>
      </c>
      <c r="I217" s="56">
        <v>0</v>
      </c>
      <c r="J217" s="56">
        <v>0</v>
      </c>
      <c r="K217" s="56">
        <v>0</v>
      </c>
      <c r="L217" s="56">
        <v>0</v>
      </c>
      <c r="M217" s="56">
        <v>0</v>
      </c>
      <c r="N217" s="54" t="s">
        <v>1827</v>
      </c>
      <c r="O217" s="57"/>
    </row>
    <row r="218" spans="1:15" x14ac:dyDescent="0.25">
      <c r="A218" s="53" t="s">
        <v>201</v>
      </c>
      <c r="B218" s="54" t="s">
        <v>453</v>
      </c>
      <c r="C218" s="55" t="s">
        <v>454</v>
      </c>
      <c r="D218" s="56">
        <v>0</v>
      </c>
      <c r="E218" s="56">
        <v>0</v>
      </c>
      <c r="F218" s="56">
        <v>0</v>
      </c>
      <c r="G218" s="56">
        <v>0</v>
      </c>
      <c r="H218" s="56">
        <v>0</v>
      </c>
      <c r="I218" s="56">
        <v>0</v>
      </c>
      <c r="J218" s="56">
        <v>0</v>
      </c>
      <c r="K218" s="56">
        <v>0</v>
      </c>
      <c r="L218" s="56">
        <v>0</v>
      </c>
      <c r="M218" s="56">
        <v>0</v>
      </c>
      <c r="N218" s="54" t="s">
        <v>1827</v>
      </c>
      <c r="O218" s="57"/>
    </row>
    <row r="219" spans="1:15" ht="31.5" x14ac:dyDescent="0.25">
      <c r="A219" s="53" t="s">
        <v>201</v>
      </c>
      <c r="B219" s="54" t="s">
        <v>455</v>
      </c>
      <c r="C219" s="55" t="s">
        <v>456</v>
      </c>
      <c r="D219" s="56">
        <v>0</v>
      </c>
      <c r="E219" s="56">
        <v>0</v>
      </c>
      <c r="F219" s="56">
        <v>0</v>
      </c>
      <c r="G219" s="56">
        <v>0</v>
      </c>
      <c r="H219" s="56">
        <v>0</v>
      </c>
      <c r="I219" s="56">
        <v>0</v>
      </c>
      <c r="J219" s="56">
        <v>0</v>
      </c>
      <c r="K219" s="56">
        <v>0</v>
      </c>
      <c r="L219" s="56">
        <v>0</v>
      </c>
      <c r="M219" s="56">
        <v>0</v>
      </c>
      <c r="N219" s="54" t="s">
        <v>1827</v>
      </c>
      <c r="O219" s="57"/>
    </row>
    <row r="220" spans="1:15" ht="31.5" x14ac:dyDescent="0.25">
      <c r="A220" s="53" t="s">
        <v>201</v>
      </c>
      <c r="B220" s="54" t="s">
        <v>457</v>
      </c>
      <c r="C220" s="55" t="s">
        <v>458</v>
      </c>
      <c r="D220" s="56">
        <v>0</v>
      </c>
      <c r="E220" s="56">
        <v>0</v>
      </c>
      <c r="F220" s="56">
        <v>0</v>
      </c>
      <c r="G220" s="56">
        <v>0</v>
      </c>
      <c r="H220" s="56">
        <v>0</v>
      </c>
      <c r="I220" s="56">
        <v>0</v>
      </c>
      <c r="J220" s="56">
        <v>0</v>
      </c>
      <c r="K220" s="56">
        <v>0</v>
      </c>
      <c r="L220" s="56">
        <v>0</v>
      </c>
      <c r="M220" s="56">
        <v>0</v>
      </c>
      <c r="N220" s="54" t="s">
        <v>1827</v>
      </c>
      <c r="O220" s="57"/>
    </row>
    <row r="221" spans="1:15" ht="31.5" x14ac:dyDescent="0.25">
      <c r="A221" s="53" t="s">
        <v>201</v>
      </c>
      <c r="B221" s="54" t="s">
        <v>459</v>
      </c>
      <c r="C221" s="55" t="s">
        <v>460</v>
      </c>
      <c r="D221" s="56">
        <v>0</v>
      </c>
      <c r="E221" s="56">
        <v>0</v>
      </c>
      <c r="F221" s="56">
        <v>0</v>
      </c>
      <c r="G221" s="56">
        <v>0</v>
      </c>
      <c r="H221" s="56">
        <v>0</v>
      </c>
      <c r="I221" s="56">
        <v>0</v>
      </c>
      <c r="J221" s="56">
        <v>0</v>
      </c>
      <c r="K221" s="56">
        <v>0</v>
      </c>
      <c r="L221" s="56">
        <v>0</v>
      </c>
      <c r="M221" s="56">
        <v>0</v>
      </c>
      <c r="N221" s="54" t="s">
        <v>1827</v>
      </c>
      <c r="O221" s="57"/>
    </row>
    <row r="222" spans="1:15" ht="31.5" x14ac:dyDescent="0.25">
      <c r="A222" s="53" t="s">
        <v>201</v>
      </c>
      <c r="B222" s="54" t="s">
        <v>461</v>
      </c>
      <c r="C222" s="55" t="s">
        <v>462</v>
      </c>
      <c r="D222" s="56">
        <v>0</v>
      </c>
      <c r="E222" s="56">
        <v>0</v>
      </c>
      <c r="F222" s="56">
        <v>0</v>
      </c>
      <c r="G222" s="56">
        <v>0</v>
      </c>
      <c r="H222" s="56">
        <v>0</v>
      </c>
      <c r="I222" s="56">
        <v>0</v>
      </c>
      <c r="J222" s="56">
        <v>0</v>
      </c>
      <c r="K222" s="56">
        <v>0</v>
      </c>
      <c r="L222" s="56">
        <v>0</v>
      </c>
      <c r="M222" s="56">
        <v>0</v>
      </c>
      <c r="N222" s="54" t="s">
        <v>1827</v>
      </c>
      <c r="O222" s="57"/>
    </row>
    <row r="223" spans="1:15" ht="31.5" x14ac:dyDescent="0.25">
      <c r="A223" s="53" t="s">
        <v>201</v>
      </c>
      <c r="B223" s="54" t="s">
        <v>463</v>
      </c>
      <c r="C223" s="55" t="s">
        <v>464</v>
      </c>
      <c r="D223" s="56">
        <v>0</v>
      </c>
      <c r="E223" s="56">
        <v>0</v>
      </c>
      <c r="F223" s="56">
        <v>0</v>
      </c>
      <c r="G223" s="56">
        <v>0</v>
      </c>
      <c r="H223" s="56">
        <v>0</v>
      </c>
      <c r="I223" s="56">
        <v>0</v>
      </c>
      <c r="J223" s="56">
        <v>0</v>
      </c>
      <c r="K223" s="56">
        <v>0</v>
      </c>
      <c r="L223" s="56">
        <v>0</v>
      </c>
      <c r="M223" s="56">
        <v>0</v>
      </c>
      <c r="N223" s="54" t="s">
        <v>1827</v>
      </c>
      <c r="O223" s="57"/>
    </row>
    <row r="224" spans="1:15" ht="31.5" x14ac:dyDescent="0.25">
      <c r="A224" s="53" t="s">
        <v>201</v>
      </c>
      <c r="B224" s="54" t="s">
        <v>465</v>
      </c>
      <c r="C224" s="55" t="s">
        <v>466</v>
      </c>
      <c r="D224" s="56">
        <v>0</v>
      </c>
      <c r="E224" s="56">
        <v>0</v>
      </c>
      <c r="F224" s="56">
        <v>0</v>
      </c>
      <c r="G224" s="56">
        <v>0</v>
      </c>
      <c r="H224" s="56">
        <v>0</v>
      </c>
      <c r="I224" s="56">
        <v>0</v>
      </c>
      <c r="J224" s="56">
        <v>0</v>
      </c>
      <c r="K224" s="56">
        <v>0</v>
      </c>
      <c r="L224" s="56">
        <v>0</v>
      </c>
      <c r="M224" s="56">
        <v>0</v>
      </c>
      <c r="N224" s="54" t="s">
        <v>1827</v>
      </c>
      <c r="O224" s="57"/>
    </row>
    <row r="225" spans="1:15" ht="31.5" x14ac:dyDescent="0.25">
      <c r="A225" s="53" t="s">
        <v>201</v>
      </c>
      <c r="B225" s="54" t="s">
        <v>467</v>
      </c>
      <c r="C225" s="55" t="s">
        <v>468</v>
      </c>
      <c r="D225" s="56">
        <v>0</v>
      </c>
      <c r="E225" s="56">
        <v>0</v>
      </c>
      <c r="F225" s="56">
        <v>0</v>
      </c>
      <c r="G225" s="56">
        <v>0</v>
      </c>
      <c r="H225" s="56">
        <v>0</v>
      </c>
      <c r="I225" s="56">
        <v>0</v>
      </c>
      <c r="J225" s="56">
        <v>0</v>
      </c>
      <c r="K225" s="56">
        <v>0</v>
      </c>
      <c r="L225" s="56">
        <v>0</v>
      </c>
      <c r="M225" s="56">
        <v>0</v>
      </c>
      <c r="N225" s="54" t="s">
        <v>1827</v>
      </c>
      <c r="O225" s="57"/>
    </row>
    <row r="226" spans="1:15" ht="31.5" x14ac:dyDescent="0.25">
      <c r="A226" s="53" t="s">
        <v>201</v>
      </c>
      <c r="B226" s="54" t="s">
        <v>469</v>
      </c>
      <c r="C226" s="55" t="s">
        <v>470</v>
      </c>
      <c r="D226" s="56">
        <v>0</v>
      </c>
      <c r="E226" s="56">
        <v>0</v>
      </c>
      <c r="F226" s="56">
        <v>0</v>
      </c>
      <c r="G226" s="56">
        <v>0</v>
      </c>
      <c r="H226" s="56">
        <v>0</v>
      </c>
      <c r="I226" s="56">
        <v>0</v>
      </c>
      <c r="J226" s="56">
        <v>0</v>
      </c>
      <c r="K226" s="56">
        <v>0</v>
      </c>
      <c r="L226" s="56">
        <v>0</v>
      </c>
      <c r="M226" s="56">
        <v>0</v>
      </c>
      <c r="N226" s="54" t="s">
        <v>1827</v>
      </c>
      <c r="O226" s="57"/>
    </row>
    <row r="227" spans="1:15" ht="31.5" x14ac:dyDescent="0.25">
      <c r="A227" s="53" t="s">
        <v>201</v>
      </c>
      <c r="B227" s="54" t="s">
        <v>471</v>
      </c>
      <c r="C227" s="55" t="s">
        <v>472</v>
      </c>
      <c r="D227" s="56">
        <v>0</v>
      </c>
      <c r="E227" s="56">
        <v>0</v>
      </c>
      <c r="F227" s="56">
        <v>0</v>
      </c>
      <c r="G227" s="56">
        <v>0</v>
      </c>
      <c r="H227" s="56">
        <v>0</v>
      </c>
      <c r="I227" s="56">
        <v>0</v>
      </c>
      <c r="J227" s="56">
        <v>0</v>
      </c>
      <c r="K227" s="56">
        <v>0</v>
      </c>
      <c r="L227" s="56">
        <v>0</v>
      </c>
      <c r="M227" s="56">
        <v>0</v>
      </c>
      <c r="N227" s="54" t="s">
        <v>1827</v>
      </c>
      <c r="O227" s="57"/>
    </row>
    <row r="228" spans="1:15" ht="31.5" x14ac:dyDescent="0.25">
      <c r="A228" s="53" t="s">
        <v>201</v>
      </c>
      <c r="B228" s="54" t="s">
        <v>473</v>
      </c>
      <c r="C228" s="55" t="s">
        <v>474</v>
      </c>
      <c r="D228" s="56">
        <v>0</v>
      </c>
      <c r="E228" s="56">
        <v>0</v>
      </c>
      <c r="F228" s="56">
        <v>0</v>
      </c>
      <c r="G228" s="56">
        <v>0</v>
      </c>
      <c r="H228" s="56">
        <v>0</v>
      </c>
      <c r="I228" s="56">
        <v>0</v>
      </c>
      <c r="J228" s="56">
        <v>0</v>
      </c>
      <c r="K228" s="56">
        <v>0</v>
      </c>
      <c r="L228" s="56">
        <v>0</v>
      </c>
      <c r="M228" s="56">
        <v>0</v>
      </c>
      <c r="N228" s="54" t="s">
        <v>1827</v>
      </c>
      <c r="O228" s="57"/>
    </row>
    <row r="229" spans="1:15" ht="31.5" x14ac:dyDescent="0.25">
      <c r="A229" s="53" t="s">
        <v>201</v>
      </c>
      <c r="B229" s="54" t="s">
        <v>475</v>
      </c>
      <c r="C229" s="55" t="s">
        <v>476</v>
      </c>
      <c r="D229" s="56">
        <v>0</v>
      </c>
      <c r="E229" s="56">
        <v>0</v>
      </c>
      <c r="F229" s="56">
        <v>0</v>
      </c>
      <c r="G229" s="56">
        <v>0</v>
      </c>
      <c r="H229" s="56">
        <v>0</v>
      </c>
      <c r="I229" s="56">
        <v>0</v>
      </c>
      <c r="J229" s="56">
        <v>0</v>
      </c>
      <c r="K229" s="56">
        <v>0</v>
      </c>
      <c r="L229" s="56">
        <v>0</v>
      </c>
      <c r="M229" s="56">
        <v>0</v>
      </c>
      <c r="N229" s="54" t="s">
        <v>1827</v>
      </c>
      <c r="O229" s="57"/>
    </row>
    <row r="230" spans="1:15" ht="31.5" x14ac:dyDescent="0.25">
      <c r="A230" s="53" t="s">
        <v>201</v>
      </c>
      <c r="B230" s="54" t="s">
        <v>477</v>
      </c>
      <c r="C230" s="55" t="s">
        <v>478</v>
      </c>
      <c r="D230" s="56">
        <v>0</v>
      </c>
      <c r="E230" s="56">
        <v>0</v>
      </c>
      <c r="F230" s="56">
        <v>0</v>
      </c>
      <c r="G230" s="56">
        <v>0</v>
      </c>
      <c r="H230" s="56">
        <v>0</v>
      </c>
      <c r="I230" s="56">
        <v>0</v>
      </c>
      <c r="J230" s="56">
        <v>0</v>
      </c>
      <c r="K230" s="56">
        <v>0</v>
      </c>
      <c r="L230" s="56">
        <v>0</v>
      </c>
      <c r="M230" s="56">
        <v>0</v>
      </c>
      <c r="N230" s="54" t="s">
        <v>1827</v>
      </c>
      <c r="O230" s="57"/>
    </row>
    <row r="231" spans="1:15" ht="31.5" x14ac:dyDescent="0.25">
      <c r="A231" s="53" t="s">
        <v>201</v>
      </c>
      <c r="B231" s="54" t="s">
        <v>479</v>
      </c>
      <c r="C231" s="55" t="s">
        <v>480</v>
      </c>
      <c r="D231" s="56">
        <v>0</v>
      </c>
      <c r="E231" s="56">
        <v>0</v>
      </c>
      <c r="F231" s="56">
        <v>0</v>
      </c>
      <c r="G231" s="56">
        <v>0</v>
      </c>
      <c r="H231" s="56">
        <v>0</v>
      </c>
      <c r="I231" s="56">
        <v>0</v>
      </c>
      <c r="J231" s="56">
        <v>0</v>
      </c>
      <c r="K231" s="56">
        <v>0</v>
      </c>
      <c r="L231" s="56">
        <v>0</v>
      </c>
      <c r="M231" s="56">
        <v>0</v>
      </c>
      <c r="N231" s="54" t="s">
        <v>1827</v>
      </c>
      <c r="O231" s="57"/>
    </row>
    <row r="232" spans="1:15" ht="31.5" x14ac:dyDescent="0.25">
      <c r="A232" s="53" t="s">
        <v>201</v>
      </c>
      <c r="B232" s="54" t="s">
        <v>481</v>
      </c>
      <c r="C232" s="55" t="s">
        <v>482</v>
      </c>
      <c r="D232" s="56">
        <v>0</v>
      </c>
      <c r="E232" s="56">
        <v>0</v>
      </c>
      <c r="F232" s="56">
        <v>0</v>
      </c>
      <c r="G232" s="56">
        <v>0</v>
      </c>
      <c r="H232" s="56">
        <v>0</v>
      </c>
      <c r="I232" s="56">
        <v>0</v>
      </c>
      <c r="J232" s="56">
        <v>0</v>
      </c>
      <c r="K232" s="56">
        <v>0</v>
      </c>
      <c r="L232" s="56">
        <v>0</v>
      </c>
      <c r="M232" s="56">
        <v>0</v>
      </c>
      <c r="N232" s="54" t="s">
        <v>1827</v>
      </c>
      <c r="O232" s="57"/>
    </row>
    <row r="233" spans="1:15" ht="31.5" x14ac:dyDescent="0.25">
      <c r="A233" s="53" t="s">
        <v>201</v>
      </c>
      <c r="B233" s="54" t="s">
        <v>483</v>
      </c>
      <c r="C233" s="55" t="s">
        <v>484</v>
      </c>
      <c r="D233" s="56">
        <v>0</v>
      </c>
      <c r="E233" s="56">
        <v>0</v>
      </c>
      <c r="F233" s="56">
        <v>0</v>
      </c>
      <c r="G233" s="56">
        <v>0</v>
      </c>
      <c r="H233" s="56">
        <v>0</v>
      </c>
      <c r="I233" s="56">
        <v>0</v>
      </c>
      <c r="J233" s="56">
        <v>0</v>
      </c>
      <c r="K233" s="56">
        <v>0</v>
      </c>
      <c r="L233" s="56">
        <v>0</v>
      </c>
      <c r="M233" s="56">
        <v>0</v>
      </c>
      <c r="N233" s="54" t="s">
        <v>1827</v>
      </c>
      <c r="O233" s="57"/>
    </row>
    <row r="234" spans="1:15" ht="31.5" x14ac:dyDescent="0.25">
      <c r="A234" s="53" t="s">
        <v>201</v>
      </c>
      <c r="B234" s="54" t="s">
        <v>485</v>
      </c>
      <c r="C234" s="55" t="s">
        <v>486</v>
      </c>
      <c r="D234" s="56">
        <v>0</v>
      </c>
      <c r="E234" s="56">
        <v>0</v>
      </c>
      <c r="F234" s="56">
        <v>0</v>
      </c>
      <c r="G234" s="56">
        <v>0</v>
      </c>
      <c r="H234" s="56">
        <v>0</v>
      </c>
      <c r="I234" s="56">
        <v>0</v>
      </c>
      <c r="J234" s="56">
        <v>0</v>
      </c>
      <c r="K234" s="56">
        <v>0</v>
      </c>
      <c r="L234" s="56">
        <v>0</v>
      </c>
      <c r="M234" s="56">
        <v>0</v>
      </c>
      <c r="N234" s="54" t="s">
        <v>1827</v>
      </c>
      <c r="O234" s="57"/>
    </row>
    <row r="235" spans="1:15" ht="31.5" x14ac:dyDescent="0.25">
      <c r="A235" s="53" t="s">
        <v>201</v>
      </c>
      <c r="B235" s="54" t="s">
        <v>487</v>
      </c>
      <c r="C235" s="55" t="s">
        <v>488</v>
      </c>
      <c r="D235" s="56">
        <v>0</v>
      </c>
      <c r="E235" s="56">
        <v>0</v>
      </c>
      <c r="F235" s="56">
        <v>0</v>
      </c>
      <c r="G235" s="56">
        <v>0</v>
      </c>
      <c r="H235" s="56">
        <v>0</v>
      </c>
      <c r="I235" s="56">
        <v>0</v>
      </c>
      <c r="J235" s="56">
        <v>0</v>
      </c>
      <c r="K235" s="56">
        <v>0</v>
      </c>
      <c r="L235" s="56">
        <v>0</v>
      </c>
      <c r="M235" s="56">
        <v>0</v>
      </c>
      <c r="N235" s="54" t="s">
        <v>1827</v>
      </c>
      <c r="O235" s="57"/>
    </row>
    <row r="236" spans="1:15" ht="31.5" x14ac:dyDescent="0.25">
      <c r="A236" s="53" t="s">
        <v>201</v>
      </c>
      <c r="B236" s="54" t="s">
        <v>489</v>
      </c>
      <c r="C236" s="55" t="s">
        <v>490</v>
      </c>
      <c r="D236" s="56">
        <v>0</v>
      </c>
      <c r="E236" s="56">
        <v>0</v>
      </c>
      <c r="F236" s="56">
        <v>0</v>
      </c>
      <c r="G236" s="56">
        <v>0</v>
      </c>
      <c r="H236" s="56">
        <v>0</v>
      </c>
      <c r="I236" s="56">
        <v>0</v>
      </c>
      <c r="J236" s="56">
        <v>0</v>
      </c>
      <c r="K236" s="56">
        <v>0</v>
      </c>
      <c r="L236" s="56">
        <v>0</v>
      </c>
      <c r="M236" s="56">
        <v>0</v>
      </c>
      <c r="N236" s="54" t="s">
        <v>1827</v>
      </c>
      <c r="O236" s="57"/>
    </row>
    <row r="237" spans="1:15" ht="31.5" x14ac:dyDescent="0.25">
      <c r="A237" s="53" t="s">
        <v>201</v>
      </c>
      <c r="B237" s="54" t="s">
        <v>491</v>
      </c>
      <c r="C237" s="55" t="s">
        <v>492</v>
      </c>
      <c r="D237" s="56">
        <v>0</v>
      </c>
      <c r="E237" s="56">
        <v>0</v>
      </c>
      <c r="F237" s="56">
        <v>0</v>
      </c>
      <c r="G237" s="56">
        <v>0</v>
      </c>
      <c r="H237" s="56">
        <v>0</v>
      </c>
      <c r="I237" s="56">
        <v>0</v>
      </c>
      <c r="J237" s="56">
        <v>0</v>
      </c>
      <c r="K237" s="56">
        <v>0</v>
      </c>
      <c r="L237" s="56">
        <v>0</v>
      </c>
      <c r="M237" s="56">
        <v>0</v>
      </c>
      <c r="N237" s="54" t="s">
        <v>1827</v>
      </c>
      <c r="O237" s="57"/>
    </row>
    <row r="238" spans="1:15" ht="31.5" x14ac:dyDescent="0.25">
      <c r="A238" s="53" t="s">
        <v>201</v>
      </c>
      <c r="B238" s="54" t="s">
        <v>493</v>
      </c>
      <c r="C238" s="55" t="s">
        <v>494</v>
      </c>
      <c r="D238" s="56">
        <v>0</v>
      </c>
      <c r="E238" s="56">
        <v>0</v>
      </c>
      <c r="F238" s="56">
        <v>0</v>
      </c>
      <c r="G238" s="56">
        <v>0</v>
      </c>
      <c r="H238" s="56">
        <v>0</v>
      </c>
      <c r="I238" s="56">
        <v>0</v>
      </c>
      <c r="J238" s="56">
        <v>0</v>
      </c>
      <c r="K238" s="56">
        <v>0</v>
      </c>
      <c r="L238" s="56">
        <v>0</v>
      </c>
      <c r="M238" s="56">
        <v>0</v>
      </c>
      <c r="N238" s="54" t="s">
        <v>1827</v>
      </c>
      <c r="O238" s="57"/>
    </row>
    <row r="239" spans="1:15" ht="31.5" x14ac:dyDescent="0.25">
      <c r="A239" s="53" t="s">
        <v>201</v>
      </c>
      <c r="B239" s="54" t="s">
        <v>495</v>
      </c>
      <c r="C239" s="55" t="s">
        <v>496</v>
      </c>
      <c r="D239" s="56">
        <v>0</v>
      </c>
      <c r="E239" s="56">
        <v>0</v>
      </c>
      <c r="F239" s="56">
        <v>0</v>
      </c>
      <c r="G239" s="56">
        <v>0</v>
      </c>
      <c r="H239" s="56">
        <v>0</v>
      </c>
      <c r="I239" s="56">
        <v>0</v>
      </c>
      <c r="J239" s="56">
        <v>0</v>
      </c>
      <c r="K239" s="56">
        <v>0</v>
      </c>
      <c r="L239" s="56">
        <v>0</v>
      </c>
      <c r="M239" s="56">
        <v>0</v>
      </c>
      <c r="N239" s="54" t="s">
        <v>1827</v>
      </c>
      <c r="O239" s="57"/>
    </row>
    <row r="240" spans="1:15" ht="31.5" x14ac:dyDescent="0.25">
      <c r="A240" s="53" t="s">
        <v>201</v>
      </c>
      <c r="B240" s="54" t="s">
        <v>497</v>
      </c>
      <c r="C240" s="55" t="s">
        <v>498</v>
      </c>
      <c r="D240" s="56">
        <v>0</v>
      </c>
      <c r="E240" s="56">
        <v>0</v>
      </c>
      <c r="F240" s="56">
        <v>0</v>
      </c>
      <c r="G240" s="56">
        <v>0</v>
      </c>
      <c r="H240" s="56">
        <v>0</v>
      </c>
      <c r="I240" s="56">
        <v>0</v>
      </c>
      <c r="J240" s="56">
        <v>0</v>
      </c>
      <c r="K240" s="56">
        <v>0</v>
      </c>
      <c r="L240" s="56">
        <v>0</v>
      </c>
      <c r="M240" s="56">
        <v>0</v>
      </c>
      <c r="N240" s="54" t="s">
        <v>1827</v>
      </c>
      <c r="O240" s="57"/>
    </row>
    <row r="241" spans="1:15" ht="31.5" x14ac:dyDescent="0.25">
      <c r="A241" s="53" t="s">
        <v>201</v>
      </c>
      <c r="B241" s="54" t="s">
        <v>499</v>
      </c>
      <c r="C241" s="55" t="s">
        <v>500</v>
      </c>
      <c r="D241" s="56">
        <v>0</v>
      </c>
      <c r="E241" s="56">
        <v>0</v>
      </c>
      <c r="F241" s="56">
        <v>0</v>
      </c>
      <c r="G241" s="56">
        <v>0</v>
      </c>
      <c r="H241" s="56">
        <v>0</v>
      </c>
      <c r="I241" s="56">
        <v>0</v>
      </c>
      <c r="J241" s="56">
        <v>0</v>
      </c>
      <c r="K241" s="56">
        <v>0</v>
      </c>
      <c r="L241" s="56">
        <v>0</v>
      </c>
      <c r="M241" s="56">
        <v>0</v>
      </c>
      <c r="N241" s="54" t="s">
        <v>1827</v>
      </c>
      <c r="O241" s="57"/>
    </row>
    <row r="242" spans="1:15" ht="31.5" x14ac:dyDescent="0.25">
      <c r="A242" s="53" t="s">
        <v>201</v>
      </c>
      <c r="B242" s="54" t="s">
        <v>501</v>
      </c>
      <c r="C242" s="55" t="s">
        <v>502</v>
      </c>
      <c r="D242" s="56">
        <v>0</v>
      </c>
      <c r="E242" s="56">
        <v>0</v>
      </c>
      <c r="F242" s="56">
        <v>0</v>
      </c>
      <c r="G242" s="56">
        <v>0</v>
      </c>
      <c r="H242" s="56">
        <v>0</v>
      </c>
      <c r="I242" s="56">
        <v>0</v>
      </c>
      <c r="J242" s="56">
        <v>0</v>
      </c>
      <c r="K242" s="56">
        <v>0</v>
      </c>
      <c r="L242" s="56">
        <v>0</v>
      </c>
      <c r="M242" s="56">
        <v>0</v>
      </c>
      <c r="N242" s="54" t="s">
        <v>1827</v>
      </c>
      <c r="O242" s="57"/>
    </row>
    <row r="243" spans="1:15" ht="31.5" x14ac:dyDescent="0.25">
      <c r="A243" s="53" t="s">
        <v>201</v>
      </c>
      <c r="B243" s="54" t="s">
        <v>503</v>
      </c>
      <c r="C243" s="55" t="s">
        <v>504</v>
      </c>
      <c r="D243" s="56">
        <v>0</v>
      </c>
      <c r="E243" s="56">
        <v>0</v>
      </c>
      <c r="F243" s="56">
        <v>0</v>
      </c>
      <c r="G243" s="56">
        <v>0</v>
      </c>
      <c r="H243" s="56">
        <v>0</v>
      </c>
      <c r="I243" s="56">
        <v>0</v>
      </c>
      <c r="J243" s="56">
        <v>0</v>
      </c>
      <c r="K243" s="56">
        <v>0</v>
      </c>
      <c r="L243" s="56">
        <v>0</v>
      </c>
      <c r="M243" s="56">
        <v>0</v>
      </c>
      <c r="N243" s="54" t="s">
        <v>1827</v>
      </c>
      <c r="O243" s="57"/>
    </row>
    <row r="244" spans="1:15" ht="31.5" x14ac:dyDescent="0.25">
      <c r="A244" s="53" t="s">
        <v>201</v>
      </c>
      <c r="B244" s="54" t="s">
        <v>505</v>
      </c>
      <c r="C244" s="55" t="s">
        <v>506</v>
      </c>
      <c r="D244" s="56">
        <v>0</v>
      </c>
      <c r="E244" s="56">
        <v>0</v>
      </c>
      <c r="F244" s="56">
        <v>0</v>
      </c>
      <c r="G244" s="56">
        <v>0</v>
      </c>
      <c r="H244" s="56">
        <v>0</v>
      </c>
      <c r="I244" s="56">
        <v>0</v>
      </c>
      <c r="J244" s="56">
        <v>0</v>
      </c>
      <c r="K244" s="56">
        <v>0</v>
      </c>
      <c r="L244" s="56">
        <v>0</v>
      </c>
      <c r="M244" s="56">
        <v>0</v>
      </c>
      <c r="N244" s="54" t="s">
        <v>1827</v>
      </c>
      <c r="O244" s="57"/>
    </row>
    <row r="245" spans="1:15" ht="31.5" x14ac:dyDescent="0.25">
      <c r="A245" s="53" t="s">
        <v>201</v>
      </c>
      <c r="B245" s="54" t="s">
        <v>507</v>
      </c>
      <c r="C245" s="55" t="s">
        <v>508</v>
      </c>
      <c r="D245" s="56">
        <v>0</v>
      </c>
      <c r="E245" s="56">
        <v>0</v>
      </c>
      <c r="F245" s="56">
        <v>0</v>
      </c>
      <c r="G245" s="56">
        <v>0</v>
      </c>
      <c r="H245" s="56">
        <v>0</v>
      </c>
      <c r="I245" s="56">
        <v>0</v>
      </c>
      <c r="J245" s="56">
        <v>0</v>
      </c>
      <c r="K245" s="56">
        <v>0</v>
      </c>
      <c r="L245" s="56">
        <v>0</v>
      </c>
      <c r="M245" s="56">
        <v>0</v>
      </c>
      <c r="N245" s="54" t="s">
        <v>1827</v>
      </c>
      <c r="O245" s="57"/>
    </row>
    <row r="246" spans="1:15" ht="31.5" x14ac:dyDescent="0.25">
      <c r="A246" s="53" t="s">
        <v>201</v>
      </c>
      <c r="B246" s="54" t="s">
        <v>509</v>
      </c>
      <c r="C246" s="55" t="s">
        <v>510</v>
      </c>
      <c r="D246" s="56">
        <v>0</v>
      </c>
      <c r="E246" s="56">
        <v>0</v>
      </c>
      <c r="F246" s="56">
        <v>0</v>
      </c>
      <c r="G246" s="56">
        <v>0</v>
      </c>
      <c r="H246" s="56">
        <v>0</v>
      </c>
      <c r="I246" s="56">
        <v>0</v>
      </c>
      <c r="J246" s="56">
        <v>0</v>
      </c>
      <c r="K246" s="56">
        <v>0</v>
      </c>
      <c r="L246" s="56">
        <v>0</v>
      </c>
      <c r="M246" s="56">
        <v>0</v>
      </c>
      <c r="N246" s="54" t="s">
        <v>1827</v>
      </c>
      <c r="O246" s="57"/>
    </row>
    <row r="247" spans="1:15" ht="31.5" x14ac:dyDescent="0.25">
      <c r="A247" s="53" t="s">
        <v>201</v>
      </c>
      <c r="B247" s="54" t="s">
        <v>511</v>
      </c>
      <c r="C247" s="55" t="s">
        <v>512</v>
      </c>
      <c r="D247" s="56">
        <v>0</v>
      </c>
      <c r="E247" s="56">
        <v>0</v>
      </c>
      <c r="F247" s="56">
        <v>0</v>
      </c>
      <c r="G247" s="56">
        <v>0</v>
      </c>
      <c r="H247" s="56">
        <v>0</v>
      </c>
      <c r="I247" s="56">
        <v>0</v>
      </c>
      <c r="J247" s="56">
        <v>0</v>
      </c>
      <c r="K247" s="56">
        <v>0</v>
      </c>
      <c r="L247" s="56">
        <v>0</v>
      </c>
      <c r="M247" s="56">
        <v>0</v>
      </c>
      <c r="N247" s="54" t="s">
        <v>1827</v>
      </c>
      <c r="O247" s="57"/>
    </row>
    <row r="248" spans="1:15" ht="31.5" x14ac:dyDescent="0.25">
      <c r="A248" s="53" t="s">
        <v>201</v>
      </c>
      <c r="B248" s="54" t="s">
        <v>513</v>
      </c>
      <c r="C248" s="55" t="s">
        <v>514</v>
      </c>
      <c r="D248" s="56">
        <v>0</v>
      </c>
      <c r="E248" s="56">
        <v>0</v>
      </c>
      <c r="F248" s="56">
        <v>0</v>
      </c>
      <c r="G248" s="56">
        <v>0</v>
      </c>
      <c r="H248" s="56">
        <v>0</v>
      </c>
      <c r="I248" s="56">
        <v>0</v>
      </c>
      <c r="J248" s="56">
        <v>0</v>
      </c>
      <c r="K248" s="56">
        <v>0</v>
      </c>
      <c r="L248" s="56">
        <v>0</v>
      </c>
      <c r="M248" s="56">
        <v>0</v>
      </c>
      <c r="N248" s="54" t="s">
        <v>1827</v>
      </c>
      <c r="O248" s="57"/>
    </row>
    <row r="249" spans="1:15" ht="31.5" x14ac:dyDescent="0.25">
      <c r="A249" s="53" t="s">
        <v>201</v>
      </c>
      <c r="B249" s="54" t="s">
        <v>515</v>
      </c>
      <c r="C249" s="55" t="s">
        <v>516</v>
      </c>
      <c r="D249" s="56">
        <v>0</v>
      </c>
      <c r="E249" s="56">
        <v>0</v>
      </c>
      <c r="F249" s="56">
        <v>0</v>
      </c>
      <c r="G249" s="56">
        <v>0</v>
      </c>
      <c r="H249" s="56">
        <v>0</v>
      </c>
      <c r="I249" s="56">
        <v>0</v>
      </c>
      <c r="J249" s="56">
        <v>0</v>
      </c>
      <c r="K249" s="56">
        <v>0</v>
      </c>
      <c r="L249" s="56">
        <v>0</v>
      </c>
      <c r="M249" s="56">
        <v>0</v>
      </c>
      <c r="N249" s="54" t="s">
        <v>1827</v>
      </c>
      <c r="O249" s="57"/>
    </row>
    <row r="250" spans="1:15" ht="31.5" x14ac:dyDescent="0.25">
      <c r="A250" s="53" t="s">
        <v>201</v>
      </c>
      <c r="B250" s="54" t="s">
        <v>517</v>
      </c>
      <c r="C250" s="55" t="s">
        <v>518</v>
      </c>
      <c r="D250" s="56">
        <v>0</v>
      </c>
      <c r="E250" s="56">
        <v>0</v>
      </c>
      <c r="F250" s="56">
        <v>0</v>
      </c>
      <c r="G250" s="56">
        <v>0</v>
      </c>
      <c r="H250" s="56">
        <v>0</v>
      </c>
      <c r="I250" s="56">
        <v>0</v>
      </c>
      <c r="J250" s="56">
        <v>0</v>
      </c>
      <c r="K250" s="56">
        <v>0</v>
      </c>
      <c r="L250" s="56">
        <v>0</v>
      </c>
      <c r="M250" s="56">
        <v>0</v>
      </c>
      <c r="N250" s="54" t="s">
        <v>1827</v>
      </c>
      <c r="O250" s="57"/>
    </row>
    <row r="251" spans="1:15" ht="47.25" x14ac:dyDescent="0.25">
      <c r="A251" s="53" t="s">
        <v>201</v>
      </c>
      <c r="B251" s="54" t="s">
        <v>519</v>
      </c>
      <c r="C251" s="55" t="s">
        <v>520</v>
      </c>
      <c r="D251" s="56">
        <v>0</v>
      </c>
      <c r="E251" s="56">
        <v>0</v>
      </c>
      <c r="F251" s="56">
        <v>0</v>
      </c>
      <c r="G251" s="56">
        <v>0</v>
      </c>
      <c r="H251" s="56">
        <v>0</v>
      </c>
      <c r="I251" s="56">
        <v>0</v>
      </c>
      <c r="J251" s="56">
        <v>0</v>
      </c>
      <c r="K251" s="56">
        <v>0</v>
      </c>
      <c r="L251" s="56">
        <v>0</v>
      </c>
      <c r="M251" s="56">
        <v>0</v>
      </c>
      <c r="N251" s="54" t="s">
        <v>1827</v>
      </c>
      <c r="O251" s="57"/>
    </row>
    <row r="252" spans="1:15" ht="47.25" x14ac:dyDescent="0.25">
      <c r="A252" s="53" t="s">
        <v>201</v>
      </c>
      <c r="B252" s="54" t="s">
        <v>521</v>
      </c>
      <c r="C252" s="55" t="s">
        <v>522</v>
      </c>
      <c r="D252" s="56">
        <v>0</v>
      </c>
      <c r="E252" s="56">
        <v>0</v>
      </c>
      <c r="F252" s="56">
        <v>0</v>
      </c>
      <c r="G252" s="56">
        <v>0</v>
      </c>
      <c r="H252" s="56">
        <v>0</v>
      </c>
      <c r="I252" s="56">
        <v>0</v>
      </c>
      <c r="J252" s="56">
        <v>0</v>
      </c>
      <c r="K252" s="56">
        <v>0</v>
      </c>
      <c r="L252" s="56">
        <v>0</v>
      </c>
      <c r="M252" s="56">
        <v>0</v>
      </c>
      <c r="N252" s="54" t="s">
        <v>1827</v>
      </c>
      <c r="O252" s="57"/>
    </row>
    <row r="253" spans="1:15" ht="47.25" x14ac:dyDescent="0.25">
      <c r="A253" s="53" t="s">
        <v>201</v>
      </c>
      <c r="B253" s="54" t="s">
        <v>523</v>
      </c>
      <c r="C253" s="55" t="s">
        <v>524</v>
      </c>
      <c r="D253" s="56">
        <v>0</v>
      </c>
      <c r="E253" s="56">
        <v>0</v>
      </c>
      <c r="F253" s="56">
        <v>0</v>
      </c>
      <c r="G253" s="56">
        <v>0</v>
      </c>
      <c r="H253" s="56">
        <v>0</v>
      </c>
      <c r="I253" s="56">
        <v>0</v>
      </c>
      <c r="J253" s="56">
        <v>0</v>
      </c>
      <c r="K253" s="56">
        <v>0</v>
      </c>
      <c r="L253" s="56">
        <v>0</v>
      </c>
      <c r="M253" s="56">
        <v>0</v>
      </c>
      <c r="N253" s="54" t="s">
        <v>1827</v>
      </c>
      <c r="O253" s="57"/>
    </row>
    <row r="254" spans="1:15" ht="47.25" x14ac:dyDescent="0.25">
      <c r="A254" s="53" t="s">
        <v>201</v>
      </c>
      <c r="B254" s="54" t="s">
        <v>525</v>
      </c>
      <c r="C254" s="55" t="s">
        <v>526</v>
      </c>
      <c r="D254" s="56">
        <v>0</v>
      </c>
      <c r="E254" s="56">
        <v>0</v>
      </c>
      <c r="F254" s="56">
        <v>0</v>
      </c>
      <c r="G254" s="56">
        <v>0</v>
      </c>
      <c r="H254" s="56">
        <v>0</v>
      </c>
      <c r="I254" s="56">
        <v>0</v>
      </c>
      <c r="J254" s="56">
        <v>0</v>
      </c>
      <c r="K254" s="56">
        <v>0</v>
      </c>
      <c r="L254" s="56">
        <v>0</v>
      </c>
      <c r="M254" s="56">
        <v>0</v>
      </c>
      <c r="N254" s="54" t="s">
        <v>1827</v>
      </c>
      <c r="O254" s="57"/>
    </row>
    <row r="255" spans="1:15" ht="47.25" x14ac:dyDescent="0.25">
      <c r="A255" s="53" t="s">
        <v>201</v>
      </c>
      <c r="B255" s="54" t="s">
        <v>527</v>
      </c>
      <c r="C255" s="55" t="s">
        <v>528</v>
      </c>
      <c r="D255" s="56">
        <v>0</v>
      </c>
      <c r="E255" s="56">
        <v>0</v>
      </c>
      <c r="F255" s="56">
        <v>0</v>
      </c>
      <c r="G255" s="56">
        <v>0</v>
      </c>
      <c r="H255" s="56">
        <v>0</v>
      </c>
      <c r="I255" s="56">
        <v>0</v>
      </c>
      <c r="J255" s="56">
        <v>0</v>
      </c>
      <c r="K255" s="56">
        <v>0</v>
      </c>
      <c r="L255" s="56">
        <v>0</v>
      </c>
      <c r="M255" s="56">
        <v>0</v>
      </c>
      <c r="N255" s="54" t="s">
        <v>1827</v>
      </c>
      <c r="O255" s="57"/>
    </row>
    <row r="256" spans="1:15" ht="47.25" x14ac:dyDescent="0.25">
      <c r="A256" s="53" t="s">
        <v>201</v>
      </c>
      <c r="B256" s="54" t="s">
        <v>529</v>
      </c>
      <c r="C256" s="55" t="s">
        <v>530</v>
      </c>
      <c r="D256" s="56">
        <v>0</v>
      </c>
      <c r="E256" s="56">
        <v>0</v>
      </c>
      <c r="F256" s="56">
        <v>0</v>
      </c>
      <c r="G256" s="56">
        <v>0</v>
      </c>
      <c r="H256" s="56">
        <v>0</v>
      </c>
      <c r="I256" s="56">
        <v>0</v>
      </c>
      <c r="J256" s="56">
        <v>0</v>
      </c>
      <c r="K256" s="56">
        <v>0</v>
      </c>
      <c r="L256" s="56">
        <v>0</v>
      </c>
      <c r="M256" s="56">
        <v>0</v>
      </c>
      <c r="N256" s="54" t="s">
        <v>1827</v>
      </c>
      <c r="O256" s="57"/>
    </row>
    <row r="257" spans="1:15" ht="47.25" x14ac:dyDescent="0.25">
      <c r="A257" s="53" t="s">
        <v>201</v>
      </c>
      <c r="B257" s="54" t="s">
        <v>531</v>
      </c>
      <c r="C257" s="55" t="s">
        <v>532</v>
      </c>
      <c r="D257" s="56">
        <v>0</v>
      </c>
      <c r="E257" s="56">
        <v>0</v>
      </c>
      <c r="F257" s="56">
        <v>0</v>
      </c>
      <c r="G257" s="56">
        <v>0</v>
      </c>
      <c r="H257" s="56">
        <v>0</v>
      </c>
      <c r="I257" s="56">
        <v>0</v>
      </c>
      <c r="J257" s="56">
        <v>0</v>
      </c>
      <c r="K257" s="56">
        <v>0</v>
      </c>
      <c r="L257" s="56">
        <v>0</v>
      </c>
      <c r="M257" s="56">
        <v>0</v>
      </c>
      <c r="N257" s="54" t="s">
        <v>1827</v>
      </c>
      <c r="O257" s="57"/>
    </row>
    <row r="258" spans="1:15" ht="47.25" x14ac:dyDescent="0.25">
      <c r="A258" s="53" t="s">
        <v>201</v>
      </c>
      <c r="B258" s="54" t="s">
        <v>533</v>
      </c>
      <c r="C258" s="55" t="s">
        <v>534</v>
      </c>
      <c r="D258" s="56">
        <v>0</v>
      </c>
      <c r="E258" s="56">
        <v>0</v>
      </c>
      <c r="F258" s="56">
        <v>0</v>
      </c>
      <c r="G258" s="56">
        <v>0</v>
      </c>
      <c r="H258" s="56">
        <v>0</v>
      </c>
      <c r="I258" s="56">
        <v>0</v>
      </c>
      <c r="J258" s="56">
        <v>0</v>
      </c>
      <c r="K258" s="56">
        <v>0</v>
      </c>
      <c r="L258" s="56">
        <v>0</v>
      </c>
      <c r="M258" s="56">
        <v>0</v>
      </c>
      <c r="N258" s="54" t="s">
        <v>1827</v>
      </c>
      <c r="O258" s="57"/>
    </row>
    <row r="259" spans="1:15" ht="47.25" x14ac:dyDescent="0.25">
      <c r="A259" s="53" t="s">
        <v>201</v>
      </c>
      <c r="B259" s="54" t="s">
        <v>535</v>
      </c>
      <c r="C259" s="55" t="s">
        <v>536</v>
      </c>
      <c r="D259" s="56">
        <v>0</v>
      </c>
      <c r="E259" s="56">
        <v>0</v>
      </c>
      <c r="F259" s="56">
        <v>0</v>
      </c>
      <c r="G259" s="56">
        <v>0</v>
      </c>
      <c r="H259" s="56">
        <v>0</v>
      </c>
      <c r="I259" s="56">
        <v>0</v>
      </c>
      <c r="J259" s="56">
        <v>0</v>
      </c>
      <c r="K259" s="56">
        <v>0</v>
      </c>
      <c r="L259" s="56">
        <v>0</v>
      </c>
      <c r="M259" s="56">
        <v>0</v>
      </c>
      <c r="N259" s="54" t="s">
        <v>1827</v>
      </c>
      <c r="O259" s="57"/>
    </row>
    <row r="260" spans="1:15" ht="47.25" x14ac:dyDescent="0.25">
      <c r="A260" s="53" t="s">
        <v>201</v>
      </c>
      <c r="B260" s="54" t="s">
        <v>537</v>
      </c>
      <c r="C260" s="55" t="s">
        <v>538</v>
      </c>
      <c r="D260" s="56">
        <v>0</v>
      </c>
      <c r="E260" s="56">
        <v>0</v>
      </c>
      <c r="F260" s="56">
        <v>0</v>
      </c>
      <c r="G260" s="56">
        <v>0</v>
      </c>
      <c r="H260" s="56">
        <v>0</v>
      </c>
      <c r="I260" s="56">
        <v>0</v>
      </c>
      <c r="J260" s="56">
        <v>0</v>
      </c>
      <c r="K260" s="56">
        <v>0</v>
      </c>
      <c r="L260" s="56">
        <v>0</v>
      </c>
      <c r="M260" s="56">
        <v>0</v>
      </c>
      <c r="N260" s="54" t="s">
        <v>1827</v>
      </c>
      <c r="O260" s="57"/>
    </row>
    <row r="261" spans="1:15" ht="47.25" x14ac:dyDescent="0.25">
      <c r="A261" s="53" t="s">
        <v>201</v>
      </c>
      <c r="B261" s="54" t="s">
        <v>539</v>
      </c>
      <c r="C261" s="55" t="s">
        <v>540</v>
      </c>
      <c r="D261" s="56">
        <v>0</v>
      </c>
      <c r="E261" s="56">
        <v>0</v>
      </c>
      <c r="F261" s="56">
        <v>0</v>
      </c>
      <c r="G261" s="56">
        <v>0</v>
      </c>
      <c r="H261" s="56">
        <v>0</v>
      </c>
      <c r="I261" s="56">
        <v>0</v>
      </c>
      <c r="J261" s="56">
        <v>0</v>
      </c>
      <c r="K261" s="56">
        <v>0</v>
      </c>
      <c r="L261" s="56">
        <v>0</v>
      </c>
      <c r="M261" s="56">
        <v>0</v>
      </c>
      <c r="N261" s="54" t="s">
        <v>1827</v>
      </c>
      <c r="O261" s="57"/>
    </row>
    <row r="262" spans="1:15" ht="47.25" x14ac:dyDescent="0.25">
      <c r="A262" s="53" t="s">
        <v>201</v>
      </c>
      <c r="B262" s="54" t="s">
        <v>541</v>
      </c>
      <c r="C262" s="55" t="s">
        <v>542</v>
      </c>
      <c r="D262" s="56">
        <v>0</v>
      </c>
      <c r="E262" s="56">
        <v>0</v>
      </c>
      <c r="F262" s="56">
        <v>0</v>
      </c>
      <c r="G262" s="56">
        <v>0</v>
      </c>
      <c r="H262" s="56">
        <v>0</v>
      </c>
      <c r="I262" s="56">
        <v>0</v>
      </c>
      <c r="J262" s="56">
        <v>0</v>
      </c>
      <c r="K262" s="56">
        <v>0</v>
      </c>
      <c r="L262" s="56">
        <v>0</v>
      </c>
      <c r="M262" s="56">
        <v>0</v>
      </c>
      <c r="N262" s="54" t="s">
        <v>1827</v>
      </c>
      <c r="O262" s="57"/>
    </row>
    <row r="263" spans="1:15" ht="47.25" x14ac:dyDescent="0.25">
      <c r="A263" s="53" t="s">
        <v>201</v>
      </c>
      <c r="B263" s="54" t="s">
        <v>543</v>
      </c>
      <c r="C263" s="55" t="s">
        <v>544</v>
      </c>
      <c r="D263" s="56">
        <v>0</v>
      </c>
      <c r="E263" s="56">
        <v>0</v>
      </c>
      <c r="F263" s="56">
        <v>0</v>
      </c>
      <c r="G263" s="56">
        <v>0</v>
      </c>
      <c r="H263" s="56">
        <v>0</v>
      </c>
      <c r="I263" s="56">
        <v>0</v>
      </c>
      <c r="J263" s="56">
        <v>0</v>
      </c>
      <c r="K263" s="56">
        <v>0</v>
      </c>
      <c r="L263" s="56">
        <v>0</v>
      </c>
      <c r="M263" s="56">
        <v>0</v>
      </c>
      <c r="N263" s="54" t="s">
        <v>1827</v>
      </c>
      <c r="O263" s="57"/>
    </row>
    <row r="264" spans="1:15" ht="47.25" x14ac:dyDescent="0.25">
      <c r="A264" s="53" t="s">
        <v>201</v>
      </c>
      <c r="B264" s="54" t="s">
        <v>545</v>
      </c>
      <c r="C264" s="55" t="s">
        <v>546</v>
      </c>
      <c r="D264" s="56">
        <v>0</v>
      </c>
      <c r="E264" s="56">
        <v>0</v>
      </c>
      <c r="F264" s="56">
        <v>0</v>
      </c>
      <c r="G264" s="56">
        <v>0</v>
      </c>
      <c r="H264" s="56">
        <v>0</v>
      </c>
      <c r="I264" s="56">
        <v>0</v>
      </c>
      <c r="J264" s="56">
        <v>0</v>
      </c>
      <c r="K264" s="56">
        <v>0</v>
      </c>
      <c r="L264" s="56">
        <v>0</v>
      </c>
      <c r="M264" s="56">
        <v>0</v>
      </c>
      <c r="N264" s="54" t="s">
        <v>1827</v>
      </c>
      <c r="O264" s="57"/>
    </row>
    <row r="265" spans="1:15" ht="47.25" x14ac:dyDescent="0.25">
      <c r="A265" s="53" t="s">
        <v>201</v>
      </c>
      <c r="B265" s="54" t="s">
        <v>547</v>
      </c>
      <c r="C265" s="55" t="s">
        <v>548</v>
      </c>
      <c r="D265" s="56">
        <v>0</v>
      </c>
      <c r="E265" s="56">
        <v>0</v>
      </c>
      <c r="F265" s="56">
        <v>0</v>
      </c>
      <c r="G265" s="56">
        <v>0</v>
      </c>
      <c r="H265" s="56">
        <v>0</v>
      </c>
      <c r="I265" s="56">
        <v>0</v>
      </c>
      <c r="J265" s="56">
        <v>0</v>
      </c>
      <c r="K265" s="56">
        <v>0</v>
      </c>
      <c r="L265" s="56">
        <v>0</v>
      </c>
      <c r="M265" s="56">
        <v>0</v>
      </c>
      <c r="N265" s="54" t="s">
        <v>1827</v>
      </c>
      <c r="O265" s="57"/>
    </row>
    <row r="266" spans="1:15" ht="47.25" x14ac:dyDescent="0.25">
      <c r="A266" s="53" t="s">
        <v>201</v>
      </c>
      <c r="B266" s="54" t="s">
        <v>549</v>
      </c>
      <c r="C266" s="55" t="s">
        <v>550</v>
      </c>
      <c r="D266" s="56">
        <v>0</v>
      </c>
      <c r="E266" s="56">
        <v>0</v>
      </c>
      <c r="F266" s="56">
        <v>0</v>
      </c>
      <c r="G266" s="56">
        <v>0</v>
      </c>
      <c r="H266" s="56">
        <v>0</v>
      </c>
      <c r="I266" s="56">
        <v>0</v>
      </c>
      <c r="J266" s="56">
        <v>0</v>
      </c>
      <c r="K266" s="56">
        <v>0</v>
      </c>
      <c r="L266" s="56">
        <v>0</v>
      </c>
      <c r="M266" s="56">
        <v>0</v>
      </c>
      <c r="N266" s="54" t="s">
        <v>1827</v>
      </c>
      <c r="O266" s="57"/>
    </row>
    <row r="267" spans="1:15" ht="47.25" x14ac:dyDescent="0.25">
      <c r="A267" s="53" t="s">
        <v>201</v>
      </c>
      <c r="B267" s="54" t="s">
        <v>551</v>
      </c>
      <c r="C267" s="55" t="s">
        <v>552</v>
      </c>
      <c r="D267" s="56">
        <v>0</v>
      </c>
      <c r="E267" s="56">
        <v>0</v>
      </c>
      <c r="F267" s="56">
        <v>0</v>
      </c>
      <c r="G267" s="56">
        <v>0</v>
      </c>
      <c r="H267" s="56">
        <v>0</v>
      </c>
      <c r="I267" s="56">
        <v>0</v>
      </c>
      <c r="J267" s="56">
        <v>0</v>
      </c>
      <c r="K267" s="56">
        <v>0</v>
      </c>
      <c r="L267" s="56">
        <v>0</v>
      </c>
      <c r="M267" s="56">
        <v>0</v>
      </c>
      <c r="N267" s="54" t="s">
        <v>1827</v>
      </c>
      <c r="O267" s="57"/>
    </row>
    <row r="268" spans="1:15" ht="47.25" x14ac:dyDescent="0.25">
      <c r="A268" s="53" t="s">
        <v>201</v>
      </c>
      <c r="B268" s="54" t="s">
        <v>553</v>
      </c>
      <c r="C268" s="55" t="s">
        <v>554</v>
      </c>
      <c r="D268" s="56">
        <v>0</v>
      </c>
      <c r="E268" s="56">
        <v>0</v>
      </c>
      <c r="F268" s="56">
        <v>0</v>
      </c>
      <c r="G268" s="56">
        <v>0</v>
      </c>
      <c r="H268" s="56">
        <v>0</v>
      </c>
      <c r="I268" s="56">
        <v>0</v>
      </c>
      <c r="J268" s="56">
        <v>0</v>
      </c>
      <c r="K268" s="56">
        <v>0</v>
      </c>
      <c r="L268" s="56">
        <v>0</v>
      </c>
      <c r="M268" s="56">
        <v>0</v>
      </c>
      <c r="N268" s="54" t="s">
        <v>1827</v>
      </c>
      <c r="O268" s="57"/>
    </row>
    <row r="269" spans="1:15" ht="47.25" x14ac:dyDescent="0.25">
      <c r="A269" s="53" t="s">
        <v>201</v>
      </c>
      <c r="B269" s="54" t="s">
        <v>555</v>
      </c>
      <c r="C269" s="55" t="s">
        <v>556</v>
      </c>
      <c r="D269" s="56">
        <v>0</v>
      </c>
      <c r="E269" s="56">
        <v>0</v>
      </c>
      <c r="F269" s="56">
        <v>0</v>
      </c>
      <c r="G269" s="56">
        <v>0</v>
      </c>
      <c r="H269" s="56">
        <v>0</v>
      </c>
      <c r="I269" s="56">
        <v>0</v>
      </c>
      <c r="J269" s="56">
        <v>0</v>
      </c>
      <c r="K269" s="56">
        <v>0</v>
      </c>
      <c r="L269" s="56">
        <v>0</v>
      </c>
      <c r="M269" s="56">
        <v>0</v>
      </c>
      <c r="N269" s="54" t="s">
        <v>1827</v>
      </c>
      <c r="O269" s="57"/>
    </row>
    <row r="270" spans="1:15" ht="47.25" x14ac:dyDescent="0.25">
      <c r="A270" s="53" t="s">
        <v>201</v>
      </c>
      <c r="B270" s="54" t="s">
        <v>557</v>
      </c>
      <c r="C270" s="55" t="s">
        <v>558</v>
      </c>
      <c r="D270" s="56">
        <v>0</v>
      </c>
      <c r="E270" s="56">
        <v>0</v>
      </c>
      <c r="F270" s="56">
        <v>0</v>
      </c>
      <c r="G270" s="56">
        <v>0</v>
      </c>
      <c r="H270" s="56">
        <v>0</v>
      </c>
      <c r="I270" s="56">
        <v>0</v>
      </c>
      <c r="J270" s="56">
        <v>0</v>
      </c>
      <c r="K270" s="56">
        <v>0</v>
      </c>
      <c r="L270" s="56">
        <v>0</v>
      </c>
      <c r="M270" s="56">
        <v>0</v>
      </c>
      <c r="N270" s="54" t="s">
        <v>1827</v>
      </c>
      <c r="O270" s="57"/>
    </row>
    <row r="271" spans="1:15" ht="47.25" x14ac:dyDescent="0.25">
      <c r="A271" s="53" t="s">
        <v>201</v>
      </c>
      <c r="B271" s="54" t="s">
        <v>559</v>
      </c>
      <c r="C271" s="55" t="s">
        <v>560</v>
      </c>
      <c r="D271" s="56">
        <v>0</v>
      </c>
      <c r="E271" s="56">
        <v>0</v>
      </c>
      <c r="F271" s="56">
        <v>0</v>
      </c>
      <c r="G271" s="56">
        <v>0</v>
      </c>
      <c r="H271" s="56">
        <v>0</v>
      </c>
      <c r="I271" s="56">
        <v>0</v>
      </c>
      <c r="J271" s="56">
        <v>0</v>
      </c>
      <c r="K271" s="56">
        <v>0</v>
      </c>
      <c r="L271" s="56">
        <v>0</v>
      </c>
      <c r="M271" s="56">
        <v>0</v>
      </c>
      <c r="N271" s="54" t="s">
        <v>1827</v>
      </c>
      <c r="O271" s="57"/>
    </row>
    <row r="272" spans="1:15" ht="47.25" x14ac:dyDescent="0.25">
      <c r="A272" s="53" t="s">
        <v>201</v>
      </c>
      <c r="B272" s="54" t="s">
        <v>561</v>
      </c>
      <c r="C272" s="55" t="s">
        <v>562</v>
      </c>
      <c r="D272" s="56">
        <v>0</v>
      </c>
      <c r="E272" s="56">
        <v>0</v>
      </c>
      <c r="F272" s="56">
        <v>0</v>
      </c>
      <c r="G272" s="56">
        <v>0</v>
      </c>
      <c r="H272" s="56">
        <v>0</v>
      </c>
      <c r="I272" s="56">
        <v>0</v>
      </c>
      <c r="J272" s="56">
        <v>0</v>
      </c>
      <c r="K272" s="56">
        <v>0</v>
      </c>
      <c r="L272" s="56">
        <v>0</v>
      </c>
      <c r="M272" s="56">
        <v>0</v>
      </c>
      <c r="N272" s="54" t="s">
        <v>1827</v>
      </c>
      <c r="O272" s="57"/>
    </row>
    <row r="273" spans="1:15" ht="47.25" x14ac:dyDescent="0.25">
      <c r="A273" s="53" t="s">
        <v>201</v>
      </c>
      <c r="B273" s="54" t="s">
        <v>563</v>
      </c>
      <c r="C273" s="55" t="s">
        <v>564</v>
      </c>
      <c r="D273" s="56">
        <v>0</v>
      </c>
      <c r="E273" s="56">
        <v>0</v>
      </c>
      <c r="F273" s="56">
        <v>0</v>
      </c>
      <c r="G273" s="56">
        <v>0</v>
      </c>
      <c r="H273" s="56">
        <v>0</v>
      </c>
      <c r="I273" s="56">
        <v>0</v>
      </c>
      <c r="J273" s="56">
        <v>0</v>
      </c>
      <c r="K273" s="56">
        <v>0</v>
      </c>
      <c r="L273" s="56">
        <v>0</v>
      </c>
      <c r="M273" s="56">
        <v>0</v>
      </c>
      <c r="N273" s="54" t="s">
        <v>1827</v>
      </c>
      <c r="O273" s="57"/>
    </row>
    <row r="274" spans="1:15" ht="47.25" x14ac:dyDescent="0.25">
      <c r="A274" s="53" t="s">
        <v>201</v>
      </c>
      <c r="B274" s="54" t="s">
        <v>565</v>
      </c>
      <c r="C274" s="55" t="s">
        <v>566</v>
      </c>
      <c r="D274" s="56">
        <v>0</v>
      </c>
      <c r="E274" s="56">
        <v>0</v>
      </c>
      <c r="F274" s="56">
        <v>0</v>
      </c>
      <c r="G274" s="56">
        <v>0</v>
      </c>
      <c r="H274" s="56">
        <v>0</v>
      </c>
      <c r="I274" s="56">
        <v>0</v>
      </c>
      <c r="J274" s="56">
        <v>0</v>
      </c>
      <c r="K274" s="56">
        <v>0</v>
      </c>
      <c r="L274" s="56">
        <v>0</v>
      </c>
      <c r="M274" s="56">
        <v>0</v>
      </c>
      <c r="N274" s="54" t="s">
        <v>1827</v>
      </c>
      <c r="O274" s="57"/>
    </row>
    <row r="275" spans="1:15" ht="47.25" x14ac:dyDescent="0.25">
      <c r="A275" s="53" t="s">
        <v>201</v>
      </c>
      <c r="B275" s="54" t="s">
        <v>567</v>
      </c>
      <c r="C275" s="55" t="s">
        <v>568</v>
      </c>
      <c r="D275" s="56">
        <v>0</v>
      </c>
      <c r="E275" s="56">
        <v>0</v>
      </c>
      <c r="F275" s="56">
        <v>0</v>
      </c>
      <c r="G275" s="56">
        <v>0</v>
      </c>
      <c r="H275" s="56">
        <v>0</v>
      </c>
      <c r="I275" s="56">
        <v>0</v>
      </c>
      <c r="J275" s="56">
        <v>0</v>
      </c>
      <c r="K275" s="56">
        <v>0</v>
      </c>
      <c r="L275" s="56">
        <v>0</v>
      </c>
      <c r="M275" s="56">
        <v>0</v>
      </c>
      <c r="N275" s="54" t="s">
        <v>1827</v>
      </c>
      <c r="O275" s="57"/>
    </row>
    <row r="276" spans="1:15" ht="47.25" x14ac:dyDescent="0.25">
      <c r="A276" s="53" t="s">
        <v>201</v>
      </c>
      <c r="B276" s="54" t="s">
        <v>569</v>
      </c>
      <c r="C276" s="55" t="s">
        <v>570</v>
      </c>
      <c r="D276" s="56">
        <v>0</v>
      </c>
      <c r="E276" s="56">
        <v>0</v>
      </c>
      <c r="F276" s="56">
        <v>0</v>
      </c>
      <c r="G276" s="56">
        <v>0</v>
      </c>
      <c r="H276" s="56">
        <v>0</v>
      </c>
      <c r="I276" s="56">
        <v>0</v>
      </c>
      <c r="J276" s="56">
        <v>0</v>
      </c>
      <c r="K276" s="56">
        <v>0</v>
      </c>
      <c r="L276" s="56">
        <v>0</v>
      </c>
      <c r="M276" s="56">
        <v>0</v>
      </c>
      <c r="N276" s="54" t="s">
        <v>1827</v>
      </c>
      <c r="O276" s="57"/>
    </row>
    <row r="277" spans="1:15" ht="47.25" x14ac:dyDescent="0.25">
      <c r="A277" s="53" t="s">
        <v>201</v>
      </c>
      <c r="B277" s="54" t="s">
        <v>571</v>
      </c>
      <c r="C277" s="55" t="s">
        <v>572</v>
      </c>
      <c r="D277" s="56">
        <v>0</v>
      </c>
      <c r="E277" s="56">
        <v>0</v>
      </c>
      <c r="F277" s="56">
        <v>0</v>
      </c>
      <c r="G277" s="56">
        <v>0</v>
      </c>
      <c r="H277" s="56">
        <v>0</v>
      </c>
      <c r="I277" s="56">
        <v>0</v>
      </c>
      <c r="J277" s="56">
        <v>0</v>
      </c>
      <c r="K277" s="56">
        <v>0</v>
      </c>
      <c r="L277" s="56">
        <v>0</v>
      </c>
      <c r="M277" s="56">
        <v>0</v>
      </c>
      <c r="N277" s="54" t="s">
        <v>1827</v>
      </c>
      <c r="O277" s="57"/>
    </row>
    <row r="278" spans="1:15" ht="47.25" x14ac:dyDescent="0.25">
      <c r="A278" s="53" t="s">
        <v>201</v>
      </c>
      <c r="B278" s="54" t="s">
        <v>573</v>
      </c>
      <c r="C278" s="55" t="s">
        <v>574</v>
      </c>
      <c r="D278" s="56">
        <v>0</v>
      </c>
      <c r="E278" s="56">
        <v>0</v>
      </c>
      <c r="F278" s="56">
        <v>0</v>
      </c>
      <c r="G278" s="56">
        <v>0</v>
      </c>
      <c r="H278" s="56">
        <v>0</v>
      </c>
      <c r="I278" s="56">
        <v>0</v>
      </c>
      <c r="J278" s="56">
        <v>0</v>
      </c>
      <c r="K278" s="56">
        <v>0</v>
      </c>
      <c r="L278" s="56">
        <v>0</v>
      </c>
      <c r="M278" s="56">
        <v>0</v>
      </c>
      <c r="N278" s="54" t="s">
        <v>1827</v>
      </c>
      <c r="O278" s="57"/>
    </row>
    <row r="279" spans="1:15" ht="47.25" x14ac:dyDescent="0.25">
      <c r="A279" s="53" t="s">
        <v>201</v>
      </c>
      <c r="B279" s="54" t="s">
        <v>575</v>
      </c>
      <c r="C279" s="55" t="s">
        <v>576</v>
      </c>
      <c r="D279" s="56">
        <v>0</v>
      </c>
      <c r="E279" s="56">
        <v>0</v>
      </c>
      <c r="F279" s="56">
        <v>0</v>
      </c>
      <c r="G279" s="56">
        <v>0</v>
      </c>
      <c r="H279" s="56">
        <v>0</v>
      </c>
      <c r="I279" s="56">
        <v>0</v>
      </c>
      <c r="J279" s="56">
        <v>0</v>
      </c>
      <c r="K279" s="56">
        <v>0</v>
      </c>
      <c r="L279" s="56">
        <v>0</v>
      </c>
      <c r="M279" s="56">
        <v>0</v>
      </c>
      <c r="N279" s="54" t="s">
        <v>1827</v>
      </c>
      <c r="O279" s="57"/>
    </row>
    <row r="280" spans="1:15" ht="47.25" x14ac:dyDescent="0.25">
      <c r="A280" s="53" t="s">
        <v>201</v>
      </c>
      <c r="B280" s="54" t="s">
        <v>577</v>
      </c>
      <c r="C280" s="55" t="s">
        <v>578</v>
      </c>
      <c r="D280" s="56">
        <v>0</v>
      </c>
      <c r="E280" s="56">
        <v>0</v>
      </c>
      <c r="F280" s="56">
        <v>0</v>
      </c>
      <c r="G280" s="56">
        <v>0</v>
      </c>
      <c r="H280" s="56">
        <v>0</v>
      </c>
      <c r="I280" s="56">
        <v>0</v>
      </c>
      <c r="J280" s="56">
        <v>0</v>
      </c>
      <c r="K280" s="56">
        <v>0</v>
      </c>
      <c r="L280" s="56">
        <v>0</v>
      </c>
      <c r="M280" s="56">
        <v>0</v>
      </c>
      <c r="N280" s="54" t="s">
        <v>1827</v>
      </c>
      <c r="O280" s="57"/>
    </row>
    <row r="281" spans="1:15" ht="47.25" x14ac:dyDescent="0.25">
      <c r="A281" s="53" t="s">
        <v>201</v>
      </c>
      <c r="B281" s="54" t="s">
        <v>579</v>
      </c>
      <c r="C281" s="55" t="s">
        <v>580</v>
      </c>
      <c r="D281" s="56">
        <v>0</v>
      </c>
      <c r="E281" s="56">
        <v>0</v>
      </c>
      <c r="F281" s="56">
        <v>0</v>
      </c>
      <c r="G281" s="56">
        <v>0</v>
      </c>
      <c r="H281" s="56">
        <v>0</v>
      </c>
      <c r="I281" s="56">
        <v>0</v>
      </c>
      <c r="J281" s="56">
        <v>0</v>
      </c>
      <c r="K281" s="56">
        <v>0</v>
      </c>
      <c r="L281" s="56">
        <v>0</v>
      </c>
      <c r="M281" s="56">
        <v>0</v>
      </c>
      <c r="N281" s="54" t="s">
        <v>1827</v>
      </c>
      <c r="O281" s="57"/>
    </row>
    <row r="282" spans="1:15" ht="47.25" x14ac:dyDescent="0.25">
      <c r="A282" s="53" t="s">
        <v>201</v>
      </c>
      <c r="B282" s="54" t="s">
        <v>581</v>
      </c>
      <c r="C282" s="55" t="s">
        <v>582</v>
      </c>
      <c r="D282" s="56">
        <v>0</v>
      </c>
      <c r="E282" s="56">
        <v>0</v>
      </c>
      <c r="F282" s="56">
        <v>0</v>
      </c>
      <c r="G282" s="56">
        <v>0</v>
      </c>
      <c r="H282" s="56">
        <v>0</v>
      </c>
      <c r="I282" s="56">
        <v>0</v>
      </c>
      <c r="J282" s="56">
        <v>0</v>
      </c>
      <c r="K282" s="56">
        <v>0</v>
      </c>
      <c r="L282" s="56">
        <v>0</v>
      </c>
      <c r="M282" s="56">
        <v>0</v>
      </c>
      <c r="N282" s="54" t="s">
        <v>1827</v>
      </c>
      <c r="O282" s="57"/>
    </row>
    <row r="283" spans="1:15" ht="63" x14ac:dyDescent="0.25">
      <c r="A283" s="53" t="s">
        <v>201</v>
      </c>
      <c r="B283" s="54" t="s">
        <v>583</v>
      </c>
      <c r="C283" s="55" t="s">
        <v>584</v>
      </c>
      <c r="D283" s="56">
        <v>0</v>
      </c>
      <c r="E283" s="56">
        <v>0</v>
      </c>
      <c r="F283" s="56">
        <v>0</v>
      </c>
      <c r="G283" s="56">
        <v>0</v>
      </c>
      <c r="H283" s="56">
        <v>0</v>
      </c>
      <c r="I283" s="56">
        <v>0</v>
      </c>
      <c r="J283" s="56">
        <v>0</v>
      </c>
      <c r="K283" s="56">
        <v>0</v>
      </c>
      <c r="L283" s="56">
        <v>0</v>
      </c>
      <c r="M283" s="56">
        <v>0</v>
      </c>
      <c r="N283" s="54" t="s">
        <v>1827</v>
      </c>
      <c r="O283" s="57"/>
    </row>
    <row r="284" spans="1:15" ht="47.25" x14ac:dyDescent="0.25">
      <c r="A284" s="53" t="s">
        <v>201</v>
      </c>
      <c r="B284" s="54" t="s">
        <v>585</v>
      </c>
      <c r="C284" s="55" t="s">
        <v>586</v>
      </c>
      <c r="D284" s="56">
        <v>0</v>
      </c>
      <c r="E284" s="56">
        <v>0</v>
      </c>
      <c r="F284" s="56">
        <v>0</v>
      </c>
      <c r="G284" s="56">
        <v>0</v>
      </c>
      <c r="H284" s="56">
        <v>0</v>
      </c>
      <c r="I284" s="56">
        <v>0</v>
      </c>
      <c r="J284" s="56">
        <v>0</v>
      </c>
      <c r="K284" s="56">
        <v>0</v>
      </c>
      <c r="L284" s="56">
        <v>0</v>
      </c>
      <c r="M284" s="56">
        <v>0</v>
      </c>
      <c r="N284" s="54" t="s">
        <v>1827</v>
      </c>
      <c r="O284" s="57"/>
    </row>
    <row r="285" spans="1:15" ht="47.25" x14ac:dyDescent="0.25">
      <c r="A285" s="53" t="s">
        <v>201</v>
      </c>
      <c r="B285" s="54" t="s">
        <v>587</v>
      </c>
      <c r="C285" s="55" t="s">
        <v>588</v>
      </c>
      <c r="D285" s="56">
        <v>0</v>
      </c>
      <c r="E285" s="56">
        <v>0</v>
      </c>
      <c r="F285" s="56">
        <v>0</v>
      </c>
      <c r="G285" s="56">
        <v>0</v>
      </c>
      <c r="H285" s="56">
        <v>0</v>
      </c>
      <c r="I285" s="56">
        <v>0</v>
      </c>
      <c r="J285" s="56">
        <v>0</v>
      </c>
      <c r="K285" s="56">
        <v>0</v>
      </c>
      <c r="L285" s="56">
        <v>0</v>
      </c>
      <c r="M285" s="56">
        <v>0</v>
      </c>
      <c r="N285" s="54" t="s">
        <v>1827</v>
      </c>
      <c r="O285" s="57"/>
    </row>
    <row r="286" spans="1:15" ht="47.25" x14ac:dyDescent="0.25">
      <c r="A286" s="53" t="s">
        <v>201</v>
      </c>
      <c r="B286" s="54" t="s">
        <v>589</v>
      </c>
      <c r="C286" s="55" t="s">
        <v>590</v>
      </c>
      <c r="D286" s="56">
        <v>0</v>
      </c>
      <c r="E286" s="56">
        <v>0</v>
      </c>
      <c r="F286" s="56">
        <v>0</v>
      </c>
      <c r="G286" s="56">
        <v>0</v>
      </c>
      <c r="H286" s="56">
        <v>0</v>
      </c>
      <c r="I286" s="56">
        <v>0</v>
      </c>
      <c r="J286" s="56">
        <v>0</v>
      </c>
      <c r="K286" s="56">
        <v>0</v>
      </c>
      <c r="L286" s="56">
        <v>0</v>
      </c>
      <c r="M286" s="56">
        <v>0</v>
      </c>
      <c r="N286" s="54" t="s">
        <v>1827</v>
      </c>
      <c r="O286" s="57"/>
    </row>
    <row r="287" spans="1:15" ht="47.25" x14ac:dyDescent="0.25">
      <c r="A287" s="53" t="s">
        <v>201</v>
      </c>
      <c r="B287" s="54" t="s">
        <v>591</v>
      </c>
      <c r="C287" s="55" t="s">
        <v>592</v>
      </c>
      <c r="D287" s="56">
        <v>0</v>
      </c>
      <c r="E287" s="56">
        <v>0</v>
      </c>
      <c r="F287" s="56">
        <v>0</v>
      </c>
      <c r="G287" s="56">
        <v>0</v>
      </c>
      <c r="H287" s="56">
        <v>0</v>
      </c>
      <c r="I287" s="56">
        <v>0</v>
      </c>
      <c r="J287" s="56">
        <v>0</v>
      </c>
      <c r="K287" s="56">
        <v>0</v>
      </c>
      <c r="L287" s="56">
        <v>0</v>
      </c>
      <c r="M287" s="56">
        <v>0</v>
      </c>
      <c r="N287" s="54" t="s">
        <v>1827</v>
      </c>
      <c r="O287" s="57"/>
    </row>
    <row r="288" spans="1:15" ht="47.25" x14ac:dyDescent="0.25">
      <c r="A288" s="53" t="s">
        <v>201</v>
      </c>
      <c r="B288" s="54" t="s">
        <v>593</v>
      </c>
      <c r="C288" s="55" t="s">
        <v>594</v>
      </c>
      <c r="D288" s="56">
        <v>0</v>
      </c>
      <c r="E288" s="56">
        <v>0</v>
      </c>
      <c r="F288" s="56">
        <v>0</v>
      </c>
      <c r="G288" s="56">
        <v>0</v>
      </c>
      <c r="H288" s="56">
        <v>0</v>
      </c>
      <c r="I288" s="56">
        <v>0</v>
      </c>
      <c r="J288" s="56">
        <v>0</v>
      </c>
      <c r="K288" s="56">
        <v>0</v>
      </c>
      <c r="L288" s="56">
        <v>0</v>
      </c>
      <c r="M288" s="56">
        <v>0</v>
      </c>
      <c r="N288" s="54" t="s">
        <v>1827</v>
      </c>
      <c r="O288" s="57"/>
    </row>
    <row r="289" spans="1:15" ht="47.25" x14ac:dyDescent="0.25">
      <c r="A289" s="53" t="s">
        <v>201</v>
      </c>
      <c r="B289" s="54" t="s">
        <v>595</v>
      </c>
      <c r="C289" s="55" t="s">
        <v>596</v>
      </c>
      <c r="D289" s="56">
        <v>0</v>
      </c>
      <c r="E289" s="56">
        <v>0</v>
      </c>
      <c r="F289" s="56">
        <v>0</v>
      </c>
      <c r="G289" s="56">
        <v>0</v>
      </c>
      <c r="H289" s="56">
        <v>0</v>
      </c>
      <c r="I289" s="56">
        <v>0</v>
      </c>
      <c r="J289" s="56">
        <v>0</v>
      </c>
      <c r="K289" s="56">
        <v>0</v>
      </c>
      <c r="L289" s="56">
        <v>0</v>
      </c>
      <c r="M289" s="56">
        <v>0</v>
      </c>
      <c r="N289" s="54" t="s">
        <v>1827</v>
      </c>
      <c r="O289" s="57"/>
    </row>
    <row r="290" spans="1:15" ht="47.25" x14ac:dyDescent="0.25">
      <c r="A290" s="53" t="s">
        <v>201</v>
      </c>
      <c r="B290" s="54" t="s">
        <v>597</v>
      </c>
      <c r="C290" s="55" t="s">
        <v>598</v>
      </c>
      <c r="D290" s="56">
        <v>0</v>
      </c>
      <c r="E290" s="56">
        <v>0</v>
      </c>
      <c r="F290" s="56">
        <v>0</v>
      </c>
      <c r="G290" s="56">
        <v>0</v>
      </c>
      <c r="H290" s="56">
        <v>0</v>
      </c>
      <c r="I290" s="56">
        <v>0</v>
      </c>
      <c r="J290" s="56">
        <v>0</v>
      </c>
      <c r="K290" s="56">
        <v>0</v>
      </c>
      <c r="L290" s="56">
        <v>0</v>
      </c>
      <c r="M290" s="56">
        <v>0</v>
      </c>
      <c r="N290" s="54" t="s">
        <v>1827</v>
      </c>
      <c r="O290" s="57"/>
    </row>
    <row r="291" spans="1:15" ht="47.25" x14ac:dyDescent="0.25">
      <c r="A291" s="53" t="s">
        <v>201</v>
      </c>
      <c r="B291" s="54" t="s">
        <v>599</v>
      </c>
      <c r="C291" s="55" t="s">
        <v>600</v>
      </c>
      <c r="D291" s="56">
        <v>0</v>
      </c>
      <c r="E291" s="56">
        <v>0</v>
      </c>
      <c r="F291" s="56">
        <v>0</v>
      </c>
      <c r="G291" s="56">
        <v>0</v>
      </c>
      <c r="H291" s="56">
        <v>0</v>
      </c>
      <c r="I291" s="56">
        <v>0</v>
      </c>
      <c r="J291" s="56">
        <v>0</v>
      </c>
      <c r="K291" s="56">
        <v>0</v>
      </c>
      <c r="L291" s="56">
        <v>0</v>
      </c>
      <c r="M291" s="56">
        <v>0</v>
      </c>
      <c r="N291" s="54" t="s">
        <v>1827</v>
      </c>
      <c r="O291" s="57"/>
    </row>
    <row r="292" spans="1:15" ht="63" x14ac:dyDescent="0.25">
      <c r="A292" s="53" t="s">
        <v>201</v>
      </c>
      <c r="B292" s="54" t="s">
        <v>601</v>
      </c>
      <c r="C292" s="55" t="s">
        <v>602</v>
      </c>
      <c r="D292" s="56">
        <v>0</v>
      </c>
      <c r="E292" s="56">
        <v>0</v>
      </c>
      <c r="F292" s="56">
        <v>0</v>
      </c>
      <c r="G292" s="56">
        <v>0</v>
      </c>
      <c r="H292" s="56">
        <v>0</v>
      </c>
      <c r="I292" s="56">
        <v>0</v>
      </c>
      <c r="J292" s="56">
        <v>0</v>
      </c>
      <c r="K292" s="56">
        <v>0</v>
      </c>
      <c r="L292" s="56">
        <v>0</v>
      </c>
      <c r="M292" s="56">
        <v>0</v>
      </c>
      <c r="N292" s="54" t="s">
        <v>1827</v>
      </c>
      <c r="O292" s="57"/>
    </row>
    <row r="293" spans="1:15" ht="47.25" x14ac:dyDescent="0.25">
      <c r="A293" s="53" t="s">
        <v>201</v>
      </c>
      <c r="B293" s="54" t="s">
        <v>603</v>
      </c>
      <c r="C293" s="55" t="s">
        <v>604</v>
      </c>
      <c r="D293" s="56">
        <v>0</v>
      </c>
      <c r="E293" s="56">
        <v>0</v>
      </c>
      <c r="F293" s="56">
        <v>0</v>
      </c>
      <c r="G293" s="56">
        <v>0</v>
      </c>
      <c r="H293" s="56">
        <v>0</v>
      </c>
      <c r="I293" s="56">
        <v>0</v>
      </c>
      <c r="J293" s="56">
        <v>0</v>
      </c>
      <c r="K293" s="56">
        <v>0</v>
      </c>
      <c r="L293" s="56">
        <v>0</v>
      </c>
      <c r="M293" s="56">
        <v>0</v>
      </c>
      <c r="N293" s="54" t="s">
        <v>1827</v>
      </c>
      <c r="O293" s="57"/>
    </row>
    <row r="294" spans="1:15" ht="47.25" x14ac:dyDescent="0.25">
      <c r="A294" s="53" t="s">
        <v>201</v>
      </c>
      <c r="B294" s="54" t="s">
        <v>605</v>
      </c>
      <c r="C294" s="55" t="s">
        <v>606</v>
      </c>
      <c r="D294" s="56">
        <v>0</v>
      </c>
      <c r="E294" s="56">
        <v>0</v>
      </c>
      <c r="F294" s="56">
        <v>0</v>
      </c>
      <c r="G294" s="56">
        <v>0</v>
      </c>
      <c r="H294" s="56">
        <v>0</v>
      </c>
      <c r="I294" s="56">
        <v>0</v>
      </c>
      <c r="J294" s="56">
        <v>0</v>
      </c>
      <c r="K294" s="56">
        <v>0</v>
      </c>
      <c r="L294" s="56">
        <v>0</v>
      </c>
      <c r="M294" s="56">
        <v>0</v>
      </c>
      <c r="N294" s="54" t="s">
        <v>1827</v>
      </c>
      <c r="O294" s="57"/>
    </row>
    <row r="295" spans="1:15" ht="63" x14ac:dyDescent="0.25">
      <c r="A295" s="53" t="s">
        <v>201</v>
      </c>
      <c r="B295" s="54" t="s">
        <v>607</v>
      </c>
      <c r="C295" s="55" t="s">
        <v>608</v>
      </c>
      <c r="D295" s="56">
        <v>0</v>
      </c>
      <c r="E295" s="56">
        <v>0</v>
      </c>
      <c r="F295" s="56">
        <v>0</v>
      </c>
      <c r="G295" s="56">
        <v>0</v>
      </c>
      <c r="H295" s="56">
        <v>0</v>
      </c>
      <c r="I295" s="56">
        <v>0</v>
      </c>
      <c r="J295" s="56">
        <v>0</v>
      </c>
      <c r="K295" s="56">
        <v>0</v>
      </c>
      <c r="L295" s="56">
        <v>0</v>
      </c>
      <c r="M295" s="56">
        <v>0</v>
      </c>
      <c r="N295" s="54" t="s">
        <v>1827</v>
      </c>
      <c r="O295" s="57"/>
    </row>
    <row r="296" spans="1:15" ht="47.25" x14ac:dyDescent="0.25">
      <c r="A296" s="53" t="s">
        <v>201</v>
      </c>
      <c r="B296" s="54" t="s">
        <v>609</v>
      </c>
      <c r="C296" s="55" t="s">
        <v>610</v>
      </c>
      <c r="D296" s="56">
        <v>0</v>
      </c>
      <c r="E296" s="56">
        <v>0</v>
      </c>
      <c r="F296" s="56">
        <v>0</v>
      </c>
      <c r="G296" s="56">
        <v>0</v>
      </c>
      <c r="H296" s="56">
        <v>0</v>
      </c>
      <c r="I296" s="56">
        <v>0</v>
      </c>
      <c r="J296" s="56">
        <v>0</v>
      </c>
      <c r="K296" s="56">
        <v>0</v>
      </c>
      <c r="L296" s="56">
        <v>0</v>
      </c>
      <c r="M296" s="56">
        <v>0</v>
      </c>
      <c r="N296" s="54" t="s">
        <v>1827</v>
      </c>
      <c r="O296" s="57"/>
    </row>
    <row r="297" spans="1:15" ht="47.25" x14ac:dyDescent="0.25">
      <c r="A297" s="53" t="s">
        <v>201</v>
      </c>
      <c r="B297" s="54" t="s">
        <v>611</v>
      </c>
      <c r="C297" s="55" t="s">
        <v>612</v>
      </c>
      <c r="D297" s="56">
        <v>10.502000000000001</v>
      </c>
      <c r="E297" s="56">
        <v>0</v>
      </c>
      <c r="F297" s="56">
        <v>0</v>
      </c>
      <c r="G297" s="56">
        <v>0</v>
      </c>
      <c r="H297" s="56">
        <v>0</v>
      </c>
      <c r="I297" s="56">
        <v>3.7654527675939999E-2</v>
      </c>
      <c r="J297" s="56">
        <v>0</v>
      </c>
      <c r="K297" s="56">
        <v>0</v>
      </c>
      <c r="L297" s="56">
        <v>0</v>
      </c>
      <c r="M297" s="56">
        <v>0</v>
      </c>
      <c r="N297" s="54" t="s">
        <v>1827</v>
      </c>
      <c r="O297" s="57"/>
    </row>
    <row r="298" spans="1:15" ht="47.25" x14ac:dyDescent="0.25">
      <c r="A298" s="53" t="s">
        <v>201</v>
      </c>
      <c r="B298" s="54" t="s">
        <v>613</v>
      </c>
      <c r="C298" s="55" t="s">
        <v>614</v>
      </c>
      <c r="D298" s="56">
        <v>15.16</v>
      </c>
      <c r="E298" s="56">
        <v>0</v>
      </c>
      <c r="F298" s="56">
        <v>0</v>
      </c>
      <c r="G298" s="56">
        <v>0</v>
      </c>
      <c r="H298" s="56">
        <v>0</v>
      </c>
      <c r="I298" s="56">
        <v>5.4355612223129998E-2</v>
      </c>
      <c r="J298" s="56">
        <v>0</v>
      </c>
      <c r="K298" s="56">
        <v>0</v>
      </c>
      <c r="L298" s="56">
        <v>0</v>
      </c>
      <c r="M298" s="56">
        <v>0</v>
      </c>
      <c r="N298" s="54" t="s">
        <v>1827</v>
      </c>
      <c r="O298" s="57"/>
    </row>
    <row r="299" spans="1:15" ht="47.25" x14ac:dyDescent="0.25">
      <c r="A299" s="53" t="s">
        <v>201</v>
      </c>
      <c r="B299" s="54" t="s">
        <v>615</v>
      </c>
      <c r="C299" s="55" t="s">
        <v>616</v>
      </c>
      <c r="D299" s="56">
        <v>0</v>
      </c>
      <c r="E299" s="56">
        <v>0</v>
      </c>
      <c r="F299" s="56">
        <v>0</v>
      </c>
      <c r="G299" s="56">
        <v>0</v>
      </c>
      <c r="H299" s="56">
        <v>0</v>
      </c>
      <c r="I299" s="56">
        <v>0</v>
      </c>
      <c r="J299" s="56">
        <v>0</v>
      </c>
      <c r="K299" s="56">
        <v>0</v>
      </c>
      <c r="L299" s="56">
        <v>0</v>
      </c>
      <c r="M299" s="56">
        <v>0</v>
      </c>
      <c r="N299" s="54" t="s">
        <v>1827</v>
      </c>
      <c r="O299" s="57"/>
    </row>
    <row r="300" spans="1:15" ht="47.25" x14ac:dyDescent="0.25">
      <c r="A300" s="53" t="s">
        <v>201</v>
      </c>
      <c r="B300" s="54" t="s">
        <v>617</v>
      </c>
      <c r="C300" s="55" t="s">
        <v>618</v>
      </c>
      <c r="D300" s="56">
        <v>82.03</v>
      </c>
      <c r="E300" s="56">
        <v>0</v>
      </c>
      <c r="F300" s="56">
        <v>0</v>
      </c>
      <c r="G300" s="56">
        <v>0</v>
      </c>
      <c r="H300" s="56">
        <v>0</v>
      </c>
      <c r="I300" s="56">
        <v>0.29411549278783</v>
      </c>
      <c r="J300" s="56">
        <v>0</v>
      </c>
      <c r="K300" s="56">
        <v>0</v>
      </c>
      <c r="L300" s="56">
        <v>0</v>
      </c>
      <c r="M300" s="56">
        <v>0</v>
      </c>
      <c r="N300" s="54" t="s">
        <v>1827</v>
      </c>
      <c r="O300" s="57"/>
    </row>
    <row r="301" spans="1:15" ht="63" x14ac:dyDescent="0.25">
      <c r="A301" s="53" t="s">
        <v>201</v>
      </c>
      <c r="B301" s="54" t="s">
        <v>619</v>
      </c>
      <c r="C301" s="55" t="s">
        <v>620</v>
      </c>
      <c r="D301" s="56">
        <v>0</v>
      </c>
      <c r="E301" s="56">
        <v>0</v>
      </c>
      <c r="F301" s="56">
        <v>0</v>
      </c>
      <c r="G301" s="56">
        <v>0</v>
      </c>
      <c r="H301" s="56">
        <v>0</v>
      </c>
      <c r="I301" s="56">
        <v>0</v>
      </c>
      <c r="J301" s="56">
        <v>0</v>
      </c>
      <c r="K301" s="56">
        <v>0</v>
      </c>
      <c r="L301" s="56">
        <v>0</v>
      </c>
      <c r="M301" s="56">
        <v>0</v>
      </c>
      <c r="N301" s="54" t="s">
        <v>1827</v>
      </c>
      <c r="O301" s="57"/>
    </row>
    <row r="302" spans="1:15" ht="47.25" x14ac:dyDescent="0.25">
      <c r="A302" s="53" t="s">
        <v>201</v>
      </c>
      <c r="B302" s="54" t="s">
        <v>621</v>
      </c>
      <c r="C302" s="55" t="s">
        <v>622</v>
      </c>
      <c r="D302" s="56">
        <v>0.73</v>
      </c>
      <c r="E302" s="56">
        <v>0</v>
      </c>
      <c r="F302" s="56">
        <v>0</v>
      </c>
      <c r="G302" s="56">
        <v>0</v>
      </c>
      <c r="H302" s="56">
        <v>0</v>
      </c>
      <c r="I302" s="56">
        <v>2.61738765982E-3</v>
      </c>
      <c r="J302" s="56">
        <v>0</v>
      </c>
      <c r="K302" s="56">
        <v>0</v>
      </c>
      <c r="L302" s="56">
        <v>0</v>
      </c>
      <c r="M302" s="56">
        <v>0</v>
      </c>
      <c r="N302" s="54" t="s">
        <v>1827</v>
      </c>
      <c r="O302" s="57"/>
    </row>
    <row r="303" spans="1:15" ht="63" x14ac:dyDescent="0.25">
      <c r="A303" s="53" t="s">
        <v>201</v>
      </c>
      <c r="B303" s="54" t="s">
        <v>623</v>
      </c>
      <c r="C303" s="55" t="s">
        <v>624</v>
      </c>
      <c r="D303" s="56">
        <v>0.73</v>
      </c>
      <c r="E303" s="56">
        <v>0</v>
      </c>
      <c r="F303" s="56">
        <v>0</v>
      </c>
      <c r="G303" s="56">
        <v>0</v>
      </c>
      <c r="H303" s="56">
        <v>0</v>
      </c>
      <c r="I303" s="56">
        <v>2.61738765982E-3</v>
      </c>
      <c r="J303" s="56">
        <v>0</v>
      </c>
      <c r="K303" s="56">
        <v>0</v>
      </c>
      <c r="L303" s="56">
        <v>0</v>
      </c>
      <c r="M303" s="56">
        <v>0</v>
      </c>
      <c r="N303" s="54" t="s">
        <v>1827</v>
      </c>
      <c r="O303" s="57"/>
    </row>
    <row r="304" spans="1:15" ht="63" x14ac:dyDescent="0.25">
      <c r="A304" s="53" t="s">
        <v>201</v>
      </c>
      <c r="B304" s="54" t="s">
        <v>625</v>
      </c>
      <c r="C304" s="55" t="s">
        <v>626</v>
      </c>
      <c r="D304" s="56">
        <v>0.73</v>
      </c>
      <c r="E304" s="56">
        <v>0</v>
      </c>
      <c r="F304" s="56">
        <v>0</v>
      </c>
      <c r="G304" s="56">
        <v>0</v>
      </c>
      <c r="H304" s="56">
        <v>0</v>
      </c>
      <c r="I304" s="56">
        <v>2.61738765982E-3</v>
      </c>
      <c r="J304" s="56">
        <v>0</v>
      </c>
      <c r="K304" s="56">
        <v>0</v>
      </c>
      <c r="L304" s="56">
        <v>0</v>
      </c>
      <c r="M304" s="56">
        <v>0</v>
      </c>
      <c r="N304" s="54" t="s">
        <v>1827</v>
      </c>
      <c r="O304" s="57"/>
    </row>
    <row r="305" spans="1:15" ht="63" x14ac:dyDescent="0.25">
      <c r="A305" s="53" t="s">
        <v>201</v>
      </c>
      <c r="B305" s="54" t="s">
        <v>627</v>
      </c>
      <c r="C305" s="55" t="s">
        <v>628</v>
      </c>
      <c r="D305" s="56">
        <v>0.72</v>
      </c>
      <c r="E305" s="56">
        <v>0</v>
      </c>
      <c r="F305" s="56">
        <v>0</v>
      </c>
      <c r="G305" s="56">
        <v>0</v>
      </c>
      <c r="H305" s="56">
        <v>0</v>
      </c>
      <c r="I305" s="56">
        <v>2.58153303434E-3</v>
      </c>
      <c r="J305" s="56">
        <v>0</v>
      </c>
      <c r="K305" s="56">
        <v>0</v>
      </c>
      <c r="L305" s="56">
        <v>0</v>
      </c>
      <c r="M305" s="56">
        <v>0</v>
      </c>
      <c r="N305" s="54" t="s">
        <v>1827</v>
      </c>
      <c r="O305" s="57"/>
    </row>
    <row r="306" spans="1:15" ht="47.25" x14ac:dyDescent="0.25">
      <c r="A306" s="53" t="s">
        <v>201</v>
      </c>
      <c r="B306" s="54" t="s">
        <v>629</v>
      </c>
      <c r="C306" s="55" t="s">
        <v>630</v>
      </c>
      <c r="D306" s="56">
        <v>0.72</v>
      </c>
      <c r="E306" s="56">
        <v>0</v>
      </c>
      <c r="F306" s="56">
        <v>0</v>
      </c>
      <c r="G306" s="56">
        <v>0</v>
      </c>
      <c r="H306" s="56">
        <v>0</v>
      </c>
      <c r="I306" s="56">
        <v>2.58153303434E-3</v>
      </c>
      <c r="J306" s="56">
        <v>0</v>
      </c>
      <c r="K306" s="56">
        <v>0</v>
      </c>
      <c r="L306" s="56">
        <v>0</v>
      </c>
      <c r="M306" s="56">
        <v>0</v>
      </c>
      <c r="N306" s="54" t="s">
        <v>1827</v>
      </c>
      <c r="O306" s="57"/>
    </row>
    <row r="307" spans="1:15" ht="47.25" x14ac:dyDescent="0.25">
      <c r="A307" s="53" t="s">
        <v>201</v>
      </c>
      <c r="B307" s="54" t="s">
        <v>631</v>
      </c>
      <c r="C307" s="55" t="s">
        <v>632</v>
      </c>
      <c r="D307" s="56">
        <v>0</v>
      </c>
      <c r="E307" s="56">
        <v>0</v>
      </c>
      <c r="F307" s="56">
        <v>0</v>
      </c>
      <c r="G307" s="56">
        <v>0</v>
      </c>
      <c r="H307" s="56">
        <v>0</v>
      </c>
      <c r="I307" s="56">
        <v>0</v>
      </c>
      <c r="J307" s="56">
        <v>0</v>
      </c>
      <c r="K307" s="56">
        <v>0</v>
      </c>
      <c r="L307" s="56">
        <v>0</v>
      </c>
      <c r="M307" s="56">
        <v>0</v>
      </c>
      <c r="N307" s="54" t="s">
        <v>1827</v>
      </c>
      <c r="O307" s="57"/>
    </row>
    <row r="308" spans="1:15" ht="63" x14ac:dyDescent="0.25">
      <c r="A308" s="53" t="s">
        <v>201</v>
      </c>
      <c r="B308" s="54" t="s">
        <v>633</v>
      </c>
      <c r="C308" s="55" t="s">
        <v>634</v>
      </c>
      <c r="D308" s="56">
        <v>0.72</v>
      </c>
      <c r="E308" s="56">
        <v>0</v>
      </c>
      <c r="F308" s="56">
        <v>0</v>
      </c>
      <c r="G308" s="56">
        <v>0</v>
      </c>
      <c r="H308" s="56">
        <v>0</v>
      </c>
      <c r="I308" s="56">
        <v>2.58153303434E-3</v>
      </c>
      <c r="J308" s="56">
        <v>0</v>
      </c>
      <c r="K308" s="56">
        <v>0</v>
      </c>
      <c r="L308" s="56">
        <v>0</v>
      </c>
      <c r="M308" s="56">
        <v>0</v>
      </c>
      <c r="N308" s="54" t="s">
        <v>1827</v>
      </c>
      <c r="O308" s="57"/>
    </row>
    <row r="309" spans="1:15" ht="63" x14ac:dyDescent="0.25">
      <c r="A309" s="53" t="s">
        <v>201</v>
      </c>
      <c r="B309" s="54" t="s">
        <v>635</v>
      </c>
      <c r="C309" s="55" t="s">
        <v>636</v>
      </c>
      <c r="D309" s="56">
        <v>0</v>
      </c>
      <c r="E309" s="56">
        <v>0</v>
      </c>
      <c r="F309" s="56">
        <v>0</v>
      </c>
      <c r="G309" s="56">
        <v>0</v>
      </c>
      <c r="H309" s="56">
        <v>0</v>
      </c>
      <c r="I309" s="56">
        <v>0</v>
      </c>
      <c r="J309" s="56">
        <v>0</v>
      </c>
      <c r="K309" s="56">
        <v>0</v>
      </c>
      <c r="L309" s="56">
        <v>0</v>
      </c>
      <c r="M309" s="56">
        <v>0</v>
      </c>
      <c r="N309" s="54" t="s">
        <v>1827</v>
      </c>
      <c r="O309" s="57"/>
    </row>
    <row r="310" spans="1:15" ht="47.25" x14ac:dyDescent="0.25">
      <c r="A310" s="53" t="s">
        <v>201</v>
      </c>
      <c r="B310" s="54" t="s">
        <v>637</v>
      </c>
      <c r="C310" s="55" t="s">
        <v>638</v>
      </c>
      <c r="D310" s="56">
        <v>0</v>
      </c>
      <c r="E310" s="56">
        <v>0</v>
      </c>
      <c r="F310" s="56">
        <v>0</v>
      </c>
      <c r="G310" s="56">
        <v>0</v>
      </c>
      <c r="H310" s="56">
        <v>0</v>
      </c>
      <c r="I310" s="56">
        <v>0</v>
      </c>
      <c r="J310" s="56">
        <v>0</v>
      </c>
      <c r="K310" s="56">
        <v>0</v>
      </c>
      <c r="L310" s="56">
        <v>0</v>
      </c>
      <c r="M310" s="56">
        <v>0</v>
      </c>
      <c r="N310" s="54" t="s">
        <v>1827</v>
      </c>
      <c r="O310" s="57"/>
    </row>
    <row r="311" spans="1:15" ht="47.25" x14ac:dyDescent="0.25">
      <c r="A311" s="53" t="s">
        <v>201</v>
      </c>
      <c r="B311" s="54" t="s">
        <v>639</v>
      </c>
      <c r="C311" s="55" t="s">
        <v>640</v>
      </c>
      <c r="D311" s="56">
        <v>0.71</v>
      </c>
      <c r="E311" s="56">
        <v>0</v>
      </c>
      <c r="F311" s="56">
        <v>0</v>
      </c>
      <c r="G311" s="56">
        <v>0</v>
      </c>
      <c r="H311" s="56">
        <v>0</v>
      </c>
      <c r="I311" s="56">
        <v>2.5456784088600001E-3</v>
      </c>
      <c r="J311" s="56">
        <v>0</v>
      </c>
      <c r="K311" s="56">
        <v>0</v>
      </c>
      <c r="L311" s="56">
        <v>0</v>
      </c>
      <c r="M311" s="56">
        <v>0</v>
      </c>
      <c r="N311" s="54" t="s">
        <v>1827</v>
      </c>
      <c r="O311" s="57"/>
    </row>
    <row r="312" spans="1:15" ht="47.25" x14ac:dyDescent="0.25">
      <c r="A312" s="53" t="s">
        <v>201</v>
      </c>
      <c r="B312" s="54" t="s">
        <v>641</v>
      </c>
      <c r="C312" s="55" t="s">
        <v>642</v>
      </c>
      <c r="D312" s="56">
        <v>0</v>
      </c>
      <c r="E312" s="56">
        <v>0</v>
      </c>
      <c r="F312" s="56">
        <v>0</v>
      </c>
      <c r="G312" s="56">
        <v>0</v>
      </c>
      <c r="H312" s="56">
        <v>0</v>
      </c>
      <c r="I312" s="56">
        <v>0</v>
      </c>
      <c r="J312" s="56">
        <v>0</v>
      </c>
      <c r="K312" s="56">
        <v>0</v>
      </c>
      <c r="L312" s="56">
        <v>0</v>
      </c>
      <c r="M312" s="56">
        <v>0</v>
      </c>
      <c r="N312" s="54" t="s">
        <v>1827</v>
      </c>
      <c r="O312" s="57"/>
    </row>
    <row r="313" spans="1:15" ht="63" x14ac:dyDescent="0.25">
      <c r="A313" s="53" t="s">
        <v>201</v>
      </c>
      <c r="B313" s="54" t="s">
        <v>643</v>
      </c>
      <c r="C313" s="55" t="s">
        <v>644</v>
      </c>
      <c r="D313" s="56">
        <v>0</v>
      </c>
      <c r="E313" s="56">
        <v>0</v>
      </c>
      <c r="F313" s="56">
        <v>0</v>
      </c>
      <c r="G313" s="56">
        <v>0</v>
      </c>
      <c r="H313" s="56">
        <v>0</v>
      </c>
      <c r="I313" s="56">
        <v>0</v>
      </c>
      <c r="J313" s="56">
        <v>0</v>
      </c>
      <c r="K313" s="56">
        <v>0</v>
      </c>
      <c r="L313" s="56">
        <v>0</v>
      </c>
      <c r="M313" s="56">
        <v>0</v>
      </c>
      <c r="N313" s="54" t="s">
        <v>1827</v>
      </c>
      <c r="O313" s="57"/>
    </row>
    <row r="314" spans="1:15" ht="63" x14ac:dyDescent="0.25">
      <c r="A314" s="53" t="s">
        <v>201</v>
      </c>
      <c r="B314" s="54" t="s">
        <v>645</v>
      </c>
      <c r="C314" s="55" t="s">
        <v>646</v>
      </c>
      <c r="D314" s="56">
        <v>0.7</v>
      </c>
      <c r="E314" s="56">
        <v>0</v>
      </c>
      <c r="F314" s="56">
        <v>0</v>
      </c>
      <c r="G314" s="56">
        <v>0</v>
      </c>
      <c r="H314" s="56">
        <v>0</v>
      </c>
      <c r="I314" s="56">
        <v>2.50982378339E-3</v>
      </c>
      <c r="J314" s="56">
        <v>0</v>
      </c>
      <c r="K314" s="56">
        <v>0</v>
      </c>
      <c r="L314" s="56">
        <v>0</v>
      </c>
      <c r="M314" s="56">
        <v>0</v>
      </c>
      <c r="N314" s="54" t="s">
        <v>1827</v>
      </c>
      <c r="O314" s="57"/>
    </row>
    <row r="315" spans="1:15" ht="47.25" x14ac:dyDescent="0.25">
      <c r="A315" s="53" t="s">
        <v>201</v>
      </c>
      <c r="B315" s="54" t="s">
        <v>647</v>
      </c>
      <c r="C315" s="55" t="s">
        <v>648</v>
      </c>
      <c r="D315" s="56">
        <v>0</v>
      </c>
      <c r="E315" s="56">
        <v>0</v>
      </c>
      <c r="F315" s="56">
        <v>0</v>
      </c>
      <c r="G315" s="56">
        <v>0</v>
      </c>
      <c r="H315" s="56">
        <v>0</v>
      </c>
      <c r="I315" s="56">
        <v>0</v>
      </c>
      <c r="J315" s="56">
        <v>0</v>
      </c>
      <c r="K315" s="56">
        <v>0</v>
      </c>
      <c r="L315" s="56">
        <v>0</v>
      </c>
      <c r="M315" s="56">
        <v>0</v>
      </c>
      <c r="N315" s="54" t="s">
        <v>1827</v>
      </c>
      <c r="O315" s="57"/>
    </row>
    <row r="316" spans="1:15" ht="47.25" x14ac:dyDescent="0.25">
      <c r="A316" s="53" t="s">
        <v>201</v>
      </c>
      <c r="B316" s="54" t="s">
        <v>649</v>
      </c>
      <c r="C316" s="55" t="s">
        <v>650</v>
      </c>
      <c r="D316" s="56">
        <v>0.69</v>
      </c>
      <c r="E316" s="56">
        <v>0</v>
      </c>
      <c r="F316" s="56">
        <v>0</v>
      </c>
      <c r="G316" s="56">
        <v>0</v>
      </c>
      <c r="H316" s="56">
        <v>0</v>
      </c>
      <c r="I316" s="56">
        <v>2.4739691579100001E-3</v>
      </c>
      <c r="J316" s="56">
        <v>0</v>
      </c>
      <c r="K316" s="56">
        <v>0</v>
      </c>
      <c r="L316" s="56">
        <v>0</v>
      </c>
      <c r="M316" s="56">
        <v>0</v>
      </c>
      <c r="N316" s="54" t="s">
        <v>1827</v>
      </c>
      <c r="O316" s="57"/>
    </row>
    <row r="317" spans="1:15" ht="63" x14ac:dyDescent="0.25">
      <c r="A317" s="53" t="s">
        <v>201</v>
      </c>
      <c r="B317" s="54" t="s">
        <v>651</v>
      </c>
      <c r="C317" s="55" t="s">
        <v>652</v>
      </c>
      <c r="D317" s="56">
        <v>46.85</v>
      </c>
      <c r="E317" s="56">
        <v>0</v>
      </c>
      <c r="F317" s="56">
        <v>0</v>
      </c>
      <c r="G317" s="56">
        <v>0</v>
      </c>
      <c r="H317" s="56">
        <v>0</v>
      </c>
      <c r="I317" s="56">
        <v>0.16797892035973999</v>
      </c>
      <c r="J317" s="56">
        <v>0</v>
      </c>
      <c r="K317" s="56">
        <v>0</v>
      </c>
      <c r="L317" s="56">
        <v>0</v>
      </c>
      <c r="M317" s="56">
        <v>0</v>
      </c>
      <c r="N317" s="54" t="s">
        <v>1827</v>
      </c>
      <c r="O317" s="57"/>
    </row>
    <row r="318" spans="1:15" ht="63" x14ac:dyDescent="0.25">
      <c r="A318" s="53" t="s">
        <v>201</v>
      </c>
      <c r="B318" s="54" t="s">
        <v>653</v>
      </c>
      <c r="C318" s="55" t="s">
        <v>654</v>
      </c>
      <c r="D318" s="56">
        <v>82.03</v>
      </c>
      <c r="E318" s="56">
        <v>0</v>
      </c>
      <c r="F318" s="56">
        <v>0</v>
      </c>
      <c r="G318" s="56">
        <v>0</v>
      </c>
      <c r="H318" s="56">
        <v>0</v>
      </c>
      <c r="I318" s="56">
        <v>0.29411549278783</v>
      </c>
      <c r="J318" s="56">
        <v>0</v>
      </c>
      <c r="K318" s="56">
        <v>0</v>
      </c>
      <c r="L318" s="56">
        <v>0</v>
      </c>
      <c r="M318" s="56">
        <v>0</v>
      </c>
      <c r="N318" s="54" t="s">
        <v>1827</v>
      </c>
      <c r="O318" s="57"/>
    </row>
    <row r="319" spans="1:15" ht="63" x14ac:dyDescent="0.25">
      <c r="A319" s="53" t="s">
        <v>201</v>
      </c>
      <c r="B319" s="54" t="s">
        <v>655</v>
      </c>
      <c r="C319" s="55" t="s">
        <v>656</v>
      </c>
      <c r="D319" s="56">
        <v>0</v>
      </c>
      <c r="E319" s="56">
        <v>0</v>
      </c>
      <c r="F319" s="56">
        <v>0</v>
      </c>
      <c r="G319" s="56">
        <v>0</v>
      </c>
      <c r="H319" s="56">
        <v>0</v>
      </c>
      <c r="I319" s="56">
        <v>0</v>
      </c>
      <c r="J319" s="56">
        <v>0</v>
      </c>
      <c r="K319" s="56">
        <v>0</v>
      </c>
      <c r="L319" s="56">
        <v>0</v>
      </c>
      <c r="M319" s="56">
        <v>0</v>
      </c>
      <c r="N319" s="54" t="s">
        <v>1827</v>
      </c>
      <c r="O319" s="57"/>
    </row>
    <row r="320" spans="1:15" ht="63" x14ac:dyDescent="0.25">
      <c r="A320" s="53" t="s">
        <v>201</v>
      </c>
      <c r="B320" s="54" t="s">
        <v>657</v>
      </c>
      <c r="C320" s="55" t="s">
        <v>658</v>
      </c>
      <c r="D320" s="56">
        <v>0</v>
      </c>
      <c r="E320" s="56">
        <v>0</v>
      </c>
      <c r="F320" s="56">
        <v>0</v>
      </c>
      <c r="G320" s="56">
        <v>0</v>
      </c>
      <c r="H320" s="56">
        <v>0</v>
      </c>
      <c r="I320" s="56">
        <v>0</v>
      </c>
      <c r="J320" s="56">
        <v>0</v>
      </c>
      <c r="K320" s="56">
        <v>0</v>
      </c>
      <c r="L320" s="56">
        <v>0</v>
      </c>
      <c r="M320" s="56">
        <v>0</v>
      </c>
      <c r="N320" s="54" t="s">
        <v>1827</v>
      </c>
      <c r="O320" s="57"/>
    </row>
    <row r="321" spans="1:15" ht="63" x14ac:dyDescent="0.25">
      <c r="A321" s="53" t="s">
        <v>201</v>
      </c>
      <c r="B321" s="54" t="s">
        <v>659</v>
      </c>
      <c r="C321" s="55" t="s">
        <v>660</v>
      </c>
      <c r="D321" s="56">
        <v>0</v>
      </c>
      <c r="E321" s="56">
        <v>0</v>
      </c>
      <c r="F321" s="56">
        <v>0</v>
      </c>
      <c r="G321" s="56">
        <v>0</v>
      </c>
      <c r="H321" s="56">
        <v>0</v>
      </c>
      <c r="I321" s="56">
        <v>0</v>
      </c>
      <c r="J321" s="56">
        <v>0</v>
      </c>
      <c r="K321" s="56">
        <v>0</v>
      </c>
      <c r="L321" s="56">
        <v>0</v>
      </c>
      <c r="M321" s="56">
        <v>0</v>
      </c>
      <c r="N321" s="54" t="s">
        <v>1827</v>
      </c>
      <c r="O321" s="57"/>
    </row>
    <row r="322" spans="1:15" ht="94.5" x14ac:dyDescent="0.25">
      <c r="A322" s="53" t="s">
        <v>201</v>
      </c>
      <c r="B322" s="54" t="s">
        <v>661</v>
      </c>
      <c r="C322" s="55" t="s">
        <v>662</v>
      </c>
      <c r="D322" s="56">
        <v>0</v>
      </c>
      <c r="E322" s="56">
        <v>0</v>
      </c>
      <c r="F322" s="56">
        <v>0</v>
      </c>
      <c r="G322" s="56">
        <v>0</v>
      </c>
      <c r="H322" s="56">
        <v>0</v>
      </c>
      <c r="I322" s="56">
        <v>0</v>
      </c>
      <c r="J322" s="56">
        <v>0</v>
      </c>
      <c r="K322" s="56">
        <v>0</v>
      </c>
      <c r="L322" s="56">
        <v>0</v>
      </c>
      <c r="M322" s="56">
        <v>0</v>
      </c>
      <c r="N322" s="54" t="s">
        <v>1827</v>
      </c>
      <c r="O322" s="57"/>
    </row>
    <row r="323" spans="1:15" ht="63" x14ac:dyDescent="0.25">
      <c r="A323" s="53" t="s">
        <v>201</v>
      </c>
      <c r="B323" s="54" t="s">
        <v>663</v>
      </c>
      <c r="C323" s="55" t="s">
        <v>664</v>
      </c>
      <c r="D323" s="56">
        <v>0</v>
      </c>
      <c r="E323" s="56">
        <v>0</v>
      </c>
      <c r="F323" s="56">
        <v>0</v>
      </c>
      <c r="G323" s="56">
        <v>0</v>
      </c>
      <c r="H323" s="56">
        <v>0</v>
      </c>
      <c r="I323" s="56">
        <v>0</v>
      </c>
      <c r="J323" s="56">
        <v>0</v>
      </c>
      <c r="K323" s="56">
        <v>0</v>
      </c>
      <c r="L323" s="56">
        <v>0</v>
      </c>
      <c r="M323" s="56">
        <v>0</v>
      </c>
      <c r="N323" s="54" t="s">
        <v>1827</v>
      </c>
      <c r="O323" s="57"/>
    </row>
    <row r="324" spans="1:15" ht="63" x14ac:dyDescent="0.25">
      <c r="A324" s="53" t="s">
        <v>201</v>
      </c>
      <c r="B324" s="54" t="s">
        <v>665</v>
      </c>
      <c r="C324" s="55" t="s">
        <v>666</v>
      </c>
      <c r="D324" s="56">
        <v>0</v>
      </c>
      <c r="E324" s="56">
        <v>0</v>
      </c>
      <c r="F324" s="56">
        <v>0</v>
      </c>
      <c r="G324" s="56">
        <v>0</v>
      </c>
      <c r="H324" s="56">
        <v>0</v>
      </c>
      <c r="I324" s="56">
        <v>0</v>
      </c>
      <c r="J324" s="56">
        <v>0</v>
      </c>
      <c r="K324" s="56">
        <v>0</v>
      </c>
      <c r="L324" s="56">
        <v>0</v>
      </c>
      <c r="M324" s="56">
        <v>0</v>
      </c>
      <c r="N324" s="54" t="s">
        <v>1827</v>
      </c>
      <c r="O324" s="57"/>
    </row>
    <row r="325" spans="1:15" ht="63" x14ac:dyDescent="0.25">
      <c r="A325" s="53" t="s">
        <v>201</v>
      </c>
      <c r="B325" s="54" t="s">
        <v>667</v>
      </c>
      <c r="C325" s="55" t="s">
        <v>668</v>
      </c>
      <c r="D325" s="56">
        <v>0</v>
      </c>
      <c r="E325" s="56">
        <v>0</v>
      </c>
      <c r="F325" s="56">
        <v>0</v>
      </c>
      <c r="G325" s="56">
        <v>0</v>
      </c>
      <c r="H325" s="56">
        <v>0</v>
      </c>
      <c r="I325" s="56">
        <v>0</v>
      </c>
      <c r="J325" s="56">
        <v>0</v>
      </c>
      <c r="K325" s="56">
        <v>0</v>
      </c>
      <c r="L325" s="56">
        <v>0</v>
      </c>
      <c r="M325" s="56">
        <v>0</v>
      </c>
      <c r="N325" s="54" t="s">
        <v>1827</v>
      </c>
      <c r="O325" s="57"/>
    </row>
    <row r="326" spans="1:15" ht="63" x14ac:dyDescent="0.25">
      <c r="A326" s="53" t="s">
        <v>201</v>
      </c>
      <c r="B326" s="54" t="s">
        <v>669</v>
      </c>
      <c r="C326" s="55" t="s">
        <v>670</v>
      </c>
      <c r="D326" s="56">
        <v>0</v>
      </c>
      <c r="E326" s="56">
        <v>0</v>
      </c>
      <c r="F326" s="56">
        <v>0</v>
      </c>
      <c r="G326" s="56">
        <v>0</v>
      </c>
      <c r="H326" s="56">
        <v>0</v>
      </c>
      <c r="I326" s="56">
        <v>0</v>
      </c>
      <c r="J326" s="56">
        <v>0</v>
      </c>
      <c r="K326" s="56">
        <v>0</v>
      </c>
      <c r="L326" s="56">
        <v>0</v>
      </c>
      <c r="M326" s="56">
        <v>0</v>
      </c>
      <c r="N326" s="54" t="s">
        <v>1827</v>
      </c>
      <c r="O326" s="57"/>
    </row>
    <row r="327" spans="1:15" ht="63" x14ac:dyDescent="0.25">
      <c r="A327" s="53" t="s">
        <v>201</v>
      </c>
      <c r="B327" s="54" t="s">
        <v>671</v>
      </c>
      <c r="C327" s="55" t="s">
        <v>672</v>
      </c>
      <c r="D327" s="56">
        <v>0</v>
      </c>
      <c r="E327" s="56">
        <v>0</v>
      </c>
      <c r="F327" s="56">
        <v>0</v>
      </c>
      <c r="G327" s="56">
        <v>0</v>
      </c>
      <c r="H327" s="56">
        <v>0</v>
      </c>
      <c r="I327" s="56">
        <v>0</v>
      </c>
      <c r="J327" s="56">
        <v>0</v>
      </c>
      <c r="K327" s="56">
        <v>0</v>
      </c>
      <c r="L327" s="56">
        <v>0</v>
      </c>
      <c r="M327" s="56">
        <v>0</v>
      </c>
      <c r="N327" s="54" t="s">
        <v>1827</v>
      </c>
      <c r="O327" s="57"/>
    </row>
    <row r="328" spans="1:15" ht="63" x14ac:dyDescent="0.25">
      <c r="A328" s="53" t="s">
        <v>201</v>
      </c>
      <c r="B328" s="54" t="s">
        <v>673</v>
      </c>
      <c r="C328" s="55" t="s">
        <v>674</v>
      </c>
      <c r="D328" s="56">
        <v>0</v>
      </c>
      <c r="E328" s="56">
        <v>0</v>
      </c>
      <c r="F328" s="56">
        <v>0</v>
      </c>
      <c r="G328" s="56">
        <v>0</v>
      </c>
      <c r="H328" s="56">
        <v>0</v>
      </c>
      <c r="I328" s="56">
        <v>0</v>
      </c>
      <c r="J328" s="56">
        <v>0</v>
      </c>
      <c r="K328" s="56">
        <v>0</v>
      </c>
      <c r="L328" s="56">
        <v>0</v>
      </c>
      <c r="M328" s="56">
        <v>0</v>
      </c>
      <c r="N328" s="54" t="s">
        <v>1827</v>
      </c>
      <c r="O328" s="57"/>
    </row>
    <row r="329" spans="1:15" ht="63" x14ac:dyDescent="0.25">
      <c r="A329" s="53" t="s">
        <v>201</v>
      </c>
      <c r="B329" s="54" t="s">
        <v>675</v>
      </c>
      <c r="C329" s="55" t="s">
        <v>676</v>
      </c>
      <c r="D329" s="56">
        <v>0</v>
      </c>
      <c r="E329" s="56">
        <v>0</v>
      </c>
      <c r="F329" s="56">
        <v>0</v>
      </c>
      <c r="G329" s="56">
        <v>0</v>
      </c>
      <c r="H329" s="56">
        <v>0</v>
      </c>
      <c r="I329" s="56">
        <v>0</v>
      </c>
      <c r="J329" s="56">
        <v>0</v>
      </c>
      <c r="K329" s="56">
        <v>0</v>
      </c>
      <c r="L329" s="56">
        <v>0</v>
      </c>
      <c r="M329" s="56">
        <v>0</v>
      </c>
      <c r="N329" s="54" t="s">
        <v>1827</v>
      </c>
      <c r="O329" s="57"/>
    </row>
    <row r="330" spans="1:15" ht="63" x14ac:dyDescent="0.25">
      <c r="A330" s="53" t="s">
        <v>201</v>
      </c>
      <c r="B330" s="54" t="s">
        <v>677</v>
      </c>
      <c r="C330" s="55" t="s">
        <v>678</v>
      </c>
      <c r="D330" s="56">
        <v>0</v>
      </c>
      <c r="E330" s="56">
        <v>0</v>
      </c>
      <c r="F330" s="56">
        <v>0</v>
      </c>
      <c r="G330" s="56">
        <v>0</v>
      </c>
      <c r="H330" s="56">
        <v>0</v>
      </c>
      <c r="I330" s="56">
        <v>0</v>
      </c>
      <c r="J330" s="56">
        <v>0</v>
      </c>
      <c r="K330" s="56">
        <v>0</v>
      </c>
      <c r="L330" s="56">
        <v>0</v>
      </c>
      <c r="M330" s="56">
        <v>0</v>
      </c>
      <c r="N330" s="54" t="s">
        <v>1827</v>
      </c>
      <c r="O330" s="57"/>
    </row>
    <row r="331" spans="1:15" ht="63" x14ac:dyDescent="0.25">
      <c r="A331" s="53" t="s">
        <v>201</v>
      </c>
      <c r="B331" s="54" t="s">
        <v>679</v>
      </c>
      <c r="C331" s="55" t="s">
        <v>680</v>
      </c>
      <c r="D331" s="56">
        <v>0</v>
      </c>
      <c r="E331" s="56">
        <v>0</v>
      </c>
      <c r="F331" s="56">
        <v>0</v>
      </c>
      <c r="G331" s="56">
        <v>0</v>
      </c>
      <c r="H331" s="56">
        <v>0</v>
      </c>
      <c r="I331" s="56">
        <v>0</v>
      </c>
      <c r="J331" s="56">
        <v>0</v>
      </c>
      <c r="K331" s="56">
        <v>0</v>
      </c>
      <c r="L331" s="56">
        <v>0</v>
      </c>
      <c r="M331" s="56">
        <v>0</v>
      </c>
      <c r="N331" s="54" t="s">
        <v>1827</v>
      </c>
      <c r="O331" s="57"/>
    </row>
    <row r="332" spans="1:15" ht="63" x14ac:dyDescent="0.25">
      <c r="A332" s="53" t="s">
        <v>201</v>
      </c>
      <c r="B332" s="54" t="s">
        <v>681</v>
      </c>
      <c r="C332" s="55" t="s">
        <v>682</v>
      </c>
      <c r="D332" s="56">
        <v>0</v>
      </c>
      <c r="E332" s="56">
        <v>0</v>
      </c>
      <c r="F332" s="56">
        <v>0</v>
      </c>
      <c r="G332" s="56">
        <v>0</v>
      </c>
      <c r="H332" s="56">
        <v>0</v>
      </c>
      <c r="I332" s="56">
        <v>0</v>
      </c>
      <c r="J332" s="56">
        <v>0</v>
      </c>
      <c r="K332" s="56">
        <v>0</v>
      </c>
      <c r="L332" s="56">
        <v>0</v>
      </c>
      <c r="M332" s="56">
        <v>0</v>
      </c>
      <c r="N332" s="54" t="s">
        <v>1827</v>
      </c>
      <c r="O332" s="57"/>
    </row>
    <row r="333" spans="1:15" ht="63" x14ac:dyDescent="0.25">
      <c r="A333" s="53" t="s">
        <v>201</v>
      </c>
      <c r="B333" s="54" t="s">
        <v>683</v>
      </c>
      <c r="C333" s="55" t="s">
        <v>684</v>
      </c>
      <c r="D333" s="56">
        <v>0</v>
      </c>
      <c r="E333" s="56">
        <v>0</v>
      </c>
      <c r="F333" s="56">
        <v>0</v>
      </c>
      <c r="G333" s="56">
        <v>0</v>
      </c>
      <c r="H333" s="56">
        <v>0</v>
      </c>
      <c r="I333" s="56">
        <v>0</v>
      </c>
      <c r="J333" s="56">
        <v>0</v>
      </c>
      <c r="K333" s="56">
        <v>0</v>
      </c>
      <c r="L333" s="56">
        <v>0</v>
      </c>
      <c r="M333" s="56">
        <v>0</v>
      </c>
      <c r="N333" s="54" t="s">
        <v>1827</v>
      </c>
      <c r="O333" s="57"/>
    </row>
    <row r="334" spans="1:15" ht="47.25" x14ac:dyDescent="0.25">
      <c r="A334" s="53" t="s">
        <v>201</v>
      </c>
      <c r="B334" s="54" t="s">
        <v>685</v>
      </c>
      <c r="C334" s="55" t="s">
        <v>686</v>
      </c>
      <c r="D334" s="56">
        <v>0</v>
      </c>
      <c r="E334" s="56">
        <v>0</v>
      </c>
      <c r="F334" s="56">
        <v>0</v>
      </c>
      <c r="G334" s="56">
        <v>0</v>
      </c>
      <c r="H334" s="56">
        <v>0</v>
      </c>
      <c r="I334" s="56">
        <v>0</v>
      </c>
      <c r="J334" s="56">
        <v>0</v>
      </c>
      <c r="K334" s="56">
        <v>0</v>
      </c>
      <c r="L334" s="56">
        <v>0</v>
      </c>
      <c r="M334" s="56">
        <v>0</v>
      </c>
      <c r="N334" s="54" t="s">
        <v>1827</v>
      </c>
      <c r="O334" s="57"/>
    </row>
    <row r="335" spans="1:15" ht="78.75" x14ac:dyDescent="0.25">
      <c r="A335" s="53" t="s">
        <v>201</v>
      </c>
      <c r="B335" s="54" t="s">
        <v>687</v>
      </c>
      <c r="C335" s="55" t="s">
        <v>688</v>
      </c>
      <c r="D335" s="56">
        <v>0</v>
      </c>
      <c r="E335" s="56">
        <v>0</v>
      </c>
      <c r="F335" s="56">
        <v>0</v>
      </c>
      <c r="G335" s="56">
        <v>0</v>
      </c>
      <c r="H335" s="56">
        <v>0</v>
      </c>
      <c r="I335" s="56">
        <v>0</v>
      </c>
      <c r="J335" s="56">
        <v>0</v>
      </c>
      <c r="K335" s="56">
        <v>0</v>
      </c>
      <c r="L335" s="56">
        <v>0</v>
      </c>
      <c r="M335" s="56">
        <v>0</v>
      </c>
      <c r="N335" s="54" t="s">
        <v>1827</v>
      </c>
      <c r="O335" s="57"/>
    </row>
    <row r="336" spans="1:15" ht="63" x14ac:dyDescent="0.25">
      <c r="A336" s="53" t="s">
        <v>201</v>
      </c>
      <c r="B336" s="54" t="s">
        <v>689</v>
      </c>
      <c r="C336" s="55" t="s">
        <v>690</v>
      </c>
      <c r="D336" s="56">
        <v>3.83</v>
      </c>
      <c r="E336" s="56">
        <v>0</v>
      </c>
      <c r="F336" s="56">
        <v>0</v>
      </c>
      <c r="G336" s="56">
        <v>0</v>
      </c>
      <c r="H336" s="56">
        <v>0</v>
      </c>
      <c r="I336" s="56">
        <v>1.3732321557690001E-2</v>
      </c>
      <c r="J336" s="56">
        <v>0</v>
      </c>
      <c r="K336" s="56">
        <v>0</v>
      </c>
      <c r="L336" s="56">
        <v>0</v>
      </c>
      <c r="M336" s="56">
        <v>0</v>
      </c>
      <c r="N336" s="54" t="s">
        <v>1827</v>
      </c>
      <c r="O336" s="57"/>
    </row>
    <row r="337" spans="1:15" ht="47.25" x14ac:dyDescent="0.25">
      <c r="A337" s="53" t="s">
        <v>201</v>
      </c>
      <c r="B337" s="54" t="s">
        <v>691</v>
      </c>
      <c r="C337" s="55" t="s">
        <v>692</v>
      </c>
      <c r="D337" s="56">
        <v>67.930000000000007</v>
      </c>
      <c r="E337" s="56">
        <v>0</v>
      </c>
      <c r="F337" s="56">
        <v>0</v>
      </c>
      <c r="G337" s="56">
        <v>0</v>
      </c>
      <c r="H337" s="56">
        <v>0</v>
      </c>
      <c r="I337" s="56">
        <v>0.24356047086526</v>
      </c>
      <c r="J337" s="56">
        <v>0</v>
      </c>
      <c r="K337" s="56">
        <v>0</v>
      </c>
      <c r="L337" s="56">
        <v>0</v>
      </c>
      <c r="M337" s="56">
        <v>0</v>
      </c>
      <c r="N337" s="54" t="s">
        <v>1827</v>
      </c>
      <c r="O337" s="57"/>
    </row>
    <row r="338" spans="1:15" ht="47.25" x14ac:dyDescent="0.25">
      <c r="A338" s="53" t="s">
        <v>201</v>
      </c>
      <c r="B338" s="54" t="s">
        <v>693</v>
      </c>
      <c r="C338" s="55" t="s">
        <v>694</v>
      </c>
      <c r="D338" s="56">
        <v>0</v>
      </c>
      <c r="E338" s="56">
        <v>0</v>
      </c>
      <c r="F338" s="56">
        <v>0</v>
      </c>
      <c r="G338" s="56">
        <v>0</v>
      </c>
      <c r="H338" s="56">
        <v>0</v>
      </c>
      <c r="I338" s="56">
        <v>0</v>
      </c>
      <c r="J338" s="56">
        <v>0</v>
      </c>
      <c r="K338" s="56">
        <v>0</v>
      </c>
      <c r="L338" s="56">
        <v>0</v>
      </c>
      <c r="M338" s="56">
        <v>0</v>
      </c>
      <c r="N338" s="54" t="s">
        <v>1827</v>
      </c>
      <c r="O338" s="57"/>
    </row>
    <row r="339" spans="1:15" ht="78.75" x14ac:dyDescent="0.25">
      <c r="A339" s="53" t="s">
        <v>201</v>
      </c>
      <c r="B339" s="54" t="s">
        <v>695</v>
      </c>
      <c r="C339" s="55" t="s">
        <v>696</v>
      </c>
      <c r="D339" s="56">
        <v>1.139</v>
      </c>
      <c r="E339" s="56">
        <v>0</v>
      </c>
      <c r="F339" s="56">
        <v>0</v>
      </c>
      <c r="G339" s="56">
        <v>0</v>
      </c>
      <c r="H339" s="56">
        <v>0</v>
      </c>
      <c r="I339" s="56">
        <v>4.0838418418300002E-3</v>
      </c>
      <c r="J339" s="56">
        <v>0</v>
      </c>
      <c r="K339" s="56">
        <v>0</v>
      </c>
      <c r="L339" s="56">
        <v>0</v>
      </c>
      <c r="M339" s="56">
        <v>0</v>
      </c>
      <c r="N339" s="54" t="s">
        <v>1827</v>
      </c>
      <c r="O339" s="57"/>
    </row>
    <row r="340" spans="1:15" ht="63" x14ac:dyDescent="0.25">
      <c r="A340" s="53" t="s">
        <v>201</v>
      </c>
      <c r="B340" s="54" t="s">
        <v>697</v>
      </c>
      <c r="C340" s="55" t="s">
        <v>698</v>
      </c>
      <c r="D340" s="56">
        <v>0</v>
      </c>
      <c r="E340" s="56">
        <v>0</v>
      </c>
      <c r="F340" s="56">
        <v>0</v>
      </c>
      <c r="G340" s="56">
        <v>0</v>
      </c>
      <c r="H340" s="56">
        <v>0</v>
      </c>
      <c r="I340" s="56">
        <v>0</v>
      </c>
      <c r="J340" s="56">
        <v>0</v>
      </c>
      <c r="K340" s="56">
        <v>0</v>
      </c>
      <c r="L340" s="56">
        <v>0</v>
      </c>
      <c r="M340" s="56">
        <v>0</v>
      </c>
      <c r="N340" s="54" t="s">
        <v>1827</v>
      </c>
      <c r="O340" s="57"/>
    </row>
    <row r="341" spans="1:15" ht="47.25" x14ac:dyDescent="0.25">
      <c r="A341" s="53" t="s">
        <v>201</v>
      </c>
      <c r="B341" s="54" t="s">
        <v>699</v>
      </c>
      <c r="C341" s="55" t="s">
        <v>700</v>
      </c>
      <c r="D341" s="56">
        <v>0</v>
      </c>
      <c r="E341" s="56">
        <v>0</v>
      </c>
      <c r="F341" s="56">
        <v>0</v>
      </c>
      <c r="G341" s="56">
        <v>0</v>
      </c>
      <c r="H341" s="56">
        <v>0</v>
      </c>
      <c r="I341" s="56">
        <v>0</v>
      </c>
      <c r="J341" s="56">
        <v>0</v>
      </c>
      <c r="K341" s="56">
        <v>0</v>
      </c>
      <c r="L341" s="56">
        <v>0</v>
      </c>
      <c r="M341" s="56">
        <v>0</v>
      </c>
      <c r="N341" s="54" t="s">
        <v>1827</v>
      </c>
      <c r="O341" s="57"/>
    </row>
    <row r="342" spans="1:15" ht="47.25" x14ac:dyDescent="0.25">
      <c r="A342" s="53" t="s">
        <v>201</v>
      </c>
      <c r="B342" s="54" t="s">
        <v>701</v>
      </c>
      <c r="C342" s="55" t="s">
        <v>702</v>
      </c>
      <c r="D342" s="56">
        <v>0</v>
      </c>
      <c r="E342" s="56">
        <v>0</v>
      </c>
      <c r="F342" s="56">
        <v>0</v>
      </c>
      <c r="G342" s="56">
        <v>0</v>
      </c>
      <c r="H342" s="56">
        <v>0</v>
      </c>
      <c r="I342" s="56">
        <v>0</v>
      </c>
      <c r="J342" s="56">
        <v>0</v>
      </c>
      <c r="K342" s="56">
        <v>0</v>
      </c>
      <c r="L342" s="56">
        <v>0</v>
      </c>
      <c r="M342" s="56">
        <v>0</v>
      </c>
      <c r="N342" s="54" t="s">
        <v>1827</v>
      </c>
      <c r="O342" s="57"/>
    </row>
    <row r="343" spans="1:15" ht="31.5" x14ac:dyDescent="0.25">
      <c r="A343" s="53" t="s">
        <v>201</v>
      </c>
      <c r="B343" s="54" t="s">
        <v>703</v>
      </c>
      <c r="C343" s="55" t="s">
        <v>704</v>
      </c>
      <c r="D343" s="56">
        <v>1.28</v>
      </c>
      <c r="E343" s="56">
        <v>0</v>
      </c>
      <c r="F343" s="56">
        <v>0</v>
      </c>
      <c r="G343" s="56">
        <v>0</v>
      </c>
      <c r="H343" s="56">
        <v>0</v>
      </c>
      <c r="I343" s="56">
        <v>4.5893920610500004E-3</v>
      </c>
      <c r="J343" s="56">
        <v>0</v>
      </c>
      <c r="K343" s="56">
        <v>0</v>
      </c>
      <c r="L343" s="56">
        <v>0</v>
      </c>
      <c r="M343" s="56">
        <v>0</v>
      </c>
      <c r="N343" s="54" t="s">
        <v>1827</v>
      </c>
      <c r="O343" s="57"/>
    </row>
    <row r="344" spans="1:15" ht="31.5" x14ac:dyDescent="0.25">
      <c r="A344" s="53" t="s">
        <v>201</v>
      </c>
      <c r="B344" s="54" t="s">
        <v>705</v>
      </c>
      <c r="C344" s="55" t="s">
        <v>706</v>
      </c>
      <c r="D344" s="56">
        <v>1.28</v>
      </c>
      <c r="E344" s="56">
        <v>0</v>
      </c>
      <c r="F344" s="56">
        <v>0</v>
      </c>
      <c r="G344" s="56">
        <v>0</v>
      </c>
      <c r="H344" s="56">
        <v>0</v>
      </c>
      <c r="I344" s="56">
        <v>4.5893920610500004E-3</v>
      </c>
      <c r="J344" s="56">
        <v>0</v>
      </c>
      <c r="K344" s="56">
        <v>0</v>
      </c>
      <c r="L344" s="56">
        <v>0</v>
      </c>
      <c r="M344" s="56">
        <v>0</v>
      </c>
      <c r="N344" s="54" t="s">
        <v>1827</v>
      </c>
      <c r="O344" s="57"/>
    </row>
    <row r="345" spans="1:15" ht="31.5" x14ac:dyDescent="0.25">
      <c r="A345" s="53" t="s">
        <v>201</v>
      </c>
      <c r="B345" s="54" t="s">
        <v>707</v>
      </c>
      <c r="C345" s="55" t="s">
        <v>708</v>
      </c>
      <c r="D345" s="56">
        <v>0</v>
      </c>
      <c r="E345" s="56">
        <v>0</v>
      </c>
      <c r="F345" s="56">
        <v>0</v>
      </c>
      <c r="G345" s="56">
        <v>0</v>
      </c>
      <c r="H345" s="56">
        <v>0</v>
      </c>
      <c r="I345" s="56">
        <v>0</v>
      </c>
      <c r="J345" s="56">
        <v>0</v>
      </c>
      <c r="K345" s="56">
        <v>0</v>
      </c>
      <c r="L345" s="56">
        <v>0</v>
      </c>
      <c r="M345" s="56">
        <v>0</v>
      </c>
      <c r="N345" s="54" t="s">
        <v>1827</v>
      </c>
      <c r="O345" s="57"/>
    </row>
    <row r="346" spans="1:15" ht="78.75" x14ac:dyDescent="0.25">
      <c r="A346" s="53" t="s">
        <v>201</v>
      </c>
      <c r="B346" s="54" t="s">
        <v>709</v>
      </c>
      <c r="C346" s="55" t="s">
        <v>710</v>
      </c>
      <c r="D346" s="56">
        <v>1.139</v>
      </c>
      <c r="E346" s="56">
        <v>0</v>
      </c>
      <c r="F346" s="56">
        <v>0</v>
      </c>
      <c r="G346" s="56">
        <v>0</v>
      </c>
      <c r="H346" s="56">
        <v>0</v>
      </c>
      <c r="I346" s="56">
        <v>4.0838418418300002E-3</v>
      </c>
      <c r="J346" s="56">
        <v>0</v>
      </c>
      <c r="K346" s="56">
        <v>0</v>
      </c>
      <c r="L346" s="56">
        <v>0</v>
      </c>
      <c r="M346" s="56">
        <v>0</v>
      </c>
      <c r="N346" s="54" t="s">
        <v>1827</v>
      </c>
      <c r="O346" s="57"/>
    </row>
    <row r="347" spans="1:15" ht="31.5" x14ac:dyDescent="0.25">
      <c r="A347" s="53" t="s">
        <v>201</v>
      </c>
      <c r="B347" s="54" t="s">
        <v>711</v>
      </c>
      <c r="C347" s="55" t="s">
        <v>712</v>
      </c>
      <c r="D347" s="56">
        <v>0</v>
      </c>
      <c r="E347" s="56">
        <v>0</v>
      </c>
      <c r="F347" s="56">
        <v>0</v>
      </c>
      <c r="G347" s="56">
        <v>0</v>
      </c>
      <c r="H347" s="56">
        <v>0</v>
      </c>
      <c r="I347" s="56">
        <v>0</v>
      </c>
      <c r="J347" s="56">
        <v>0</v>
      </c>
      <c r="K347" s="56">
        <v>0</v>
      </c>
      <c r="L347" s="56">
        <v>0</v>
      </c>
      <c r="M347" s="56">
        <v>0</v>
      </c>
      <c r="N347" s="54" t="s">
        <v>1827</v>
      </c>
      <c r="O347" s="57"/>
    </row>
    <row r="348" spans="1:15" ht="31.5" x14ac:dyDescent="0.25">
      <c r="A348" s="53" t="s">
        <v>201</v>
      </c>
      <c r="B348" s="54" t="s">
        <v>713</v>
      </c>
      <c r="C348" s="55" t="s">
        <v>714</v>
      </c>
      <c r="D348" s="56">
        <v>0</v>
      </c>
      <c r="E348" s="56">
        <v>0</v>
      </c>
      <c r="F348" s="56">
        <v>0</v>
      </c>
      <c r="G348" s="56">
        <v>0</v>
      </c>
      <c r="H348" s="56">
        <v>0</v>
      </c>
      <c r="I348" s="56">
        <v>0</v>
      </c>
      <c r="J348" s="56">
        <v>0</v>
      </c>
      <c r="K348" s="56">
        <v>0</v>
      </c>
      <c r="L348" s="56">
        <v>0</v>
      </c>
      <c r="M348" s="56">
        <v>0</v>
      </c>
      <c r="N348" s="54" t="s">
        <v>1827</v>
      </c>
      <c r="O348" s="57"/>
    </row>
    <row r="349" spans="1:15" ht="31.5" x14ac:dyDescent="0.25">
      <c r="A349" s="53" t="s">
        <v>201</v>
      </c>
      <c r="B349" s="54" t="s">
        <v>715</v>
      </c>
      <c r="C349" s="55" t="s">
        <v>716</v>
      </c>
      <c r="D349" s="56">
        <v>0</v>
      </c>
      <c r="E349" s="56">
        <v>0</v>
      </c>
      <c r="F349" s="56">
        <v>0</v>
      </c>
      <c r="G349" s="56">
        <v>0</v>
      </c>
      <c r="H349" s="56">
        <v>0</v>
      </c>
      <c r="I349" s="56">
        <v>0</v>
      </c>
      <c r="J349" s="56">
        <v>0</v>
      </c>
      <c r="K349" s="56">
        <v>0</v>
      </c>
      <c r="L349" s="56">
        <v>0</v>
      </c>
      <c r="M349" s="56">
        <v>0</v>
      </c>
      <c r="N349" s="54" t="s">
        <v>1827</v>
      </c>
      <c r="O349" s="57"/>
    </row>
    <row r="350" spans="1:15" ht="31.5" x14ac:dyDescent="0.25">
      <c r="A350" s="53" t="s">
        <v>201</v>
      </c>
      <c r="B350" s="54" t="s">
        <v>717</v>
      </c>
      <c r="C350" s="55" t="s">
        <v>718</v>
      </c>
      <c r="D350" s="56">
        <v>0</v>
      </c>
      <c r="E350" s="56">
        <v>0</v>
      </c>
      <c r="F350" s="56">
        <v>0</v>
      </c>
      <c r="G350" s="56">
        <v>0</v>
      </c>
      <c r="H350" s="56">
        <v>0</v>
      </c>
      <c r="I350" s="56">
        <v>0</v>
      </c>
      <c r="J350" s="56">
        <v>0</v>
      </c>
      <c r="K350" s="56">
        <v>0</v>
      </c>
      <c r="L350" s="56">
        <v>0</v>
      </c>
      <c r="M350" s="56">
        <v>0</v>
      </c>
      <c r="N350" s="54" t="s">
        <v>1827</v>
      </c>
      <c r="O350" s="57"/>
    </row>
    <row r="351" spans="1:15" ht="31.5" x14ac:dyDescent="0.25">
      <c r="A351" s="53" t="s">
        <v>201</v>
      </c>
      <c r="B351" s="54" t="s">
        <v>719</v>
      </c>
      <c r="C351" s="55" t="s">
        <v>720</v>
      </c>
      <c r="D351" s="56">
        <v>0</v>
      </c>
      <c r="E351" s="56">
        <v>0</v>
      </c>
      <c r="F351" s="56">
        <v>0</v>
      </c>
      <c r="G351" s="56">
        <v>0</v>
      </c>
      <c r="H351" s="56">
        <v>0</v>
      </c>
      <c r="I351" s="56">
        <v>0</v>
      </c>
      <c r="J351" s="56">
        <v>0</v>
      </c>
      <c r="K351" s="56">
        <v>0</v>
      </c>
      <c r="L351" s="56">
        <v>0</v>
      </c>
      <c r="M351" s="56">
        <v>0</v>
      </c>
      <c r="N351" s="54" t="s">
        <v>1827</v>
      </c>
      <c r="O351" s="57"/>
    </row>
    <row r="352" spans="1:15" ht="31.5" x14ac:dyDescent="0.25">
      <c r="A352" s="53" t="s">
        <v>201</v>
      </c>
      <c r="B352" s="54" t="s">
        <v>721</v>
      </c>
      <c r="C352" s="55" t="s">
        <v>722</v>
      </c>
      <c r="D352" s="56">
        <v>0</v>
      </c>
      <c r="E352" s="56">
        <v>0</v>
      </c>
      <c r="F352" s="56">
        <v>0</v>
      </c>
      <c r="G352" s="56">
        <v>0</v>
      </c>
      <c r="H352" s="56">
        <v>0</v>
      </c>
      <c r="I352" s="56">
        <v>0</v>
      </c>
      <c r="J352" s="56">
        <v>0</v>
      </c>
      <c r="K352" s="56">
        <v>0</v>
      </c>
      <c r="L352" s="56">
        <v>0</v>
      </c>
      <c r="M352" s="56">
        <v>0</v>
      </c>
      <c r="N352" s="54" t="s">
        <v>1827</v>
      </c>
      <c r="O352" s="57"/>
    </row>
    <row r="353" spans="1:15" ht="47.25" x14ac:dyDescent="0.25">
      <c r="A353" s="53" t="s">
        <v>201</v>
      </c>
      <c r="B353" s="54" t="s">
        <v>723</v>
      </c>
      <c r="C353" s="55" t="s">
        <v>724</v>
      </c>
      <c r="D353" s="56">
        <v>0</v>
      </c>
      <c r="E353" s="56">
        <v>0</v>
      </c>
      <c r="F353" s="56">
        <v>0</v>
      </c>
      <c r="G353" s="56">
        <v>0</v>
      </c>
      <c r="H353" s="56">
        <v>0</v>
      </c>
      <c r="I353" s="56">
        <v>0</v>
      </c>
      <c r="J353" s="56">
        <v>0</v>
      </c>
      <c r="K353" s="56">
        <v>0</v>
      </c>
      <c r="L353" s="56">
        <v>0</v>
      </c>
      <c r="M353" s="56">
        <v>0</v>
      </c>
      <c r="N353" s="54" t="s">
        <v>1827</v>
      </c>
      <c r="O353" s="57"/>
    </row>
    <row r="354" spans="1:15" ht="47.25" x14ac:dyDescent="0.25">
      <c r="A354" s="53" t="s">
        <v>201</v>
      </c>
      <c r="B354" s="54" t="s">
        <v>725</v>
      </c>
      <c r="C354" s="55" t="s">
        <v>726</v>
      </c>
      <c r="D354" s="56">
        <v>0</v>
      </c>
      <c r="E354" s="56">
        <v>0</v>
      </c>
      <c r="F354" s="56">
        <v>0</v>
      </c>
      <c r="G354" s="56">
        <v>0</v>
      </c>
      <c r="H354" s="56">
        <v>0</v>
      </c>
      <c r="I354" s="56">
        <v>0</v>
      </c>
      <c r="J354" s="56">
        <v>0</v>
      </c>
      <c r="K354" s="56">
        <v>0</v>
      </c>
      <c r="L354" s="56">
        <v>0</v>
      </c>
      <c r="M354" s="56">
        <v>0</v>
      </c>
      <c r="N354" s="54" t="s">
        <v>1827</v>
      </c>
      <c r="O354" s="57"/>
    </row>
    <row r="355" spans="1:15" ht="31.5" x14ac:dyDescent="0.25">
      <c r="A355" s="53" t="s">
        <v>201</v>
      </c>
      <c r="B355" s="54" t="s">
        <v>727</v>
      </c>
      <c r="C355" s="55" t="s">
        <v>728</v>
      </c>
      <c r="D355" s="56">
        <v>0</v>
      </c>
      <c r="E355" s="56">
        <v>0</v>
      </c>
      <c r="F355" s="56">
        <v>0</v>
      </c>
      <c r="G355" s="56">
        <v>0</v>
      </c>
      <c r="H355" s="56">
        <v>0</v>
      </c>
      <c r="I355" s="56">
        <v>0</v>
      </c>
      <c r="J355" s="56">
        <v>0</v>
      </c>
      <c r="K355" s="56">
        <v>0</v>
      </c>
      <c r="L355" s="56">
        <v>0</v>
      </c>
      <c r="M355" s="56">
        <v>0</v>
      </c>
      <c r="N355" s="54" t="s">
        <v>1827</v>
      </c>
      <c r="O355" s="57"/>
    </row>
    <row r="356" spans="1:15" ht="47.25" x14ac:dyDescent="0.25">
      <c r="A356" s="53" t="s">
        <v>729</v>
      </c>
      <c r="B356" s="54" t="s">
        <v>730</v>
      </c>
      <c r="C356" s="55" t="s">
        <v>58</v>
      </c>
      <c r="D356" s="56">
        <f t="shared" ref="D356:M356" si="15">IFERROR(SUM(D357:D441),"нд")</f>
        <v>52.244999999999997</v>
      </c>
      <c r="E356" s="56">
        <f t="shared" si="15"/>
        <v>0</v>
      </c>
      <c r="F356" s="56">
        <f t="shared" si="15"/>
        <v>0</v>
      </c>
      <c r="G356" s="56">
        <f t="shared" si="15"/>
        <v>0</v>
      </c>
      <c r="H356" s="56">
        <f t="shared" si="15"/>
        <v>0</v>
      </c>
      <c r="I356" s="56">
        <f t="shared" si="15"/>
        <v>0.18732249080457999</v>
      </c>
      <c r="J356" s="56">
        <f t="shared" si="15"/>
        <v>0</v>
      </c>
      <c r="K356" s="56">
        <f t="shared" si="15"/>
        <v>0</v>
      </c>
      <c r="L356" s="56">
        <f t="shared" si="15"/>
        <v>0</v>
      </c>
      <c r="M356" s="56">
        <f t="shared" si="15"/>
        <v>0</v>
      </c>
      <c r="N356" s="54" t="s">
        <v>1826</v>
      </c>
      <c r="O356" s="57"/>
    </row>
    <row r="357" spans="1:15" ht="47.25" x14ac:dyDescent="0.25">
      <c r="A357" s="53" t="s">
        <v>729</v>
      </c>
      <c r="B357" s="54" t="s">
        <v>731</v>
      </c>
      <c r="C357" s="55" t="s">
        <v>732</v>
      </c>
      <c r="D357" s="56">
        <v>0</v>
      </c>
      <c r="E357" s="56">
        <v>0</v>
      </c>
      <c r="F357" s="56">
        <v>0</v>
      </c>
      <c r="G357" s="56">
        <v>0</v>
      </c>
      <c r="H357" s="56">
        <v>0</v>
      </c>
      <c r="I357" s="56">
        <v>0</v>
      </c>
      <c r="J357" s="56">
        <v>0</v>
      </c>
      <c r="K357" s="56">
        <v>0</v>
      </c>
      <c r="L357" s="56">
        <v>0</v>
      </c>
      <c r="M357" s="56">
        <v>0</v>
      </c>
      <c r="N357" s="54" t="s">
        <v>1827</v>
      </c>
      <c r="O357" s="57"/>
    </row>
    <row r="358" spans="1:15" ht="47.25" x14ac:dyDescent="0.25">
      <c r="A358" s="53" t="s">
        <v>729</v>
      </c>
      <c r="B358" s="54" t="s">
        <v>733</v>
      </c>
      <c r="C358" s="55" t="s">
        <v>734</v>
      </c>
      <c r="D358" s="56">
        <v>0</v>
      </c>
      <c r="E358" s="56">
        <v>0</v>
      </c>
      <c r="F358" s="56">
        <v>0</v>
      </c>
      <c r="G358" s="56">
        <v>0</v>
      </c>
      <c r="H358" s="56">
        <v>0</v>
      </c>
      <c r="I358" s="56">
        <v>0</v>
      </c>
      <c r="J358" s="56">
        <v>0</v>
      </c>
      <c r="K358" s="56">
        <v>0</v>
      </c>
      <c r="L358" s="56">
        <v>0</v>
      </c>
      <c r="M358" s="56">
        <v>0</v>
      </c>
      <c r="N358" s="54" t="s">
        <v>1827</v>
      </c>
      <c r="O358" s="57"/>
    </row>
    <row r="359" spans="1:15" ht="47.25" x14ac:dyDescent="0.25">
      <c r="A359" s="53" t="s">
        <v>729</v>
      </c>
      <c r="B359" s="54" t="s">
        <v>735</v>
      </c>
      <c r="C359" s="55" t="s">
        <v>736</v>
      </c>
      <c r="D359" s="56">
        <v>0</v>
      </c>
      <c r="E359" s="56">
        <v>0</v>
      </c>
      <c r="F359" s="56">
        <v>0</v>
      </c>
      <c r="G359" s="56">
        <v>0</v>
      </c>
      <c r="H359" s="56">
        <v>0</v>
      </c>
      <c r="I359" s="56">
        <v>0</v>
      </c>
      <c r="J359" s="56">
        <v>0</v>
      </c>
      <c r="K359" s="56">
        <v>0</v>
      </c>
      <c r="L359" s="56">
        <v>0</v>
      </c>
      <c r="M359" s="56">
        <v>0</v>
      </c>
      <c r="N359" s="54" t="s">
        <v>1827</v>
      </c>
      <c r="O359" s="57"/>
    </row>
    <row r="360" spans="1:15" ht="47.25" x14ac:dyDescent="0.25">
      <c r="A360" s="53" t="s">
        <v>729</v>
      </c>
      <c r="B360" s="54" t="s">
        <v>737</v>
      </c>
      <c r="C360" s="55" t="s">
        <v>738</v>
      </c>
      <c r="D360" s="56">
        <v>0</v>
      </c>
      <c r="E360" s="56">
        <v>0</v>
      </c>
      <c r="F360" s="56">
        <v>0</v>
      </c>
      <c r="G360" s="56">
        <v>0</v>
      </c>
      <c r="H360" s="56">
        <v>0</v>
      </c>
      <c r="I360" s="56">
        <v>0</v>
      </c>
      <c r="J360" s="56">
        <v>0</v>
      </c>
      <c r="K360" s="56">
        <v>0</v>
      </c>
      <c r="L360" s="56">
        <v>0</v>
      </c>
      <c r="M360" s="56">
        <v>0</v>
      </c>
      <c r="N360" s="54" t="s">
        <v>1827</v>
      </c>
      <c r="O360" s="57"/>
    </row>
    <row r="361" spans="1:15" ht="47.25" x14ac:dyDescent="0.25">
      <c r="A361" s="53" t="s">
        <v>729</v>
      </c>
      <c r="B361" s="54" t="s">
        <v>739</v>
      </c>
      <c r="C361" s="55" t="s">
        <v>740</v>
      </c>
      <c r="D361" s="56">
        <v>0</v>
      </c>
      <c r="E361" s="56">
        <v>0</v>
      </c>
      <c r="F361" s="56">
        <v>0</v>
      </c>
      <c r="G361" s="56">
        <v>0</v>
      </c>
      <c r="H361" s="56">
        <v>0</v>
      </c>
      <c r="I361" s="56">
        <v>0</v>
      </c>
      <c r="J361" s="56">
        <v>0</v>
      </c>
      <c r="K361" s="56">
        <v>0</v>
      </c>
      <c r="L361" s="56">
        <v>0</v>
      </c>
      <c r="M361" s="56">
        <v>0</v>
      </c>
      <c r="N361" s="54" t="s">
        <v>1827</v>
      </c>
      <c r="O361" s="57"/>
    </row>
    <row r="362" spans="1:15" ht="47.25" x14ac:dyDescent="0.25">
      <c r="A362" s="53" t="s">
        <v>729</v>
      </c>
      <c r="B362" s="54" t="s">
        <v>741</v>
      </c>
      <c r="C362" s="55" t="s">
        <v>742</v>
      </c>
      <c r="D362" s="56">
        <v>0</v>
      </c>
      <c r="E362" s="56">
        <v>0</v>
      </c>
      <c r="F362" s="56">
        <v>0</v>
      </c>
      <c r="G362" s="56">
        <v>0</v>
      </c>
      <c r="H362" s="56">
        <v>0</v>
      </c>
      <c r="I362" s="56">
        <v>0</v>
      </c>
      <c r="J362" s="56">
        <v>0</v>
      </c>
      <c r="K362" s="56">
        <v>0</v>
      </c>
      <c r="L362" s="56">
        <v>0</v>
      </c>
      <c r="M362" s="56">
        <v>0</v>
      </c>
      <c r="N362" s="54" t="s">
        <v>1827</v>
      </c>
      <c r="O362" s="57"/>
    </row>
    <row r="363" spans="1:15" ht="31.5" x14ac:dyDescent="0.25">
      <c r="A363" s="53" t="s">
        <v>729</v>
      </c>
      <c r="B363" s="54" t="s">
        <v>743</v>
      </c>
      <c r="C363" s="55" t="s">
        <v>744</v>
      </c>
      <c r="D363" s="56">
        <v>0</v>
      </c>
      <c r="E363" s="56">
        <v>0</v>
      </c>
      <c r="F363" s="56">
        <v>0</v>
      </c>
      <c r="G363" s="56">
        <v>0</v>
      </c>
      <c r="H363" s="56">
        <v>0</v>
      </c>
      <c r="I363" s="56">
        <v>0</v>
      </c>
      <c r="J363" s="56">
        <v>0</v>
      </c>
      <c r="K363" s="56">
        <v>0</v>
      </c>
      <c r="L363" s="56">
        <v>0</v>
      </c>
      <c r="M363" s="56">
        <v>0</v>
      </c>
      <c r="N363" s="54" t="s">
        <v>1827</v>
      </c>
      <c r="O363" s="57"/>
    </row>
    <row r="364" spans="1:15" ht="63" x14ac:dyDescent="0.25">
      <c r="A364" s="53" t="s">
        <v>729</v>
      </c>
      <c r="B364" s="54" t="s">
        <v>745</v>
      </c>
      <c r="C364" s="55" t="s">
        <v>746</v>
      </c>
      <c r="D364" s="56">
        <v>0</v>
      </c>
      <c r="E364" s="56">
        <v>0</v>
      </c>
      <c r="F364" s="56">
        <v>0</v>
      </c>
      <c r="G364" s="56">
        <v>0</v>
      </c>
      <c r="H364" s="56">
        <v>0</v>
      </c>
      <c r="I364" s="56">
        <v>0</v>
      </c>
      <c r="J364" s="56">
        <v>0</v>
      </c>
      <c r="K364" s="56">
        <v>0</v>
      </c>
      <c r="L364" s="56">
        <v>0</v>
      </c>
      <c r="M364" s="56">
        <v>0</v>
      </c>
      <c r="N364" s="54" t="s">
        <v>1827</v>
      </c>
      <c r="O364" s="57"/>
    </row>
    <row r="365" spans="1:15" ht="47.25" x14ac:dyDescent="0.25">
      <c r="A365" s="53" t="s">
        <v>729</v>
      </c>
      <c r="B365" s="54" t="s">
        <v>747</v>
      </c>
      <c r="C365" s="55" t="s">
        <v>748</v>
      </c>
      <c r="D365" s="56">
        <v>0</v>
      </c>
      <c r="E365" s="56">
        <v>0</v>
      </c>
      <c r="F365" s="56">
        <v>0</v>
      </c>
      <c r="G365" s="56">
        <v>0</v>
      </c>
      <c r="H365" s="56">
        <v>0</v>
      </c>
      <c r="I365" s="56">
        <v>0</v>
      </c>
      <c r="J365" s="56">
        <v>0</v>
      </c>
      <c r="K365" s="56">
        <v>0</v>
      </c>
      <c r="L365" s="56">
        <v>0</v>
      </c>
      <c r="M365" s="56">
        <v>0</v>
      </c>
      <c r="N365" s="54" t="s">
        <v>1827</v>
      </c>
      <c r="O365" s="57"/>
    </row>
    <row r="366" spans="1:15" x14ac:dyDescent="0.25">
      <c r="A366" s="53" t="s">
        <v>729</v>
      </c>
      <c r="B366" s="54" t="s">
        <v>749</v>
      </c>
      <c r="C366" s="55" t="s">
        <v>750</v>
      </c>
      <c r="D366" s="56">
        <v>0</v>
      </c>
      <c r="E366" s="56">
        <v>0</v>
      </c>
      <c r="F366" s="56">
        <v>0</v>
      </c>
      <c r="G366" s="56">
        <v>0</v>
      </c>
      <c r="H366" s="56">
        <v>0</v>
      </c>
      <c r="I366" s="56">
        <v>0</v>
      </c>
      <c r="J366" s="56">
        <v>0</v>
      </c>
      <c r="K366" s="56">
        <v>0</v>
      </c>
      <c r="L366" s="56">
        <v>0</v>
      </c>
      <c r="M366" s="56">
        <v>0</v>
      </c>
      <c r="N366" s="54" t="s">
        <v>1827</v>
      </c>
      <c r="O366" s="57"/>
    </row>
    <row r="367" spans="1:15" x14ac:dyDescent="0.25">
      <c r="A367" s="53" t="s">
        <v>729</v>
      </c>
      <c r="B367" s="54" t="s">
        <v>751</v>
      </c>
      <c r="C367" s="55" t="s">
        <v>752</v>
      </c>
      <c r="D367" s="56">
        <v>0</v>
      </c>
      <c r="E367" s="56">
        <v>0</v>
      </c>
      <c r="F367" s="56">
        <v>0</v>
      </c>
      <c r="G367" s="56">
        <v>0</v>
      </c>
      <c r="H367" s="56">
        <v>0</v>
      </c>
      <c r="I367" s="56">
        <v>0</v>
      </c>
      <c r="J367" s="56">
        <v>0</v>
      </c>
      <c r="K367" s="56">
        <v>0</v>
      </c>
      <c r="L367" s="56">
        <v>0</v>
      </c>
      <c r="M367" s="56">
        <v>0</v>
      </c>
      <c r="N367" s="54" t="s">
        <v>1827</v>
      </c>
      <c r="O367" s="57"/>
    </row>
    <row r="368" spans="1:15" ht="47.25" x14ac:dyDescent="0.25">
      <c r="A368" s="53" t="s">
        <v>729</v>
      </c>
      <c r="B368" s="54" t="s">
        <v>753</v>
      </c>
      <c r="C368" s="55" t="s">
        <v>754</v>
      </c>
      <c r="D368" s="56">
        <v>0</v>
      </c>
      <c r="E368" s="56">
        <v>0</v>
      </c>
      <c r="F368" s="56">
        <v>0</v>
      </c>
      <c r="G368" s="56">
        <v>0</v>
      </c>
      <c r="H368" s="56">
        <v>0</v>
      </c>
      <c r="I368" s="56">
        <v>0</v>
      </c>
      <c r="J368" s="56">
        <v>0</v>
      </c>
      <c r="K368" s="56">
        <v>0</v>
      </c>
      <c r="L368" s="56">
        <v>0</v>
      </c>
      <c r="M368" s="56">
        <v>0</v>
      </c>
      <c r="N368" s="54" t="s">
        <v>1827</v>
      </c>
      <c r="O368" s="57"/>
    </row>
    <row r="369" spans="1:15" ht="47.25" x14ac:dyDescent="0.25">
      <c r="A369" s="53" t="s">
        <v>729</v>
      </c>
      <c r="B369" s="54" t="s">
        <v>755</v>
      </c>
      <c r="C369" s="55" t="s">
        <v>756</v>
      </c>
      <c r="D369" s="56">
        <v>0</v>
      </c>
      <c r="E369" s="56">
        <v>0</v>
      </c>
      <c r="F369" s="56">
        <v>0</v>
      </c>
      <c r="G369" s="56">
        <v>0</v>
      </c>
      <c r="H369" s="56">
        <v>0</v>
      </c>
      <c r="I369" s="56">
        <v>0</v>
      </c>
      <c r="J369" s="56">
        <v>0</v>
      </c>
      <c r="K369" s="56">
        <v>0</v>
      </c>
      <c r="L369" s="56">
        <v>0</v>
      </c>
      <c r="M369" s="56">
        <v>0</v>
      </c>
      <c r="N369" s="54" t="s">
        <v>1827</v>
      </c>
      <c r="O369" s="57"/>
    </row>
    <row r="370" spans="1:15" ht="47.25" x14ac:dyDescent="0.25">
      <c r="A370" s="53" t="s">
        <v>729</v>
      </c>
      <c r="B370" s="54" t="s">
        <v>757</v>
      </c>
      <c r="C370" s="55" t="s">
        <v>758</v>
      </c>
      <c r="D370" s="56">
        <v>0</v>
      </c>
      <c r="E370" s="56">
        <v>0</v>
      </c>
      <c r="F370" s="56">
        <v>0</v>
      </c>
      <c r="G370" s="56">
        <v>0</v>
      </c>
      <c r="H370" s="56">
        <v>0</v>
      </c>
      <c r="I370" s="56">
        <v>0</v>
      </c>
      <c r="J370" s="56">
        <v>0</v>
      </c>
      <c r="K370" s="56">
        <v>0</v>
      </c>
      <c r="L370" s="56">
        <v>0</v>
      </c>
      <c r="M370" s="56">
        <v>0</v>
      </c>
      <c r="N370" s="54" t="s">
        <v>1827</v>
      </c>
      <c r="O370" s="57"/>
    </row>
    <row r="371" spans="1:15" ht="47.25" x14ac:dyDescent="0.25">
      <c r="A371" s="53" t="s">
        <v>729</v>
      </c>
      <c r="B371" s="54" t="s">
        <v>759</v>
      </c>
      <c r="C371" s="55" t="s">
        <v>760</v>
      </c>
      <c r="D371" s="56">
        <v>0</v>
      </c>
      <c r="E371" s="56">
        <v>0</v>
      </c>
      <c r="F371" s="56">
        <v>0</v>
      </c>
      <c r="G371" s="56">
        <v>0</v>
      </c>
      <c r="H371" s="56">
        <v>0</v>
      </c>
      <c r="I371" s="56">
        <v>0</v>
      </c>
      <c r="J371" s="56">
        <v>0</v>
      </c>
      <c r="K371" s="56">
        <v>0</v>
      </c>
      <c r="L371" s="56">
        <v>0</v>
      </c>
      <c r="M371" s="56">
        <v>0</v>
      </c>
      <c r="N371" s="54" t="s">
        <v>1827</v>
      </c>
      <c r="O371" s="57"/>
    </row>
    <row r="372" spans="1:15" ht="47.25" x14ac:dyDescent="0.25">
      <c r="A372" s="53" t="s">
        <v>729</v>
      </c>
      <c r="B372" s="54" t="s">
        <v>761</v>
      </c>
      <c r="C372" s="55" t="s">
        <v>762</v>
      </c>
      <c r="D372" s="56">
        <v>0</v>
      </c>
      <c r="E372" s="56">
        <v>0</v>
      </c>
      <c r="F372" s="56">
        <v>0</v>
      </c>
      <c r="G372" s="56">
        <v>0</v>
      </c>
      <c r="H372" s="56">
        <v>0</v>
      </c>
      <c r="I372" s="56">
        <v>0</v>
      </c>
      <c r="J372" s="56">
        <v>0</v>
      </c>
      <c r="K372" s="56">
        <v>0</v>
      </c>
      <c r="L372" s="56">
        <v>0</v>
      </c>
      <c r="M372" s="56">
        <v>0</v>
      </c>
      <c r="N372" s="54" t="s">
        <v>1827</v>
      </c>
      <c r="O372" s="57"/>
    </row>
    <row r="373" spans="1:15" ht="47.25" x14ac:dyDescent="0.25">
      <c r="A373" s="53" t="s">
        <v>729</v>
      </c>
      <c r="B373" s="54" t="s">
        <v>763</v>
      </c>
      <c r="C373" s="55" t="s">
        <v>764</v>
      </c>
      <c r="D373" s="56">
        <v>0</v>
      </c>
      <c r="E373" s="56">
        <v>0</v>
      </c>
      <c r="F373" s="56">
        <v>0</v>
      </c>
      <c r="G373" s="56">
        <v>0</v>
      </c>
      <c r="H373" s="56">
        <v>0</v>
      </c>
      <c r="I373" s="56">
        <v>0</v>
      </c>
      <c r="J373" s="56">
        <v>0</v>
      </c>
      <c r="K373" s="56">
        <v>0</v>
      </c>
      <c r="L373" s="56">
        <v>0</v>
      </c>
      <c r="M373" s="56">
        <v>0</v>
      </c>
      <c r="N373" s="54" t="s">
        <v>1827</v>
      </c>
      <c r="O373" s="57"/>
    </row>
    <row r="374" spans="1:15" ht="47.25" x14ac:dyDescent="0.25">
      <c r="A374" s="53" t="s">
        <v>729</v>
      </c>
      <c r="B374" s="54" t="s">
        <v>765</v>
      </c>
      <c r="C374" s="55" t="s">
        <v>766</v>
      </c>
      <c r="D374" s="56">
        <v>0</v>
      </c>
      <c r="E374" s="56">
        <v>0</v>
      </c>
      <c r="F374" s="56">
        <v>0</v>
      </c>
      <c r="G374" s="56">
        <v>0</v>
      </c>
      <c r="H374" s="56">
        <v>0</v>
      </c>
      <c r="I374" s="56">
        <v>0</v>
      </c>
      <c r="J374" s="56">
        <v>0</v>
      </c>
      <c r="K374" s="56">
        <v>0</v>
      </c>
      <c r="L374" s="56">
        <v>0</v>
      </c>
      <c r="M374" s="56">
        <v>0</v>
      </c>
      <c r="N374" s="54" t="s">
        <v>1827</v>
      </c>
      <c r="O374" s="57"/>
    </row>
    <row r="375" spans="1:15" ht="63" x14ac:dyDescent="0.25">
      <c r="A375" s="53" t="s">
        <v>729</v>
      </c>
      <c r="B375" s="54" t="s">
        <v>767</v>
      </c>
      <c r="C375" s="55" t="s">
        <v>768</v>
      </c>
      <c r="D375" s="56">
        <v>0</v>
      </c>
      <c r="E375" s="56">
        <v>0</v>
      </c>
      <c r="F375" s="56">
        <v>0</v>
      </c>
      <c r="G375" s="56">
        <v>0</v>
      </c>
      <c r="H375" s="56">
        <v>0</v>
      </c>
      <c r="I375" s="56">
        <v>0</v>
      </c>
      <c r="J375" s="56">
        <v>0</v>
      </c>
      <c r="K375" s="56">
        <v>0</v>
      </c>
      <c r="L375" s="56">
        <v>0</v>
      </c>
      <c r="M375" s="56">
        <v>0</v>
      </c>
      <c r="N375" s="54" t="s">
        <v>1827</v>
      </c>
      <c r="O375" s="57"/>
    </row>
    <row r="376" spans="1:15" ht="47.25" x14ac:dyDescent="0.25">
      <c r="A376" s="53" t="s">
        <v>729</v>
      </c>
      <c r="B376" s="54" t="s">
        <v>769</v>
      </c>
      <c r="C376" s="55" t="s">
        <v>770</v>
      </c>
      <c r="D376" s="56">
        <v>0</v>
      </c>
      <c r="E376" s="56">
        <v>0</v>
      </c>
      <c r="F376" s="56">
        <v>0</v>
      </c>
      <c r="G376" s="56">
        <v>0</v>
      </c>
      <c r="H376" s="56">
        <v>0</v>
      </c>
      <c r="I376" s="56">
        <v>0</v>
      </c>
      <c r="J376" s="56">
        <v>0</v>
      </c>
      <c r="K376" s="56">
        <v>0</v>
      </c>
      <c r="L376" s="56">
        <v>0</v>
      </c>
      <c r="M376" s="56">
        <v>0</v>
      </c>
      <c r="N376" s="54" t="s">
        <v>1827</v>
      </c>
      <c r="O376" s="57"/>
    </row>
    <row r="377" spans="1:15" ht="47.25" x14ac:dyDescent="0.25">
      <c r="A377" s="53" t="s">
        <v>729</v>
      </c>
      <c r="B377" s="54" t="s">
        <v>771</v>
      </c>
      <c r="C377" s="55" t="s">
        <v>772</v>
      </c>
      <c r="D377" s="56">
        <v>0</v>
      </c>
      <c r="E377" s="56">
        <v>0</v>
      </c>
      <c r="F377" s="56">
        <v>0</v>
      </c>
      <c r="G377" s="56">
        <v>0</v>
      </c>
      <c r="H377" s="56">
        <v>0</v>
      </c>
      <c r="I377" s="56">
        <v>0</v>
      </c>
      <c r="J377" s="56">
        <v>0</v>
      </c>
      <c r="K377" s="56">
        <v>0</v>
      </c>
      <c r="L377" s="56">
        <v>0</v>
      </c>
      <c r="M377" s="56">
        <v>0</v>
      </c>
      <c r="N377" s="54" t="s">
        <v>1827</v>
      </c>
      <c r="O377" s="57"/>
    </row>
    <row r="378" spans="1:15" ht="47.25" x14ac:dyDescent="0.25">
      <c r="A378" s="53" t="s">
        <v>729</v>
      </c>
      <c r="B378" s="54" t="s">
        <v>773</v>
      </c>
      <c r="C378" s="55" t="s">
        <v>774</v>
      </c>
      <c r="D378" s="56">
        <v>0</v>
      </c>
      <c r="E378" s="56">
        <v>0</v>
      </c>
      <c r="F378" s="56">
        <v>0</v>
      </c>
      <c r="G378" s="56">
        <v>0</v>
      </c>
      <c r="H378" s="56">
        <v>0</v>
      </c>
      <c r="I378" s="56">
        <v>0</v>
      </c>
      <c r="J378" s="56">
        <v>0</v>
      </c>
      <c r="K378" s="56">
        <v>0</v>
      </c>
      <c r="L378" s="56">
        <v>0</v>
      </c>
      <c r="M378" s="56">
        <v>0</v>
      </c>
      <c r="N378" s="54" t="s">
        <v>1827</v>
      </c>
      <c r="O378" s="57"/>
    </row>
    <row r="379" spans="1:15" ht="47.25" x14ac:dyDescent="0.25">
      <c r="A379" s="53" t="s">
        <v>729</v>
      </c>
      <c r="B379" s="54" t="s">
        <v>775</v>
      </c>
      <c r="C379" s="55" t="s">
        <v>776</v>
      </c>
      <c r="D379" s="56">
        <v>0</v>
      </c>
      <c r="E379" s="56">
        <v>0</v>
      </c>
      <c r="F379" s="56">
        <v>0</v>
      </c>
      <c r="G379" s="56">
        <v>0</v>
      </c>
      <c r="H379" s="56">
        <v>0</v>
      </c>
      <c r="I379" s="56">
        <v>0</v>
      </c>
      <c r="J379" s="56">
        <v>0</v>
      </c>
      <c r="K379" s="56">
        <v>0</v>
      </c>
      <c r="L379" s="56">
        <v>0</v>
      </c>
      <c r="M379" s="56">
        <v>0</v>
      </c>
      <c r="N379" s="54" t="s">
        <v>1827</v>
      </c>
      <c r="O379" s="57"/>
    </row>
    <row r="380" spans="1:15" ht="47.25" x14ac:dyDescent="0.25">
      <c r="A380" s="53" t="s">
        <v>729</v>
      </c>
      <c r="B380" s="54" t="s">
        <v>777</v>
      </c>
      <c r="C380" s="55" t="s">
        <v>778</v>
      </c>
      <c r="D380" s="56">
        <v>0</v>
      </c>
      <c r="E380" s="56">
        <v>0</v>
      </c>
      <c r="F380" s="56">
        <v>0</v>
      </c>
      <c r="G380" s="56">
        <v>0</v>
      </c>
      <c r="H380" s="56">
        <v>0</v>
      </c>
      <c r="I380" s="56">
        <v>0</v>
      </c>
      <c r="J380" s="56">
        <v>0</v>
      </c>
      <c r="K380" s="56">
        <v>0</v>
      </c>
      <c r="L380" s="56">
        <v>0</v>
      </c>
      <c r="M380" s="56">
        <v>0</v>
      </c>
      <c r="N380" s="54" t="s">
        <v>1827</v>
      </c>
      <c r="O380" s="57"/>
    </row>
    <row r="381" spans="1:15" ht="47.25" x14ac:dyDescent="0.25">
      <c r="A381" s="53" t="s">
        <v>729</v>
      </c>
      <c r="B381" s="54" t="s">
        <v>779</v>
      </c>
      <c r="C381" s="55" t="s">
        <v>780</v>
      </c>
      <c r="D381" s="56">
        <v>0</v>
      </c>
      <c r="E381" s="56">
        <v>0</v>
      </c>
      <c r="F381" s="56">
        <v>0</v>
      </c>
      <c r="G381" s="56">
        <v>0</v>
      </c>
      <c r="H381" s="56">
        <v>0</v>
      </c>
      <c r="I381" s="56">
        <v>0</v>
      </c>
      <c r="J381" s="56">
        <v>0</v>
      </c>
      <c r="K381" s="56">
        <v>0</v>
      </c>
      <c r="L381" s="56">
        <v>0</v>
      </c>
      <c r="M381" s="56">
        <v>0</v>
      </c>
      <c r="N381" s="54" t="s">
        <v>1827</v>
      </c>
      <c r="O381" s="57"/>
    </row>
    <row r="382" spans="1:15" ht="47.25" x14ac:dyDescent="0.25">
      <c r="A382" s="53" t="s">
        <v>729</v>
      </c>
      <c r="B382" s="54" t="s">
        <v>781</v>
      </c>
      <c r="C382" s="55" t="s">
        <v>782</v>
      </c>
      <c r="D382" s="56">
        <v>0</v>
      </c>
      <c r="E382" s="56">
        <v>0</v>
      </c>
      <c r="F382" s="56">
        <v>0</v>
      </c>
      <c r="G382" s="56">
        <v>0</v>
      </c>
      <c r="H382" s="56">
        <v>0</v>
      </c>
      <c r="I382" s="56">
        <v>0</v>
      </c>
      <c r="J382" s="56">
        <v>0</v>
      </c>
      <c r="K382" s="56">
        <v>0</v>
      </c>
      <c r="L382" s="56">
        <v>0</v>
      </c>
      <c r="M382" s="56">
        <v>0</v>
      </c>
      <c r="N382" s="54" t="s">
        <v>1827</v>
      </c>
      <c r="O382" s="57"/>
    </row>
    <row r="383" spans="1:15" ht="47.25" x14ac:dyDescent="0.25">
      <c r="A383" s="53" t="s">
        <v>729</v>
      </c>
      <c r="B383" s="54" t="s">
        <v>783</v>
      </c>
      <c r="C383" s="55" t="s">
        <v>784</v>
      </c>
      <c r="D383" s="56">
        <v>0</v>
      </c>
      <c r="E383" s="56">
        <v>0</v>
      </c>
      <c r="F383" s="56">
        <v>0</v>
      </c>
      <c r="G383" s="56">
        <v>0</v>
      </c>
      <c r="H383" s="56">
        <v>0</v>
      </c>
      <c r="I383" s="56">
        <v>0</v>
      </c>
      <c r="J383" s="56">
        <v>0</v>
      </c>
      <c r="K383" s="56">
        <v>0</v>
      </c>
      <c r="L383" s="56">
        <v>0</v>
      </c>
      <c r="M383" s="56">
        <v>0</v>
      </c>
      <c r="N383" s="54" t="s">
        <v>1827</v>
      </c>
      <c r="O383" s="57"/>
    </row>
    <row r="384" spans="1:15" ht="47.25" x14ac:dyDescent="0.25">
      <c r="A384" s="53" t="s">
        <v>729</v>
      </c>
      <c r="B384" s="54" t="s">
        <v>785</v>
      </c>
      <c r="C384" s="55" t="s">
        <v>786</v>
      </c>
      <c r="D384" s="56">
        <v>0</v>
      </c>
      <c r="E384" s="56">
        <v>0</v>
      </c>
      <c r="F384" s="56">
        <v>0</v>
      </c>
      <c r="G384" s="56">
        <v>0</v>
      </c>
      <c r="H384" s="56">
        <v>0</v>
      </c>
      <c r="I384" s="56">
        <v>0</v>
      </c>
      <c r="J384" s="56">
        <v>0</v>
      </c>
      <c r="K384" s="56">
        <v>0</v>
      </c>
      <c r="L384" s="56">
        <v>0</v>
      </c>
      <c r="M384" s="56">
        <v>0</v>
      </c>
      <c r="N384" s="54" t="s">
        <v>1827</v>
      </c>
      <c r="O384" s="57"/>
    </row>
    <row r="385" spans="1:15" ht="47.25" x14ac:dyDescent="0.25">
      <c r="A385" s="53" t="s">
        <v>729</v>
      </c>
      <c r="B385" s="54" t="s">
        <v>787</v>
      </c>
      <c r="C385" s="55" t="s">
        <v>788</v>
      </c>
      <c r="D385" s="56">
        <v>0</v>
      </c>
      <c r="E385" s="56">
        <v>0</v>
      </c>
      <c r="F385" s="56">
        <v>0</v>
      </c>
      <c r="G385" s="56">
        <v>0</v>
      </c>
      <c r="H385" s="56">
        <v>0</v>
      </c>
      <c r="I385" s="56">
        <v>0</v>
      </c>
      <c r="J385" s="56">
        <v>0</v>
      </c>
      <c r="K385" s="56">
        <v>0</v>
      </c>
      <c r="L385" s="56">
        <v>0</v>
      </c>
      <c r="M385" s="56">
        <v>0</v>
      </c>
      <c r="N385" s="54" t="s">
        <v>1827</v>
      </c>
      <c r="O385" s="57"/>
    </row>
    <row r="386" spans="1:15" ht="47.25" x14ac:dyDescent="0.25">
      <c r="A386" s="53" t="s">
        <v>729</v>
      </c>
      <c r="B386" s="54" t="s">
        <v>789</v>
      </c>
      <c r="C386" s="55" t="s">
        <v>790</v>
      </c>
      <c r="D386" s="56">
        <v>0</v>
      </c>
      <c r="E386" s="56">
        <v>0</v>
      </c>
      <c r="F386" s="56">
        <v>0</v>
      </c>
      <c r="G386" s="56">
        <v>0</v>
      </c>
      <c r="H386" s="56">
        <v>0</v>
      </c>
      <c r="I386" s="56">
        <v>0</v>
      </c>
      <c r="J386" s="56">
        <v>0</v>
      </c>
      <c r="K386" s="56">
        <v>0</v>
      </c>
      <c r="L386" s="56">
        <v>0</v>
      </c>
      <c r="M386" s="56">
        <v>0</v>
      </c>
      <c r="N386" s="54" t="s">
        <v>1827</v>
      </c>
      <c r="O386" s="57"/>
    </row>
    <row r="387" spans="1:15" ht="47.25" x14ac:dyDescent="0.25">
      <c r="A387" s="53" t="s">
        <v>729</v>
      </c>
      <c r="B387" s="54" t="s">
        <v>791</v>
      </c>
      <c r="C387" s="55" t="s">
        <v>792</v>
      </c>
      <c r="D387" s="56">
        <v>0</v>
      </c>
      <c r="E387" s="56">
        <v>0</v>
      </c>
      <c r="F387" s="56">
        <v>0</v>
      </c>
      <c r="G387" s="56">
        <v>0</v>
      </c>
      <c r="H387" s="56">
        <v>0</v>
      </c>
      <c r="I387" s="56">
        <v>0</v>
      </c>
      <c r="J387" s="56">
        <v>0</v>
      </c>
      <c r="K387" s="56">
        <v>0</v>
      </c>
      <c r="L387" s="56">
        <v>0</v>
      </c>
      <c r="M387" s="56">
        <v>0</v>
      </c>
      <c r="N387" s="54" t="s">
        <v>1827</v>
      </c>
      <c r="O387" s="57"/>
    </row>
    <row r="388" spans="1:15" ht="47.25" x14ac:dyDescent="0.25">
      <c r="A388" s="53" t="s">
        <v>729</v>
      </c>
      <c r="B388" s="54" t="s">
        <v>793</v>
      </c>
      <c r="C388" s="55" t="s">
        <v>794</v>
      </c>
      <c r="D388" s="56">
        <v>0</v>
      </c>
      <c r="E388" s="56">
        <v>0</v>
      </c>
      <c r="F388" s="56">
        <v>0</v>
      </c>
      <c r="G388" s="56">
        <v>0</v>
      </c>
      <c r="H388" s="56">
        <v>0</v>
      </c>
      <c r="I388" s="56">
        <v>0</v>
      </c>
      <c r="J388" s="56">
        <v>0</v>
      </c>
      <c r="K388" s="56">
        <v>0</v>
      </c>
      <c r="L388" s="56">
        <v>0</v>
      </c>
      <c r="M388" s="56">
        <v>0</v>
      </c>
      <c r="N388" s="54" t="s">
        <v>1827</v>
      </c>
      <c r="O388" s="57"/>
    </row>
    <row r="389" spans="1:15" ht="47.25" x14ac:dyDescent="0.25">
      <c r="A389" s="53" t="s">
        <v>729</v>
      </c>
      <c r="B389" s="54" t="s">
        <v>795</v>
      </c>
      <c r="C389" s="55" t="s">
        <v>796</v>
      </c>
      <c r="D389" s="56">
        <v>0</v>
      </c>
      <c r="E389" s="56">
        <v>0</v>
      </c>
      <c r="F389" s="56">
        <v>0</v>
      </c>
      <c r="G389" s="56">
        <v>0</v>
      </c>
      <c r="H389" s="56">
        <v>0</v>
      </c>
      <c r="I389" s="56">
        <v>0</v>
      </c>
      <c r="J389" s="56">
        <v>0</v>
      </c>
      <c r="K389" s="56">
        <v>0</v>
      </c>
      <c r="L389" s="56">
        <v>0</v>
      </c>
      <c r="M389" s="56">
        <v>0</v>
      </c>
      <c r="N389" s="54" t="s">
        <v>1827</v>
      </c>
      <c r="O389" s="57"/>
    </row>
    <row r="390" spans="1:15" ht="47.25" x14ac:dyDescent="0.25">
      <c r="A390" s="53" t="s">
        <v>729</v>
      </c>
      <c r="B390" s="54" t="s">
        <v>797</v>
      </c>
      <c r="C390" s="55" t="s">
        <v>798</v>
      </c>
      <c r="D390" s="56">
        <v>0</v>
      </c>
      <c r="E390" s="56">
        <v>0</v>
      </c>
      <c r="F390" s="56">
        <v>0</v>
      </c>
      <c r="G390" s="56">
        <v>0</v>
      </c>
      <c r="H390" s="56">
        <v>0</v>
      </c>
      <c r="I390" s="56">
        <v>0</v>
      </c>
      <c r="J390" s="56">
        <v>0</v>
      </c>
      <c r="K390" s="56">
        <v>0</v>
      </c>
      <c r="L390" s="56">
        <v>0</v>
      </c>
      <c r="M390" s="56">
        <v>0</v>
      </c>
      <c r="N390" s="54" t="s">
        <v>1827</v>
      </c>
      <c r="O390" s="57"/>
    </row>
    <row r="391" spans="1:15" ht="47.25" x14ac:dyDescent="0.25">
      <c r="A391" s="53" t="s">
        <v>729</v>
      </c>
      <c r="B391" s="54" t="s">
        <v>799</v>
      </c>
      <c r="C391" s="55" t="s">
        <v>800</v>
      </c>
      <c r="D391" s="56">
        <v>0</v>
      </c>
      <c r="E391" s="56">
        <v>0</v>
      </c>
      <c r="F391" s="56">
        <v>0</v>
      </c>
      <c r="G391" s="56">
        <v>0</v>
      </c>
      <c r="H391" s="56">
        <v>0</v>
      </c>
      <c r="I391" s="56">
        <v>0</v>
      </c>
      <c r="J391" s="56">
        <v>0</v>
      </c>
      <c r="K391" s="56">
        <v>0</v>
      </c>
      <c r="L391" s="56">
        <v>0</v>
      </c>
      <c r="M391" s="56">
        <v>0</v>
      </c>
      <c r="N391" s="54" t="s">
        <v>1827</v>
      </c>
      <c r="O391" s="57"/>
    </row>
    <row r="392" spans="1:15" ht="47.25" x14ac:dyDescent="0.25">
      <c r="A392" s="53" t="s">
        <v>729</v>
      </c>
      <c r="B392" s="54" t="s">
        <v>801</v>
      </c>
      <c r="C392" s="55" t="s">
        <v>802</v>
      </c>
      <c r="D392" s="56">
        <v>0</v>
      </c>
      <c r="E392" s="56">
        <v>0</v>
      </c>
      <c r="F392" s="56">
        <v>0</v>
      </c>
      <c r="G392" s="56">
        <v>0</v>
      </c>
      <c r="H392" s="56">
        <v>0</v>
      </c>
      <c r="I392" s="56">
        <v>0</v>
      </c>
      <c r="J392" s="56">
        <v>0</v>
      </c>
      <c r="K392" s="56">
        <v>0</v>
      </c>
      <c r="L392" s="56">
        <v>0</v>
      </c>
      <c r="M392" s="56">
        <v>0</v>
      </c>
      <c r="N392" s="54" t="s">
        <v>1827</v>
      </c>
      <c r="O392" s="57"/>
    </row>
    <row r="393" spans="1:15" ht="47.25" x14ac:dyDescent="0.25">
      <c r="A393" s="53" t="s">
        <v>729</v>
      </c>
      <c r="B393" s="54" t="s">
        <v>803</v>
      </c>
      <c r="C393" s="55" t="s">
        <v>804</v>
      </c>
      <c r="D393" s="56">
        <v>0</v>
      </c>
      <c r="E393" s="56">
        <v>0</v>
      </c>
      <c r="F393" s="56">
        <v>0</v>
      </c>
      <c r="G393" s="56">
        <v>0</v>
      </c>
      <c r="H393" s="56">
        <v>0</v>
      </c>
      <c r="I393" s="56">
        <v>0</v>
      </c>
      <c r="J393" s="56">
        <v>0</v>
      </c>
      <c r="K393" s="56">
        <v>0</v>
      </c>
      <c r="L393" s="56">
        <v>0</v>
      </c>
      <c r="M393" s="56">
        <v>0</v>
      </c>
      <c r="N393" s="54" t="s">
        <v>1827</v>
      </c>
      <c r="O393" s="57"/>
    </row>
    <row r="394" spans="1:15" ht="47.25" x14ac:dyDescent="0.25">
      <c r="A394" s="53" t="s">
        <v>729</v>
      </c>
      <c r="B394" s="54" t="s">
        <v>805</v>
      </c>
      <c r="C394" s="55" t="s">
        <v>806</v>
      </c>
      <c r="D394" s="56">
        <v>0</v>
      </c>
      <c r="E394" s="56">
        <v>0</v>
      </c>
      <c r="F394" s="56">
        <v>0</v>
      </c>
      <c r="G394" s="56">
        <v>0</v>
      </c>
      <c r="H394" s="56">
        <v>0</v>
      </c>
      <c r="I394" s="56">
        <v>0</v>
      </c>
      <c r="J394" s="56">
        <v>0</v>
      </c>
      <c r="K394" s="56">
        <v>0</v>
      </c>
      <c r="L394" s="56">
        <v>0</v>
      </c>
      <c r="M394" s="56">
        <v>0</v>
      </c>
      <c r="N394" s="54" t="s">
        <v>1827</v>
      </c>
      <c r="O394" s="57"/>
    </row>
    <row r="395" spans="1:15" ht="47.25" x14ac:dyDescent="0.25">
      <c r="A395" s="53" t="s">
        <v>729</v>
      </c>
      <c r="B395" s="54" t="s">
        <v>807</v>
      </c>
      <c r="C395" s="55" t="s">
        <v>808</v>
      </c>
      <c r="D395" s="56">
        <v>0</v>
      </c>
      <c r="E395" s="56">
        <v>0</v>
      </c>
      <c r="F395" s="56">
        <v>0</v>
      </c>
      <c r="G395" s="56">
        <v>0</v>
      </c>
      <c r="H395" s="56">
        <v>0</v>
      </c>
      <c r="I395" s="56">
        <v>0</v>
      </c>
      <c r="J395" s="56">
        <v>0</v>
      </c>
      <c r="K395" s="56">
        <v>0</v>
      </c>
      <c r="L395" s="56">
        <v>0</v>
      </c>
      <c r="M395" s="56">
        <v>0</v>
      </c>
      <c r="N395" s="54" t="s">
        <v>1827</v>
      </c>
      <c r="O395" s="57"/>
    </row>
    <row r="396" spans="1:15" ht="47.25" x14ac:dyDescent="0.25">
      <c r="A396" s="53" t="s">
        <v>729</v>
      </c>
      <c r="B396" s="54" t="s">
        <v>809</v>
      </c>
      <c r="C396" s="55" t="s">
        <v>810</v>
      </c>
      <c r="D396" s="56">
        <v>0</v>
      </c>
      <c r="E396" s="56">
        <v>0</v>
      </c>
      <c r="F396" s="56">
        <v>0</v>
      </c>
      <c r="G396" s="56">
        <v>0</v>
      </c>
      <c r="H396" s="56">
        <v>0</v>
      </c>
      <c r="I396" s="56">
        <v>0</v>
      </c>
      <c r="J396" s="56">
        <v>0</v>
      </c>
      <c r="K396" s="56">
        <v>0</v>
      </c>
      <c r="L396" s="56">
        <v>0</v>
      </c>
      <c r="M396" s="56">
        <v>0</v>
      </c>
      <c r="N396" s="54" t="s">
        <v>1827</v>
      </c>
      <c r="O396" s="57"/>
    </row>
    <row r="397" spans="1:15" ht="47.25" x14ac:dyDescent="0.25">
      <c r="A397" s="53" t="s">
        <v>729</v>
      </c>
      <c r="B397" s="54" t="s">
        <v>811</v>
      </c>
      <c r="C397" s="55" t="s">
        <v>812</v>
      </c>
      <c r="D397" s="56">
        <v>0</v>
      </c>
      <c r="E397" s="56">
        <v>0</v>
      </c>
      <c r="F397" s="56">
        <v>0</v>
      </c>
      <c r="G397" s="56">
        <v>0</v>
      </c>
      <c r="H397" s="56">
        <v>0</v>
      </c>
      <c r="I397" s="56">
        <v>0</v>
      </c>
      <c r="J397" s="56">
        <v>0</v>
      </c>
      <c r="K397" s="56">
        <v>0</v>
      </c>
      <c r="L397" s="56">
        <v>0</v>
      </c>
      <c r="M397" s="56">
        <v>0</v>
      </c>
      <c r="N397" s="54" t="s">
        <v>1827</v>
      </c>
      <c r="O397" s="57"/>
    </row>
    <row r="398" spans="1:15" ht="47.25" x14ac:dyDescent="0.25">
      <c r="A398" s="53" t="s">
        <v>729</v>
      </c>
      <c r="B398" s="54" t="s">
        <v>813</v>
      </c>
      <c r="C398" s="55" t="s">
        <v>814</v>
      </c>
      <c r="D398" s="56">
        <v>0</v>
      </c>
      <c r="E398" s="56">
        <v>0</v>
      </c>
      <c r="F398" s="56">
        <v>0</v>
      </c>
      <c r="G398" s="56">
        <v>0</v>
      </c>
      <c r="H398" s="56">
        <v>0</v>
      </c>
      <c r="I398" s="56">
        <v>0</v>
      </c>
      <c r="J398" s="56">
        <v>0</v>
      </c>
      <c r="K398" s="56">
        <v>0</v>
      </c>
      <c r="L398" s="56">
        <v>0</v>
      </c>
      <c r="M398" s="56">
        <v>0</v>
      </c>
      <c r="N398" s="54" t="s">
        <v>1827</v>
      </c>
      <c r="O398" s="57"/>
    </row>
    <row r="399" spans="1:15" ht="47.25" x14ac:dyDescent="0.25">
      <c r="A399" s="53" t="s">
        <v>729</v>
      </c>
      <c r="B399" s="54" t="s">
        <v>815</v>
      </c>
      <c r="C399" s="55" t="s">
        <v>816</v>
      </c>
      <c r="D399" s="56">
        <v>0</v>
      </c>
      <c r="E399" s="56">
        <v>0</v>
      </c>
      <c r="F399" s="56">
        <v>0</v>
      </c>
      <c r="G399" s="56">
        <v>0</v>
      </c>
      <c r="H399" s="56">
        <v>0</v>
      </c>
      <c r="I399" s="56">
        <v>0</v>
      </c>
      <c r="J399" s="56">
        <v>0</v>
      </c>
      <c r="K399" s="56">
        <v>0</v>
      </c>
      <c r="L399" s="56">
        <v>0</v>
      </c>
      <c r="M399" s="56">
        <v>0</v>
      </c>
      <c r="N399" s="54" t="s">
        <v>1827</v>
      </c>
      <c r="O399" s="57"/>
    </row>
    <row r="400" spans="1:15" ht="47.25" x14ac:dyDescent="0.25">
      <c r="A400" s="53" t="s">
        <v>729</v>
      </c>
      <c r="B400" s="54" t="s">
        <v>817</v>
      </c>
      <c r="C400" s="55" t="s">
        <v>818</v>
      </c>
      <c r="D400" s="56">
        <v>0</v>
      </c>
      <c r="E400" s="56">
        <v>0</v>
      </c>
      <c r="F400" s="56">
        <v>0</v>
      </c>
      <c r="G400" s="56">
        <v>0</v>
      </c>
      <c r="H400" s="56">
        <v>0</v>
      </c>
      <c r="I400" s="56">
        <v>0</v>
      </c>
      <c r="J400" s="56">
        <v>0</v>
      </c>
      <c r="K400" s="56">
        <v>0</v>
      </c>
      <c r="L400" s="56">
        <v>0</v>
      </c>
      <c r="M400" s="56">
        <v>0</v>
      </c>
      <c r="N400" s="54" t="s">
        <v>1827</v>
      </c>
      <c r="O400" s="57"/>
    </row>
    <row r="401" spans="1:15" ht="47.25" x14ac:dyDescent="0.25">
      <c r="A401" s="53" t="s">
        <v>729</v>
      </c>
      <c r="B401" s="54" t="s">
        <v>819</v>
      </c>
      <c r="C401" s="55" t="s">
        <v>820</v>
      </c>
      <c r="D401" s="56">
        <v>0</v>
      </c>
      <c r="E401" s="56">
        <v>0</v>
      </c>
      <c r="F401" s="56">
        <v>0</v>
      </c>
      <c r="G401" s="56">
        <v>0</v>
      </c>
      <c r="H401" s="56">
        <v>0</v>
      </c>
      <c r="I401" s="56">
        <v>0</v>
      </c>
      <c r="J401" s="56">
        <v>0</v>
      </c>
      <c r="K401" s="56">
        <v>0</v>
      </c>
      <c r="L401" s="56">
        <v>0</v>
      </c>
      <c r="M401" s="56">
        <v>0</v>
      </c>
      <c r="N401" s="54" t="s">
        <v>1827</v>
      </c>
      <c r="O401" s="57"/>
    </row>
    <row r="402" spans="1:15" ht="63" x14ac:dyDescent="0.25">
      <c r="A402" s="53" t="s">
        <v>729</v>
      </c>
      <c r="B402" s="54" t="s">
        <v>821</v>
      </c>
      <c r="C402" s="55" t="s">
        <v>822</v>
      </c>
      <c r="D402" s="56">
        <v>0</v>
      </c>
      <c r="E402" s="56">
        <v>0</v>
      </c>
      <c r="F402" s="56">
        <v>0</v>
      </c>
      <c r="G402" s="56">
        <v>0</v>
      </c>
      <c r="H402" s="56">
        <v>0</v>
      </c>
      <c r="I402" s="56">
        <v>0</v>
      </c>
      <c r="J402" s="56">
        <v>0</v>
      </c>
      <c r="K402" s="56">
        <v>0</v>
      </c>
      <c r="L402" s="56">
        <v>0</v>
      </c>
      <c r="M402" s="56">
        <v>0</v>
      </c>
      <c r="N402" s="54" t="s">
        <v>1827</v>
      </c>
      <c r="O402" s="57"/>
    </row>
    <row r="403" spans="1:15" ht="47.25" x14ac:dyDescent="0.25">
      <c r="A403" s="53" t="s">
        <v>729</v>
      </c>
      <c r="B403" s="54" t="s">
        <v>823</v>
      </c>
      <c r="C403" s="55" t="s">
        <v>824</v>
      </c>
      <c r="D403" s="56">
        <v>0</v>
      </c>
      <c r="E403" s="56">
        <v>0</v>
      </c>
      <c r="F403" s="56">
        <v>0</v>
      </c>
      <c r="G403" s="56">
        <v>0</v>
      </c>
      <c r="H403" s="56">
        <v>0</v>
      </c>
      <c r="I403" s="56">
        <v>0</v>
      </c>
      <c r="J403" s="56">
        <v>0</v>
      </c>
      <c r="K403" s="56">
        <v>0</v>
      </c>
      <c r="L403" s="56">
        <v>0</v>
      </c>
      <c r="M403" s="56">
        <v>0</v>
      </c>
      <c r="N403" s="54" t="s">
        <v>1827</v>
      </c>
      <c r="O403" s="57"/>
    </row>
    <row r="404" spans="1:15" ht="47.25" x14ac:dyDescent="0.25">
      <c r="A404" s="53" t="s">
        <v>729</v>
      </c>
      <c r="B404" s="54" t="s">
        <v>825</v>
      </c>
      <c r="C404" s="55" t="s">
        <v>826</v>
      </c>
      <c r="D404" s="56">
        <v>0</v>
      </c>
      <c r="E404" s="56">
        <v>0</v>
      </c>
      <c r="F404" s="56">
        <v>0</v>
      </c>
      <c r="G404" s="56">
        <v>0</v>
      </c>
      <c r="H404" s="56">
        <v>0</v>
      </c>
      <c r="I404" s="56">
        <v>0</v>
      </c>
      <c r="J404" s="56">
        <v>0</v>
      </c>
      <c r="K404" s="56">
        <v>0</v>
      </c>
      <c r="L404" s="56">
        <v>0</v>
      </c>
      <c r="M404" s="56">
        <v>0</v>
      </c>
      <c r="N404" s="54" t="s">
        <v>1827</v>
      </c>
      <c r="O404" s="57"/>
    </row>
    <row r="405" spans="1:15" ht="47.25" x14ac:dyDescent="0.25">
      <c r="A405" s="53" t="s">
        <v>729</v>
      </c>
      <c r="B405" s="54" t="s">
        <v>827</v>
      </c>
      <c r="C405" s="55" t="s">
        <v>828</v>
      </c>
      <c r="D405" s="56">
        <v>0</v>
      </c>
      <c r="E405" s="56">
        <v>0</v>
      </c>
      <c r="F405" s="56">
        <v>0</v>
      </c>
      <c r="G405" s="56">
        <v>0</v>
      </c>
      <c r="H405" s="56">
        <v>0</v>
      </c>
      <c r="I405" s="56">
        <v>0</v>
      </c>
      <c r="J405" s="56">
        <v>0</v>
      </c>
      <c r="K405" s="56">
        <v>0</v>
      </c>
      <c r="L405" s="56">
        <v>0</v>
      </c>
      <c r="M405" s="56">
        <v>0</v>
      </c>
      <c r="N405" s="54" t="s">
        <v>1827</v>
      </c>
      <c r="O405" s="57"/>
    </row>
    <row r="406" spans="1:15" ht="63" x14ac:dyDescent="0.25">
      <c r="A406" s="53" t="s">
        <v>729</v>
      </c>
      <c r="B406" s="54" t="s">
        <v>829</v>
      </c>
      <c r="C406" s="55" t="s">
        <v>830</v>
      </c>
      <c r="D406" s="56">
        <v>0</v>
      </c>
      <c r="E406" s="56">
        <v>0</v>
      </c>
      <c r="F406" s="56">
        <v>0</v>
      </c>
      <c r="G406" s="56">
        <v>0</v>
      </c>
      <c r="H406" s="56">
        <v>0</v>
      </c>
      <c r="I406" s="56">
        <v>0</v>
      </c>
      <c r="J406" s="56">
        <v>0</v>
      </c>
      <c r="K406" s="56">
        <v>0</v>
      </c>
      <c r="L406" s="56">
        <v>0</v>
      </c>
      <c r="M406" s="56">
        <v>0</v>
      </c>
      <c r="N406" s="54" t="s">
        <v>1827</v>
      </c>
      <c r="O406" s="57"/>
    </row>
    <row r="407" spans="1:15" ht="47.25" x14ac:dyDescent="0.25">
      <c r="A407" s="53" t="s">
        <v>729</v>
      </c>
      <c r="B407" s="54" t="s">
        <v>831</v>
      </c>
      <c r="C407" s="55" t="s">
        <v>832</v>
      </c>
      <c r="D407" s="56">
        <v>0</v>
      </c>
      <c r="E407" s="56">
        <v>0</v>
      </c>
      <c r="F407" s="56">
        <v>0</v>
      </c>
      <c r="G407" s="56">
        <v>0</v>
      </c>
      <c r="H407" s="56">
        <v>0</v>
      </c>
      <c r="I407" s="56">
        <v>0</v>
      </c>
      <c r="J407" s="56">
        <v>0</v>
      </c>
      <c r="K407" s="56">
        <v>0</v>
      </c>
      <c r="L407" s="56">
        <v>0</v>
      </c>
      <c r="M407" s="56">
        <v>0</v>
      </c>
      <c r="N407" s="54" t="s">
        <v>1827</v>
      </c>
      <c r="O407" s="57"/>
    </row>
    <row r="408" spans="1:15" ht="47.25" x14ac:dyDescent="0.25">
      <c r="A408" s="53" t="s">
        <v>729</v>
      </c>
      <c r="B408" s="54" t="s">
        <v>833</v>
      </c>
      <c r="C408" s="55" t="s">
        <v>834</v>
      </c>
      <c r="D408" s="56">
        <v>0</v>
      </c>
      <c r="E408" s="56">
        <v>0</v>
      </c>
      <c r="F408" s="56">
        <v>0</v>
      </c>
      <c r="G408" s="56">
        <v>0</v>
      </c>
      <c r="H408" s="56">
        <v>0</v>
      </c>
      <c r="I408" s="56">
        <v>0</v>
      </c>
      <c r="J408" s="56">
        <v>0</v>
      </c>
      <c r="K408" s="56">
        <v>0</v>
      </c>
      <c r="L408" s="56">
        <v>0</v>
      </c>
      <c r="M408" s="56">
        <v>0</v>
      </c>
      <c r="N408" s="54" t="s">
        <v>1827</v>
      </c>
      <c r="O408" s="57"/>
    </row>
    <row r="409" spans="1:15" ht="47.25" x14ac:dyDescent="0.25">
      <c r="A409" s="53" t="s">
        <v>729</v>
      </c>
      <c r="B409" s="54" t="s">
        <v>835</v>
      </c>
      <c r="C409" s="55" t="s">
        <v>836</v>
      </c>
      <c r="D409" s="56">
        <v>0</v>
      </c>
      <c r="E409" s="56">
        <v>0</v>
      </c>
      <c r="F409" s="56">
        <v>0</v>
      </c>
      <c r="G409" s="56">
        <v>0</v>
      </c>
      <c r="H409" s="56">
        <v>0</v>
      </c>
      <c r="I409" s="56">
        <v>0</v>
      </c>
      <c r="J409" s="56">
        <v>0</v>
      </c>
      <c r="K409" s="56">
        <v>0</v>
      </c>
      <c r="L409" s="56">
        <v>0</v>
      </c>
      <c r="M409" s="56">
        <v>0</v>
      </c>
      <c r="N409" s="54" t="s">
        <v>1827</v>
      </c>
      <c r="O409" s="57"/>
    </row>
    <row r="410" spans="1:15" ht="47.25" x14ac:dyDescent="0.25">
      <c r="A410" s="53" t="s">
        <v>729</v>
      </c>
      <c r="B410" s="54" t="s">
        <v>837</v>
      </c>
      <c r="C410" s="55" t="s">
        <v>838</v>
      </c>
      <c r="D410" s="56">
        <v>0</v>
      </c>
      <c r="E410" s="56">
        <v>0</v>
      </c>
      <c r="F410" s="56">
        <v>0</v>
      </c>
      <c r="G410" s="56">
        <v>0</v>
      </c>
      <c r="H410" s="56">
        <v>0</v>
      </c>
      <c r="I410" s="56">
        <v>0</v>
      </c>
      <c r="J410" s="56">
        <v>0</v>
      </c>
      <c r="K410" s="56">
        <v>0</v>
      </c>
      <c r="L410" s="56">
        <v>0</v>
      </c>
      <c r="M410" s="56">
        <v>0</v>
      </c>
      <c r="N410" s="54" t="s">
        <v>1827</v>
      </c>
      <c r="O410" s="57"/>
    </row>
    <row r="411" spans="1:15" ht="63" x14ac:dyDescent="0.25">
      <c r="A411" s="53" t="s">
        <v>729</v>
      </c>
      <c r="B411" s="54" t="s">
        <v>839</v>
      </c>
      <c r="C411" s="55" t="s">
        <v>840</v>
      </c>
      <c r="D411" s="56">
        <v>0</v>
      </c>
      <c r="E411" s="56">
        <v>0</v>
      </c>
      <c r="F411" s="56">
        <v>0</v>
      </c>
      <c r="G411" s="56">
        <v>0</v>
      </c>
      <c r="H411" s="56">
        <v>0</v>
      </c>
      <c r="I411" s="56">
        <v>0</v>
      </c>
      <c r="J411" s="56">
        <v>0</v>
      </c>
      <c r="K411" s="56">
        <v>0</v>
      </c>
      <c r="L411" s="56">
        <v>0</v>
      </c>
      <c r="M411" s="56">
        <v>0</v>
      </c>
      <c r="N411" s="54" t="s">
        <v>1827</v>
      </c>
      <c r="O411" s="57"/>
    </row>
    <row r="412" spans="1:15" ht="47.25" x14ac:dyDescent="0.25">
      <c r="A412" s="53" t="s">
        <v>729</v>
      </c>
      <c r="B412" s="54" t="s">
        <v>841</v>
      </c>
      <c r="C412" s="55" t="s">
        <v>842</v>
      </c>
      <c r="D412" s="56">
        <v>0</v>
      </c>
      <c r="E412" s="56">
        <v>0</v>
      </c>
      <c r="F412" s="56">
        <v>0</v>
      </c>
      <c r="G412" s="56">
        <v>0</v>
      </c>
      <c r="H412" s="56">
        <v>0</v>
      </c>
      <c r="I412" s="56">
        <v>0</v>
      </c>
      <c r="J412" s="56">
        <v>0</v>
      </c>
      <c r="K412" s="56">
        <v>0</v>
      </c>
      <c r="L412" s="56">
        <v>0</v>
      </c>
      <c r="M412" s="56">
        <v>0</v>
      </c>
      <c r="N412" s="54" t="s">
        <v>1827</v>
      </c>
      <c r="O412" s="57"/>
    </row>
    <row r="413" spans="1:15" ht="63" x14ac:dyDescent="0.25">
      <c r="A413" s="53" t="s">
        <v>729</v>
      </c>
      <c r="B413" s="54" t="s">
        <v>843</v>
      </c>
      <c r="C413" s="55" t="s">
        <v>844</v>
      </c>
      <c r="D413" s="56">
        <v>0</v>
      </c>
      <c r="E413" s="56">
        <v>0</v>
      </c>
      <c r="F413" s="56">
        <v>0</v>
      </c>
      <c r="G413" s="56">
        <v>0</v>
      </c>
      <c r="H413" s="56">
        <v>0</v>
      </c>
      <c r="I413" s="56">
        <v>0</v>
      </c>
      <c r="J413" s="56">
        <v>0</v>
      </c>
      <c r="K413" s="56">
        <v>0</v>
      </c>
      <c r="L413" s="56">
        <v>0</v>
      </c>
      <c r="M413" s="56">
        <v>0</v>
      </c>
      <c r="N413" s="54" t="s">
        <v>1827</v>
      </c>
      <c r="O413" s="57"/>
    </row>
    <row r="414" spans="1:15" ht="63" x14ac:dyDescent="0.25">
      <c r="A414" s="53" t="s">
        <v>729</v>
      </c>
      <c r="B414" s="54" t="s">
        <v>845</v>
      </c>
      <c r="C414" s="55" t="s">
        <v>846</v>
      </c>
      <c r="D414" s="56">
        <v>0</v>
      </c>
      <c r="E414" s="56">
        <v>0</v>
      </c>
      <c r="F414" s="56">
        <v>0</v>
      </c>
      <c r="G414" s="56">
        <v>0</v>
      </c>
      <c r="H414" s="56">
        <v>0</v>
      </c>
      <c r="I414" s="56">
        <v>0</v>
      </c>
      <c r="J414" s="56">
        <v>0</v>
      </c>
      <c r="K414" s="56">
        <v>0</v>
      </c>
      <c r="L414" s="56">
        <v>0</v>
      </c>
      <c r="M414" s="56">
        <v>0</v>
      </c>
      <c r="N414" s="54" t="s">
        <v>1827</v>
      </c>
      <c r="O414" s="57"/>
    </row>
    <row r="415" spans="1:15" ht="47.25" x14ac:dyDescent="0.25">
      <c r="A415" s="53" t="s">
        <v>729</v>
      </c>
      <c r="B415" s="54" t="s">
        <v>847</v>
      </c>
      <c r="C415" s="55" t="s">
        <v>848</v>
      </c>
      <c r="D415" s="56">
        <v>0</v>
      </c>
      <c r="E415" s="56">
        <v>0</v>
      </c>
      <c r="F415" s="56">
        <v>0</v>
      </c>
      <c r="G415" s="56">
        <v>0</v>
      </c>
      <c r="H415" s="56">
        <v>0</v>
      </c>
      <c r="I415" s="56">
        <v>0</v>
      </c>
      <c r="J415" s="56">
        <v>0</v>
      </c>
      <c r="K415" s="56">
        <v>0</v>
      </c>
      <c r="L415" s="56">
        <v>0</v>
      </c>
      <c r="M415" s="56">
        <v>0</v>
      </c>
      <c r="N415" s="54" t="s">
        <v>1827</v>
      </c>
      <c r="O415" s="57"/>
    </row>
    <row r="416" spans="1:15" ht="47.25" x14ac:dyDescent="0.25">
      <c r="A416" s="53" t="s">
        <v>729</v>
      </c>
      <c r="B416" s="54" t="s">
        <v>849</v>
      </c>
      <c r="C416" s="55" t="s">
        <v>850</v>
      </c>
      <c r="D416" s="56">
        <v>0</v>
      </c>
      <c r="E416" s="56">
        <v>0</v>
      </c>
      <c r="F416" s="56">
        <v>0</v>
      </c>
      <c r="G416" s="56">
        <v>0</v>
      </c>
      <c r="H416" s="56">
        <v>0</v>
      </c>
      <c r="I416" s="56">
        <v>0</v>
      </c>
      <c r="J416" s="56">
        <v>0</v>
      </c>
      <c r="K416" s="56">
        <v>0</v>
      </c>
      <c r="L416" s="56">
        <v>0</v>
      </c>
      <c r="M416" s="56">
        <v>0</v>
      </c>
      <c r="N416" s="54" t="s">
        <v>1827</v>
      </c>
      <c r="O416" s="57"/>
    </row>
    <row r="417" spans="1:15" ht="47.25" x14ac:dyDescent="0.25">
      <c r="A417" s="53" t="s">
        <v>729</v>
      </c>
      <c r="B417" s="54" t="s">
        <v>851</v>
      </c>
      <c r="C417" s="55" t="s">
        <v>852</v>
      </c>
      <c r="D417" s="56">
        <v>0</v>
      </c>
      <c r="E417" s="56">
        <v>0</v>
      </c>
      <c r="F417" s="56">
        <v>0</v>
      </c>
      <c r="G417" s="56">
        <v>0</v>
      </c>
      <c r="H417" s="56">
        <v>0</v>
      </c>
      <c r="I417" s="56">
        <v>0</v>
      </c>
      <c r="J417" s="56">
        <v>0</v>
      </c>
      <c r="K417" s="56">
        <v>0</v>
      </c>
      <c r="L417" s="56">
        <v>0</v>
      </c>
      <c r="M417" s="56">
        <v>0</v>
      </c>
      <c r="N417" s="54" t="s">
        <v>1827</v>
      </c>
      <c r="O417" s="57"/>
    </row>
    <row r="418" spans="1:15" ht="47.25" x14ac:dyDescent="0.25">
      <c r="A418" s="53" t="s">
        <v>729</v>
      </c>
      <c r="B418" s="54" t="s">
        <v>853</v>
      </c>
      <c r="C418" s="55" t="s">
        <v>854</v>
      </c>
      <c r="D418" s="56">
        <v>0</v>
      </c>
      <c r="E418" s="56">
        <v>0</v>
      </c>
      <c r="F418" s="56">
        <v>0</v>
      </c>
      <c r="G418" s="56">
        <v>0</v>
      </c>
      <c r="H418" s="56">
        <v>0</v>
      </c>
      <c r="I418" s="56">
        <v>0</v>
      </c>
      <c r="J418" s="56">
        <v>0</v>
      </c>
      <c r="K418" s="56">
        <v>0</v>
      </c>
      <c r="L418" s="56">
        <v>0</v>
      </c>
      <c r="M418" s="56">
        <v>0</v>
      </c>
      <c r="N418" s="54" t="s">
        <v>1827</v>
      </c>
      <c r="O418" s="57"/>
    </row>
    <row r="419" spans="1:15" ht="47.25" x14ac:dyDescent="0.25">
      <c r="A419" s="53" t="s">
        <v>729</v>
      </c>
      <c r="B419" s="54" t="s">
        <v>855</v>
      </c>
      <c r="C419" s="55" t="s">
        <v>856</v>
      </c>
      <c r="D419" s="56">
        <v>0</v>
      </c>
      <c r="E419" s="56">
        <v>0</v>
      </c>
      <c r="F419" s="56">
        <v>0</v>
      </c>
      <c r="G419" s="56">
        <v>0</v>
      </c>
      <c r="H419" s="56">
        <v>0</v>
      </c>
      <c r="I419" s="56">
        <v>0</v>
      </c>
      <c r="J419" s="56">
        <v>0</v>
      </c>
      <c r="K419" s="56">
        <v>0</v>
      </c>
      <c r="L419" s="56">
        <v>0</v>
      </c>
      <c r="M419" s="56">
        <v>0</v>
      </c>
      <c r="N419" s="54" t="s">
        <v>1827</v>
      </c>
      <c r="O419" s="57"/>
    </row>
    <row r="420" spans="1:15" ht="47.25" x14ac:dyDescent="0.25">
      <c r="A420" s="53" t="s">
        <v>729</v>
      </c>
      <c r="B420" s="54" t="s">
        <v>857</v>
      </c>
      <c r="C420" s="55" t="s">
        <v>858</v>
      </c>
      <c r="D420" s="56">
        <v>0</v>
      </c>
      <c r="E420" s="56">
        <v>0</v>
      </c>
      <c r="F420" s="56">
        <v>0</v>
      </c>
      <c r="G420" s="56">
        <v>0</v>
      </c>
      <c r="H420" s="56">
        <v>0</v>
      </c>
      <c r="I420" s="56">
        <v>0</v>
      </c>
      <c r="J420" s="56">
        <v>0</v>
      </c>
      <c r="K420" s="56">
        <v>0</v>
      </c>
      <c r="L420" s="56">
        <v>0</v>
      </c>
      <c r="M420" s="56">
        <v>0</v>
      </c>
      <c r="N420" s="54" t="s">
        <v>1827</v>
      </c>
      <c r="O420" s="57"/>
    </row>
    <row r="421" spans="1:15" ht="47.25" x14ac:dyDescent="0.25">
      <c r="A421" s="53" t="s">
        <v>729</v>
      </c>
      <c r="B421" s="54" t="s">
        <v>859</v>
      </c>
      <c r="C421" s="55" t="s">
        <v>860</v>
      </c>
      <c r="D421" s="56">
        <v>0</v>
      </c>
      <c r="E421" s="56">
        <v>0</v>
      </c>
      <c r="F421" s="56">
        <v>0</v>
      </c>
      <c r="G421" s="56">
        <v>0</v>
      </c>
      <c r="H421" s="56">
        <v>0</v>
      </c>
      <c r="I421" s="56">
        <v>0</v>
      </c>
      <c r="J421" s="56">
        <v>0</v>
      </c>
      <c r="K421" s="56">
        <v>0</v>
      </c>
      <c r="L421" s="56">
        <v>0</v>
      </c>
      <c r="M421" s="56">
        <v>0</v>
      </c>
      <c r="N421" s="54" t="s">
        <v>1827</v>
      </c>
      <c r="O421" s="57"/>
    </row>
    <row r="422" spans="1:15" ht="47.25" x14ac:dyDescent="0.25">
      <c r="A422" s="53" t="s">
        <v>729</v>
      </c>
      <c r="B422" s="54" t="s">
        <v>861</v>
      </c>
      <c r="C422" s="55" t="s">
        <v>862</v>
      </c>
      <c r="D422" s="56">
        <v>0</v>
      </c>
      <c r="E422" s="56">
        <v>0</v>
      </c>
      <c r="F422" s="56">
        <v>0</v>
      </c>
      <c r="G422" s="56">
        <v>0</v>
      </c>
      <c r="H422" s="56">
        <v>0</v>
      </c>
      <c r="I422" s="56">
        <v>0</v>
      </c>
      <c r="J422" s="56">
        <v>0</v>
      </c>
      <c r="K422" s="56">
        <v>0</v>
      </c>
      <c r="L422" s="56">
        <v>0</v>
      </c>
      <c r="M422" s="56">
        <v>0</v>
      </c>
      <c r="N422" s="54" t="s">
        <v>1827</v>
      </c>
      <c r="O422" s="57"/>
    </row>
    <row r="423" spans="1:15" ht="47.25" x14ac:dyDescent="0.25">
      <c r="A423" s="53" t="s">
        <v>729</v>
      </c>
      <c r="B423" s="54" t="s">
        <v>863</v>
      </c>
      <c r="C423" s="55" t="s">
        <v>864</v>
      </c>
      <c r="D423" s="56">
        <v>0</v>
      </c>
      <c r="E423" s="56">
        <v>0</v>
      </c>
      <c r="F423" s="56">
        <v>0</v>
      </c>
      <c r="G423" s="56">
        <v>0</v>
      </c>
      <c r="H423" s="56">
        <v>0</v>
      </c>
      <c r="I423" s="56">
        <v>0</v>
      </c>
      <c r="J423" s="56">
        <v>0</v>
      </c>
      <c r="K423" s="56">
        <v>0</v>
      </c>
      <c r="L423" s="56">
        <v>0</v>
      </c>
      <c r="M423" s="56">
        <v>0</v>
      </c>
      <c r="N423" s="54" t="s">
        <v>1827</v>
      </c>
      <c r="O423" s="57"/>
    </row>
    <row r="424" spans="1:15" ht="47.25" x14ac:dyDescent="0.25">
      <c r="A424" s="53" t="s">
        <v>729</v>
      </c>
      <c r="B424" s="54" t="s">
        <v>865</v>
      </c>
      <c r="C424" s="55" t="s">
        <v>866</v>
      </c>
      <c r="D424" s="56">
        <v>0</v>
      </c>
      <c r="E424" s="56">
        <v>0</v>
      </c>
      <c r="F424" s="56">
        <v>0</v>
      </c>
      <c r="G424" s="56">
        <v>0</v>
      </c>
      <c r="H424" s="56">
        <v>0</v>
      </c>
      <c r="I424" s="56">
        <v>0</v>
      </c>
      <c r="J424" s="56">
        <v>0</v>
      </c>
      <c r="K424" s="56">
        <v>0</v>
      </c>
      <c r="L424" s="56">
        <v>0</v>
      </c>
      <c r="M424" s="56">
        <v>0</v>
      </c>
      <c r="N424" s="54" t="s">
        <v>1827</v>
      </c>
      <c r="O424" s="57"/>
    </row>
    <row r="425" spans="1:15" ht="47.25" x14ac:dyDescent="0.25">
      <c r="A425" s="53" t="s">
        <v>729</v>
      </c>
      <c r="B425" s="54" t="s">
        <v>867</v>
      </c>
      <c r="C425" s="55" t="s">
        <v>868</v>
      </c>
      <c r="D425" s="56">
        <v>0</v>
      </c>
      <c r="E425" s="56">
        <v>0</v>
      </c>
      <c r="F425" s="56">
        <v>0</v>
      </c>
      <c r="G425" s="56">
        <v>0</v>
      </c>
      <c r="H425" s="56">
        <v>0</v>
      </c>
      <c r="I425" s="56">
        <v>0</v>
      </c>
      <c r="J425" s="56">
        <v>0</v>
      </c>
      <c r="K425" s="56">
        <v>0</v>
      </c>
      <c r="L425" s="56">
        <v>0</v>
      </c>
      <c r="M425" s="56">
        <v>0</v>
      </c>
      <c r="N425" s="54" t="s">
        <v>1827</v>
      </c>
      <c r="O425" s="57"/>
    </row>
    <row r="426" spans="1:15" ht="63" x14ac:dyDescent="0.25">
      <c r="A426" s="53" t="s">
        <v>729</v>
      </c>
      <c r="B426" s="54" t="s">
        <v>869</v>
      </c>
      <c r="C426" s="55" t="s">
        <v>870</v>
      </c>
      <c r="D426" s="56">
        <v>0</v>
      </c>
      <c r="E426" s="56">
        <v>0</v>
      </c>
      <c r="F426" s="56">
        <v>0</v>
      </c>
      <c r="G426" s="56">
        <v>0</v>
      </c>
      <c r="H426" s="56">
        <v>0</v>
      </c>
      <c r="I426" s="56">
        <v>0</v>
      </c>
      <c r="J426" s="56">
        <v>0</v>
      </c>
      <c r="K426" s="56">
        <v>0</v>
      </c>
      <c r="L426" s="56">
        <v>0</v>
      </c>
      <c r="M426" s="56">
        <v>0</v>
      </c>
      <c r="N426" s="54" t="s">
        <v>1827</v>
      </c>
      <c r="O426" s="57"/>
    </row>
    <row r="427" spans="1:15" ht="47.25" x14ac:dyDescent="0.25">
      <c r="A427" s="53" t="s">
        <v>729</v>
      </c>
      <c r="B427" s="54" t="s">
        <v>871</v>
      </c>
      <c r="C427" s="55" t="s">
        <v>872</v>
      </c>
      <c r="D427" s="56">
        <v>0</v>
      </c>
      <c r="E427" s="56">
        <v>0</v>
      </c>
      <c r="F427" s="56">
        <v>0</v>
      </c>
      <c r="G427" s="56">
        <v>0</v>
      </c>
      <c r="H427" s="56">
        <v>0</v>
      </c>
      <c r="I427" s="56">
        <v>0</v>
      </c>
      <c r="J427" s="56">
        <v>0</v>
      </c>
      <c r="K427" s="56">
        <v>0</v>
      </c>
      <c r="L427" s="56">
        <v>0</v>
      </c>
      <c r="M427" s="56">
        <v>0</v>
      </c>
      <c r="N427" s="54" t="s">
        <v>1827</v>
      </c>
      <c r="O427" s="57"/>
    </row>
    <row r="428" spans="1:15" ht="47.25" x14ac:dyDescent="0.25">
      <c r="A428" s="53" t="s">
        <v>729</v>
      </c>
      <c r="B428" s="54" t="s">
        <v>873</v>
      </c>
      <c r="C428" s="55" t="s">
        <v>874</v>
      </c>
      <c r="D428" s="56">
        <v>0</v>
      </c>
      <c r="E428" s="56">
        <v>0</v>
      </c>
      <c r="F428" s="56">
        <v>0</v>
      </c>
      <c r="G428" s="56">
        <v>0</v>
      </c>
      <c r="H428" s="56">
        <v>0</v>
      </c>
      <c r="I428" s="56">
        <v>0</v>
      </c>
      <c r="J428" s="56">
        <v>0</v>
      </c>
      <c r="K428" s="56">
        <v>0</v>
      </c>
      <c r="L428" s="56">
        <v>0</v>
      </c>
      <c r="M428" s="56">
        <v>0</v>
      </c>
      <c r="N428" s="54" t="s">
        <v>1827</v>
      </c>
      <c r="O428" s="57"/>
    </row>
    <row r="429" spans="1:15" ht="47.25" x14ac:dyDescent="0.25">
      <c r="A429" s="53" t="s">
        <v>729</v>
      </c>
      <c r="B429" s="54" t="s">
        <v>875</v>
      </c>
      <c r="C429" s="55" t="s">
        <v>876</v>
      </c>
      <c r="D429" s="56">
        <v>0</v>
      </c>
      <c r="E429" s="56">
        <v>0</v>
      </c>
      <c r="F429" s="56">
        <v>0</v>
      </c>
      <c r="G429" s="56">
        <v>0</v>
      </c>
      <c r="H429" s="56">
        <v>0</v>
      </c>
      <c r="I429" s="56">
        <v>0</v>
      </c>
      <c r="J429" s="56">
        <v>0</v>
      </c>
      <c r="K429" s="56">
        <v>0</v>
      </c>
      <c r="L429" s="56">
        <v>0</v>
      </c>
      <c r="M429" s="56">
        <v>0</v>
      </c>
      <c r="N429" s="54" t="s">
        <v>1827</v>
      </c>
      <c r="O429" s="57"/>
    </row>
    <row r="430" spans="1:15" ht="47.25" x14ac:dyDescent="0.25">
      <c r="A430" s="53" t="s">
        <v>729</v>
      </c>
      <c r="B430" s="54" t="s">
        <v>877</v>
      </c>
      <c r="C430" s="55" t="s">
        <v>878</v>
      </c>
      <c r="D430" s="56">
        <v>0</v>
      </c>
      <c r="E430" s="56">
        <v>0</v>
      </c>
      <c r="F430" s="56">
        <v>0</v>
      </c>
      <c r="G430" s="56">
        <v>0</v>
      </c>
      <c r="H430" s="56">
        <v>0</v>
      </c>
      <c r="I430" s="56">
        <v>0</v>
      </c>
      <c r="J430" s="56">
        <v>0</v>
      </c>
      <c r="K430" s="56">
        <v>0</v>
      </c>
      <c r="L430" s="56">
        <v>0</v>
      </c>
      <c r="M430" s="56">
        <v>0</v>
      </c>
      <c r="N430" s="54" t="s">
        <v>1827</v>
      </c>
      <c r="O430" s="57"/>
    </row>
    <row r="431" spans="1:15" ht="63" x14ac:dyDescent="0.25">
      <c r="A431" s="53" t="s">
        <v>729</v>
      </c>
      <c r="B431" s="54" t="s">
        <v>879</v>
      </c>
      <c r="C431" s="55" t="s">
        <v>880</v>
      </c>
      <c r="D431" s="56">
        <v>52.244999999999997</v>
      </c>
      <c r="E431" s="56">
        <v>0</v>
      </c>
      <c r="F431" s="56">
        <v>0</v>
      </c>
      <c r="G431" s="56">
        <v>0</v>
      </c>
      <c r="H431" s="56">
        <v>0</v>
      </c>
      <c r="I431" s="56">
        <v>0.18732249080457999</v>
      </c>
      <c r="J431" s="56">
        <v>0</v>
      </c>
      <c r="K431" s="56">
        <v>0</v>
      </c>
      <c r="L431" s="56">
        <v>0</v>
      </c>
      <c r="M431" s="56">
        <v>0</v>
      </c>
      <c r="N431" s="54" t="s">
        <v>1827</v>
      </c>
      <c r="O431" s="57"/>
    </row>
    <row r="432" spans="1:15" ht="47.25" x14ac:dyDescent="0.25">
      <c r="A432" s="53" t="s">
        <v>729</v>
      </c>
      <c r="B432" s="54" t="s">
        <v>881</v>
      </c>
      <c r="C432" s="55" t="s">
        <v>882</v>
      </c>
      <c r="D432" s="56">
        <v>0</v>
      </c>
      <c r="E432" s="56">
        <v>0</v>
      </c>
      <c r="F432" s="56">
        <v>0</v>
      </c>
      <c r="G432" s="56">
        <v>0</v>
      </c>
      <c r="H432" s="56">
        <v>0</v>
      </c>
      <c r="I432" s="56">
        <v>0</v>
      </c>
      <c r="J432" s="56">
        <v>0</v>
      </c>
      <c r="K432" s="56">
        <v>0</v>
      </c>
      <c r="L432" s="56">
        <v>0</v>
      </c>
      <c r="M432" s="56">
        <v>0</v>
      </c>
      <c r="N432" s="54" t="s">
        <v>1827</v>
      </c>
      <c r="O432" s="57"/>
    </row>
    <row r="433" spans="1:15" ht="47.25" x14ac:dyDescent="0.25">
      <c r="A433" s="53" t="s">
        <v>729</v>
      </c>
      <c r="B433" s="54" t="s">
        <v>883</v>
      </c>
      <c r="C433" s="55" t="s">
        <v>884</v>
      </c>
      <c r="D433" s="56">
        <v>0</v>
      </c>
      <c r="E433" s="56">
        <v>0</v>
      </c>
      <c r="F433" s="56">
        <v>0</v>
      </c>
      <c r="G433" s="56">
        <v>0</v>
      </c>
      <c r="H433" s="56">
        <v>0</v>
      </c>
      <c r="I433" s="56">
        <v>0</v>
      </c>
      <c r="J433" s="56">
        <v>0</v>
      </c>
      <c r="K433" s="56">
        <v>0</v>
      </c>
      <c r="L433" s="56">
        <v>0</v>
      </c>
      <c r="M433" s="56">
        <v>0</v>
      </c>
      <c r="N433" s="54" t="s">
        <v>1827</v>
      </c>
      <c r="O433" s="57"/>
    </row>
    <row r="434" spans="1:15" ht="47.25" x14ac:dyDescent="0.25">
      <c r="A434" s="53" t="s">
        <v>729</v>
      </c>
      <c r="B434" s="54" t="s">
        <v>885</v>
      </c>
      <c r="C434" s="55" t="s">
        <v>886</v>
      </c>
      <c r="D434" s="56">
        <v>0</v>
      </c>
      <c r="E434" s="56">
        <v>0</v>
      </c>
      <c r="F434" s="56">
        <v>0</v>
      </c>
      <c r="G434" s="56">
        <v>0</v>
      </c>
      <c r="H434" s="56">
        <v>0</v>
      </c>
      <c r="I434" s="56">
        <v>0</v>
      </c>
      <c r="J434" s="56">
        <v>0</v>
      </c>
      <c r="K434" s="56">
        <v>0</v>
      </c>
      <c r="L434" s="56">
        <v>0</v>
      </c>
      <c r="M434" s="56">
        <v>0</v>
      </c>
      <c r="N434" s="54" t="s">
        <v>1827</v>
      </c>
      <c r="O434" s="57"/>
    </row>
    <row r="435" spans="1:15" ht="47.25" x14ac:dyDescent="0.25">
      <c r="A435" s="53" t="s">
        <v>729</v>
      </c>
      <c r="B435" s="54" t="s">
        <v>887</v>
      </c>
      <c r="C435" s="55" t="s">
        <v>888</v>
      </c>
      <c r="D435" s="56">
        <v>0</v>
      </c>
      <c r="E435" s="56">
        <v>0</v>
      </c>
      <c r="F435" s="56">
        <v>0</v>
      </c>
      <c r="G435" s="56">
        <v>0</v>
      </c>
      <c r="H435" s="56">
        <v>0</v>
      </c>
      <c r="I435" s="56">
        <v>0</v>
      </c>
      <c r="J435" s="56">
        <v>0</v>
      </c>
      <c r="K435" s="56">
        <v>0</v>
      </c>
      <c r="L435" s="56">
        <v>0</v>
      </c>
      <c r="M435" s="56">
        <v>0</v>
      </c>
      <c r="N435" s="54" t="s">
        <v>1827</v>
      </c>
      <c r="O435" s="57"/>
    </row>
    <row r="436" spans="1:15" ht="47.25" x14ac:dyDescent="0.25">
      <c r="A436" s="53" t="s">
        <v>729</v>
      </c>
      <c r="B436" s="54" t="s">
        <v>889</v>
      </c>
      <c r="C436" s="55" t="s">
        <v>890</v>
      </c>
      <c r="D436" s="56">
        <v>0</v>
      </c>
      <c r="E436" s="56">
        <v>0</v>
      </c>
      <c r="F436" s="56">
        <v>0</v>
      </c>
      <c r="G436" s="56">
        <v>0</v>
      </c>
      <c r="H436" s="56">
        <v>0</v>
      </c>
      <c r="I436" s="56">
        <v>0</v>
      </c>
      <c r="J436" s="56">
        <v>0</v>
      </c>
      <c r="K436" s="56">
        <v>0</v>
      </c>
      <c r="L436" s="56">
        <v>0</v>
      </c>
      <c r="M436" s="56">
        <v>0</v>
      </c>
      <c r="N436" s="54" t="s">
        <v>1827</v>
      </c>
      <c r="O436" s="57"/>
    </row>
    <row r="437" spans="1:15" ht="47.25" x14ac:dyDescent="0.25">
      <c r="A437" s="53" t="s">
        <v>729</v>
      </c>
      <c r="B437" s="54" t="s">
        <v>891</v>
      </c>
      <c r="C437" s="55" t="s">
        <v>892</v>
      </c>
      <c r="D437" s="56">
        <v>0</v>
      </c>
      <c r="E437" s="56">
        <v>0</v>
      </c>
      <c r="F437" s="56">
        <v>0</v>
      </c>
      <c r="G437" s="56">
        <v>0</v>
      </c>
      <c r="H437" s="56">
        <v>0</v>
      </c>
      <c r="I437" s="56">
        <v>0</v>
      </c>
      <c r="J437" s="56">
        <v>0</v>
      </c>
      <c r="K437" s="56">
        <v>0</v>
      </c>
      <c r="L437" s="56">
        <v>0</v>
      </c>
      <c r="M437" s="56">
        <v>0</v>
      </c>
      <c r="N437" s="54" t="s">
        <v>1827</v>
      </c>
      <c r="O437" s="57"/>
    </row>
    <row r="438" spans="1:15" ht="47.25" x14ac:dyDescent="0.25">
      <c r="A438" s="53" t="s">
        <v>729</v>
      </c>
      <c r="B438" s="54" t="s">
        <v>893</v>
      </c>
      <c r="C438" s="55" t="s">
        <v>894</v>
      </c>
      <c r="D438" s="56">
        <v>0</v>
      </c>
      <c r="E438" s="56">
        <v>0</v>
      </c>
      <c r="F438" s="56">
        <v>0</v>
      </c>
      <c r="G438" s="56">
        <v>0</v>
      </c>
      <c r="H438" s="56">
        <v>0</v>
      </c>
      <c r="I438" s="56">
        <v>0</v>
      </c>
      <c r="J438" s="56">
        <v>0</v>
      </c>
      <c r="K438" s="56">
        <v>0</v>
      </c>
      <c r="L438" s="56">
        <v>0</v>
      </c>
      <c r="M438" s="56">
        <v>0</v>
      </c>
      <c r="N438" s="54" t="s">
        <v>1827</v>
      </c>
      <c r="O438" s="57"/>
    </row>
    <row r="439" spans="1:15" ht="47.25" x14ac:dyDescent="0.25">
      <c r="A439" s="53" t="s">
        <v>729</v>
      </c>
      <c r="B439" s="54" t="s">
        <v>895</v>
      </c>
      <c r="C439" s="55" t="s">
        <v>896</v>
      </c>
      <c r="D439" s="56">
        <v>0</v>
      </c>
      <c r="E439" s="56">
        <v>0</v>
      </c>
      <c r="F439" s="56">
        <v>0</v>
      </c>
      <c r="G439" s="56">
        <v>0</v>
      </c>
      <c r="H439" s="56">
        <v>0</v>
      </c>
      <c r="I439" s="56">
        <v>0</v>
      </c>
      <c r="J439" s="56">
        <v>0</v>
      </c>
      <c r="K439" s="56">
        <v>0</v>
      </c>
      <c r="L439" s="56">
        <v>0</v>
      </c>
      <c r="M439" s="56">
        <v>0</v>
      </c>
      <c r="N439" s="54" t="s">
        <v>1827</v>
      </c>
      <c r="O439" s="57"/>
    </row>
    <row r="440" spans="1:15" ht="47.25" x14ac:dyDescent="0.25">
      <c r="A440" s="53" t="s">
        <v>729</v>
      </c>
      <c r="B440" s="54" t="s">
        <v>897</v>
      </c>
      <c r="C440" s="55" t="s">
        <v>898</v>
      </c>
      <c r="D440" s="56">
        <v>0</v>
      </c>
      <c r="E440" s="56">
        <v>0</v>
      </c>
      <c r="F440" s="56">
        <v>0</v>
      </c>
      <c r="G440" s="56">
        <v>0</v>
      </c>
      <c r="H440" s="56">
        <v>0</v>
      </c>
      <c r="I440" s="56">
        <v>0</v>
      </c>
      <c r="J440" s="56">
        <v>0</v>
      </c>
      <c r="K440" s="56">
        <v>0</v>
      </c>
      <c r="L440" s="56">
        <v>0</v>
      </c>
      <c r="M440" s="56">
        <v>0</v>
      </c>
      <c r="N440" s="54" t="s">
        <v>1827</v>
      </c>
      <c r="O440" s="57"/>
    </row>
    <row r="441" spans="1:15" ht="31.5" x14ac:dyDescent="0.25">
      <c r="A441" s="53" t="s">
        <v>729</v>
      </c>
      <c r="B441" s="54" t="s">
        <v>899</v>
      </c>
      <c r="C441" s="55" t="s">
        <v>900</v>
      </c>
      <c r="D441" s="56">
        <v>0</v>
      </c>
      <c r="E441" s="56">
        <v>0</v>
      </c>
      <c r="F441" s="56">
        <v>0</v>
      </c>
      <c r="G441" s="56">
        <v>0</v>
      </c>
      <c r="H441" s="56">
        <v>0</v>
      </c>
      <c r="I441" s="56">
        <v>0</v>
      </c>
      <c r="J441" s="56">
        <v>0</v>
      </c>
      <c r="K441" s="56">
        <v>0</v>
      </c>
      <c r="L441" s="56">
        <v>0</v>
      </c>
      <c r="M441" s="56">
        <v>0</v>
      </c>
      <c r="N441" s="54" t="s">
        <v>1827</v>
      </c>
      <c r="O441" s="57"/>
    </row>
    <row r="442" spans="1:15" ht="31.5" x14ac:dyDescent="0.25">
      <c r="A442" s="53" t="s">
        <v>901</v>
      </c>
      <c r="B442" s="54" t="s">
        <v>902</v>
      </c>
      <c r="C442" s="55" t="s">
        <v>58</v>
      </c>
      <c r="D442" s="56">
        <f t="shared" ref="D442:M442" si="16">IFERROR(SUM(D443,D563),"нд")</f>
        <v>0</v>
      </c>
      <c r="E442" s="56">
        <f t="shared" si="16"/>
        <v>727.11099999999999</v>
      </c>
      <c r="F442" s="56">
        <f t="shared" si="16"/>
        <v>0</v>
      </c>
      <c r="G442" s="56">
        <f t="shared" si="16"/>
        <v>0</v>
      </c>
      <c r="H442" s="56">
        <f t="shared" si="16"/>
        <v>0</v>
      </c>
      <c r="I442" s="56">
        <f t="shared" si="16"/>
        <v>0</v>
      </c>
      <c r="J442" s="56">
        <f t="shared" si="16"/>
        <v>2.6070292585206305</v>
      </c>
      <c r="K442" s="56">
        <f t="shared" si="16"/>
        <v>0</v>
      </c>
      <c r="L442" s="56">
        <f t="shared" si="16"/>
        <v>0</v>
      </c>
      <c r="M442" s="56">
        <f t="shared" si="16"/>
        <v>0</v>
      </c>
      <c r="N442" s="54" t="s">
        <v>1826</v>
      </c>
      <c r="O442" s="57"/>
    </row>
    <row r="443" spans="1:15" x14ac:dyDescent="0.25">
      <c r="A443" s="53" t="s">
        <v>903</v>
      </c>
      <c r="B443" s="54" t="s">
        <v>904</v>
      </c>
      <c r="C443" s="55" t="s">
        <v>58</v>
      </c>
      <c r="D443" s="56">
        <f t="shared" ref="D443:M443" si="17">IFERROR(SUM(D444:D562),"нд")</f>
        <v>0</v>
      </c>
      <c r="E443" s="56">
        <f t="shared" si="17"/>
        <v>727.11099999999999</v>
      </c>
      <c r="F443" s="56">
        <f t="shared" si="17"/>
        <v>0</v>
      </c>
      <c r="G443" s="56">
        <f t="shared" si="17"/>
        <v>0</v>
      </c>
      <c r="H443" s="56">
        <f t="shared" si="17"/>
        <v>0</v>
      </c>
      <c r="I443" s="56">
        <f t="shared" si="17"/>
        <v>0</v>
      </c>
      <c r="J443" s="56">
        <f t="shared" si="17"/>
        <v>2.6070292585206305</v>
      </c>
      <c r="K443" s="56">
        <f t="shared" si="17"/>
        <v>0</v>
      </c>
      <c r="L443" s="56">
        <f t="shared" si="17"/>
        <v>0</v>
      </c>
      <c r="M443" s="56">
        <f t="shared" si="17"/>
        <v>0</v>
      </c>
      <c r="N443" s="54" t="s">
        <v>1826</v>
      </c>
      <c r="O443" s="57"/>
    </row>
    <row r="444" spans="1:15" ht="47.25" x14ac:dyDescent="0.25">
      <c r="A444" s="53" t="s">
        <v>903</v>
      </c>
      <c r="B444" s="54" t="s">
        <v>905</v>
      </c>
      <c r="C444" s="55" t="s">
        <v>906</v>
      </c>
      <c r="D444" s="56">
        <v>0</v>
      </c>
      <c r="E444" s="56">
        <v>0</v>
      </c>
      <c r="F444" s="56">
        <v>0</v>
      </c>
      <c r="G444" s="56">
        <v>0</v>
      </c>
      <c r="H444" s="56">
        <v>0</v>
      </c>
      <c r="I444" s="56">
        <v>0</v>
      </c>
      <c r="J444" s="56">
        <v>0</v>
      </c>
      <c r="K444" s="56">
        <v>0</v>
      </c>
      <c r="L444" s="56">
        <v>0</v>
      </c>
      <c r="M444" s="56">
        <v>0</v>
      </c>
      <c r="N444" s="54" t="s">
        <v>1827</v>
      </c>
      <c r="O444" s="57"/>
    </row>
    <row r="445" spans="1:15" ht="63" x14ac:dyDescent="0.25">
      <c r="A445" s="53" t="s">
        <v>903</v>
      </c>
      <c r="B445" s="54" t="s">
        <v>907</v>
      </c>
      <c r="C445" s="55" t="s">
        <v>908</v>
      </c>
      <c r="D445" s="56">
        <v>0</v>
      </c>
      <c r="E445" s="56">
        <v>0</v>
      </c>
      <c r="F445" s="56">
        <v>0</v>
      </c>
      <c r="G445" s="56">
        <v>0</v>
      </c>
      <c r="H445" s="56">
        <v>0</v>
      </c>
      <c r="I445" s="56">
        <v>0</v>
      </c>
      <c r="J445" s="56">
        <v>0</v>
      </c>
      <c r="K445" s="56">
        <v>0</v>
      </c>
      <c r="L445" s="56">
        <v>0</v>
      </c>
      <c r="M445" s="56">
        <v>0</v>
      </c>
      <c r="N445" s="54" t="s">
        <v>1827</v>
      </c>
      <c r="O445" s="57"/>
    </row>
    <row r="446" spans="1:15" ht="63" x14ac:dyDescent="0.25">
      <c r="A446" s="53" t="s">
        <v>903</v>
      </c>
      <c r="B446" s="54" t="s">
        <v>909</v>
      </c>
      <c r="C446" s="55" t="s">
        <v>910</v>
      </c>
      <c r="D446" s="56">
        <v>0</v>
      </c>
      <c r="E446" s="56">
        <v>0</v>
      </c>
      <c r="F446" s="56">
        <v>0</v>
      </c>
      <c r="G446" s="56">
        <v>0</v>
      </c>
      <c r="H446" s="56">
        <v>0</v>
      </c>
      <c r="I446" s="56">
        <v>0</v>
      </c>
      <c r="J446" s="56">
        <v>0</v>
      </c>
      <c r="K446" s="56">
        <v>0</v>
      </c>
      <c r="L446" s="56">
        <v>0</v>
      </c>
      <c r="M446" s="56">
        <v>0</v>
      </c>
      <c r="N446" s="54" t="s">
        <v>1827</v>
      </c>
      <c r="O446" s="57"/>
    </row>
    <row r="447" spans="1:15" ht="63" x14ac:dyDescent="0.25">
      <c r="A447" s="53" t="s">
        <v>903</v>
      </c>
      <c r="B447" s="54" t="s">
        <v>911</v>
      </c>
      <c r="C447" s="55" t="s">
        <v>912</v>
      </c>
      <c r="D447" s="56">
        <v>0</v>
      </c>
      <c r="E447" s="56">
        <v>0</v>
      </c>
      <c r="F447" s="56">
        <v>0</v>
      </c>
      <c r="G447" s="56">
        <v>0</v>
      </c>
      <c r="H447" s="56">
        <v>0</v>
      </c>
      <c r="I447" s="56">
        <v>0</v>
      </c>
      <c r="J447" s="56">
        <v>0</v>
      </c>
      <c r="K447" s="56">
        <v>0</v>
      </c>
      <c r="L447" s="56">
        <v>0</v>
      </c>
      <c r="M447" s="56">
        <v>0</v>
      </c>
      <c r="N447" s="54" t="s">
        <v>1827</v>
      </c>
      <c r="O447" s="57"/>
    </row>
    <row r="448" spans="1:15" ht="63" x14ac:dyDescent="0.25">
      <c r="A448" s="53" t="s">
        <v>903</v>
      </c>
      <c r="B448" s="54" t="s">
        <v>913</v>
      </c>
      <c r="C448" s="55" t="s">
        <v>914</v>
      </c>
      <c r="D448" s="56">
        <v>0</v>
      </c>
      <c r="E448" s="56">
        <v>0</v>
      </c>
      <c r="F448" s="56">
        <v>0</v>
      </c>
      <c r="G448" s="56">
        <v>0</v>
      </c>
      <c r="H448" s="56">
        <v>0</v>
      </c>
      <c r="I448" s="56">
        <v>0</v>
      </c>
      <c r="J448" s="56">
        <v>0</v>
      </c>
      <c r="K448" s="56">
        <v>0</v>
      </c>
      <c r="L448" s="56">
        <v>0</v>
      </c>
      <c r="M448" s="56">
        <v>0</v>
      </c>
      <c r="N448" s="54" t="s">
        <v>1827</v>
      </c>
      <c r="O448" s="57"/>
    </row>
    <row r="449" spans="1:15" ht="63" x14ac:dyDescent="0.25">
      <c r="A449" s="53" t="s">
        <v>903</v>
      </c>
      <c r="B449" s="54" t="s">
        <v>915</v>
      </c>
      <c r="C449" s="55" t="s">
        <v>916</v>
      </c>
      <c r="D449" s="56">
        <v>0</v>
      </c>
      <c r="E449" s="56">
        <v>0</v>
      </c>
      <c r="F449" s="56">
        <v>0</v>
      </c>
      <c r="G449" s="56">
        <v>0</v>
      </c>
      <c r="H449" s="56">
        <v>0</v>
      </c>
      <c r="I449" s="56">
        <v>0</v>
      </c>
      <c r="J449" s="56">
        <v>0</v>
      </c>
      <c r="K449" s="56">
        <v>0</v>
      </c>
      <c r="L449" s="56">
        <v>0</v>
      </c>
      <c r="M449" s="56">
        <v>0</v>
      </c>
      <c r="N449" s="54" t="s">
        <v>1827</v>
      </c>
      <c r="O449" s="57"/>
    </row>
    <row r="450" spans="1:15" ht="63" x14ac:dyDescent="0.25">
      <c r="A450" s="53" t="s">
        <v>903</v>
      </c>
      <c r="B450" s="54" t="s">
        <v>917</v>
      </c>
      <c r="C450" s="55" t="s">
        <v>918</v>
      </c>
      <c r="D450" s="56">
        <v>0</v>
      </c>
      <c r="E450" s="56">
        <v>0</v>
      </c>
      <c r="F450" s="56">
        <v>0</v>
      </c>
      <c r="G450" s="56">
        <v>0</v>
      </c>
      <c r="H450" s="56">
        <v>0</v>
      </c>
      <c r="I450" s="56">
        <v>0</v>
      </c>
      <c r="J450" s="56">
        <v>0</v>
      </c>
      <c r="K450" s="56">
        <v>0</v>
      </c>
      <c r="L450" s="56">
        <v>0</v>
      </c>
      <c r="M450" s="56">
        <v>0</v>
      </c>
      <c r="N450" s="54" t="s">
        <v>1827</v>
      </c>
      <c r="O450" s="57"/>
    </row>
    <row r="451" spans="1:15" ht="63" x14ac:dyDescent="0.25">
      <c r="A451" s="53" t="s">
        <v>903</v>
      </c>
      <c r="B451" s="54" t="s">
        <v>919</v>
      </c>
      <c r="C451" s="55" t="s">
        <v>920</v>
      </c>
      <c r="D451" s="56">
        <v>0</v>
      </c>
      <c r="E451" s="56">
        <v>0</v>
      </c>
      <c r="F451" s="56">
        <v>0</v>
      </c>
      <c r="G451" s="56">
        <v>0</v>
      </c>
      <c r="H451" s="56">
        <v>0</v>
      </c>
      <c r="I451" s="56">
        <v>0</v>
      </c>
      <c r="J451" s="56">
        <v>0</v>
      </c>
      <c r="K451" s="56">
        <v>0</v>
      </c>
      <c r="L451" s="56">
        <v>0</v>
      </c>
      <c r="M451" s="56">
        <v>0</v>
      </c>
      <c r="N451" s="54" t="s">
        <v>1827</v>
      </c>
      <c r="O451" s="57"/>
    </row>
    <row r="452" spans="1:15" ht="63" x14ac:dyDescent="0.25">
      <c r="A452" s="53" t="s">
        <v>903</v>
      </c>
      <c r="B452" s="54" t="s">
        <v>921</v>
      </c>
      <c r="C452" s="55" t="s">
        <v>922</v>
      </c>
      <c r="D452" s="56">
        <v>0</v>
      </c>
      <c r="E452" s="56">
        <v>0</v>
      </c>
      <c r="F452" s="56">
        <v>0</v>
      </c>
      <c r="G452" s="56">
        <v>0</v>
      </c>
      <c r="H452" s="56">
        <v>0</v>
      </c>
      <c r="I452" s="56">
        <v>0</v>
      </c>
      <c r="J452" s="56">
        <v>0</v>
      </c>
      <c r="K452" s="56">
        <v>0</v>
      </c>
      <c r="L452" s="56">
        <v>0</v>
      </c>
      <c r="M452" s="56">
        <v>0</v>
      </c>
      <c r="N452" s="54" t="s">
        <v>1827</v>
      </c>
      <c r="O452" s="57"/>
    </row>
    <row r="453" spans="1:15" ht="63" x14ac:dyDescent="0.25">
      <c r="A453" s="53" t="s">
        <v>903</v>
      </c>
      <c r="B453" s="54" t="s">
        <v>923</v>
      </c>
      <c r="C453" s="55" t="s">
        <v>924</v>
      </c>
      <c r="D453" s="56">
        <v>0</v>
      </c>
      <c r="E453" s="56">
        <v>0</v>
      </c>
      <c r="F453" s="56">
        <v>0</v>
      </c>
      <c r="G453" s="56">
        <v>0</v>
      </c>
      <c r="H453" s="56">
        <v>0</v>
      </c>
      <c r="I453" s="56">
        <v>0</v>
      </c>
      <c r="J453" s="56">
        <v>0</v>
      </c>
      <c r="K453" s="56">
        <v>0</v>
      </c>
      <c r="L453" s="56">
        <v>0</v>
      </c>
      <c r="M453" s="56">
        <v>0</v>
      </c>
      <c r="N453" s="54" t="s">
        <v>1827</v>
      </c>
      <c r="O453" s="57"/>
    </row>
    <row r="454" spans="1:15" ht="63" x14ac:dyDescent="0.25">
      <c r="A454" s="53" t="s">
        <v>903</v>
      </c>
      <c r="B454" s="54" t="s">
        <v>925</v>
      </c>
      <c r="C454" s="55" t="s">
        <v>926</v>
      </c>
      <c r="D454" s="56">
        <v>0</v>
      </c>
      <c r="E454" s="56">
        <v>0</v>
      </c>
      <c r="F454" s="56">
        <v>0</v>
      </c>
      <c r="G454" s="56">
        <v>0</v>
      </c>
      <c r="H454" s="56">
        <v>0</v>
      </c>
      <c r="I454" s="56">
        <v>0</v>
      </c>
      <c r="J454" s="56">
        <v>0</v>
      </c>
      <c r="K454" s="56">
        <v>0</v>
      </c>
      <c r="L454" s="56">
        <v>0</v>
      </c>
      <c r="M454" s="56">
        <v>0</v>
      </c>
      <c r="N454" s="54" t="s">
        <v>1827</v>
      </c>
      <c r="O454" s="57"/>
    </row>
    <row r="455" spans="1:15" ht="63" x14ac:dyDescent="0.25">
      <c r="A455" s="53" t="s">
        <v>903</v>
      </c>
      <c r="B455" s="54" t="s">
        <v>927</v>
      </c>
      <c r="C455" s="55" t="s">
        <v>928</v>
      </c>
      <c r="D455" s="56">
        <v>0</v>
      </c>
      <c r="E455" s="56">
        <v>0</v>
      </c>
      <c r="F455" s="56">
        <v>0</v>
      </c>
      <c r="G455" s="56">
        <v>0</v>
      </c>
      <c r="H455" s="56">
        <v>0</v>
      </c>
      <c r="I455" s="56">
        <v>0</v>
      </c>
      <c r="J455" s="56">
        <v>0</v>
      </c>
      <c r="K455" s="56">
        <v>0</v>
      </c>
      <c r="L455" s="56">
        <v>0</v>
      </c>
      <c r="M455" s="56">
        <v>0</v>
      </c>
      <c r="N455" s="54" t="s">
        <v>1827</v>
      </c>
      <c r="O455" s="57"/>
    </row>
    <row r="456" spans="1:15" ht="63" x14ac:dyDescent="0.25">
      <c r="A456" s="53" t="s">
        <v>903</v>
      </c>
      <c r="B456" s="54" t="s">
        <v>929</v>
      </c>
      <c r="C456" s="55" t="s">
        <v>930</v>
      </c>
      <c r="D456" s="56">
        <v>0</v>
      </c>
      <c r="E456" s="56">
        <v>0</v>
      </c>
      <c r="F456" s="56">
        <v>0</v>
      </c>
      <c r="G456" s="56">
        <v>0</v>
      </c>
      <c r="H456" s="56">
        <v>0</v>
      </c>
      <c r="I456" s="56">
        <v>0</v>
      </c>
      <c r="J456" s="56">
        <v>0</v>
      </c>
      <c r="K456" s="56">
        <v>0</v>
      </c>
      <c r="L456" s="56">
        <v>0</v>
      </c>
      <c r="M456" s="56">
        <v>0</v>
      </c>
      <c r="N456" s="54" t="s">
        <v>1827</v>
      </c>
      <c r="O456" s="57"/>
    </row>
    <row r="457" spans="1:15" ht="63" x14ac:dyDescent="0.25">
      <c r="A457" s="53" t="s">
        <v>903</v>
      </c>
      <c r="B457" s="54" t="s">
        <v>931</v>
      </c>
      <c r="C457" s="55" t="s">
        <v>932</v>
      </c>
      <c r="D457" s="56">
        <v>0</v>
      </c>
      <c r="E457" s="56">
        <v>0</v>
      </c>
      <c r="F457" s="56">
        <v>0</v>
      </c>
      <c r="G457" s="56">
        <v>0</v>
      </c>
      <c r="H457" s="56">
        <v>0</v>
      </c>
      <c r="I457" s="56">
        <v>0</v>
      </c>
      <c r="J457" s="56">
        <v>0</v>
      </c>
      <c r="K457" s="56">
        <v>0</v>
      </c>
      <c r="L457" s="56">
        <v>0</v>
      </c>
      <c r="M457" s="56">
        <v>0</v>
      </c>
      <c r="N457" s="54" t="s">
        <v>1827</v>
      </c>
      <c r="O457" s="57"/>
    </row>
    <row r="458" spans="1:15" ht="63" x14ac:dyDescent="0.25">
      <c r="A458" s="53" t="s">
        <v>903</v>
      </c>
      <c r="B458" s="54" t="s">
        <v>933</v>
      </c>
      <c r="C458" s="55" t="s">
        <v>934</v>
      </c>
      <c r="D458" s="56">
        <v>0</v>
      </c>
      <c r="E458" s="56">
        <v>0</v>
      </c>
      <c r="F458" s="56">
        <v>0</v>
      </c>
      <c r="G458" s="56">
        <v>0</v>
      </c>
      <c r="H458" s="56">
        <v>0</v>
      </c>
      <c r="I458" s="56">
        <v>0</v>
      </c>
      <c r="J458" s="56">
        <v>0</v>
      </c>
      <c r="K458" s="56">
        <v>0</v>
      </c>
      <c r="L458" s="56">
        <v>0</v>
      </c>
      <c r="M458" s="56">
        <v>0</v>
      </c>
      <c r="N458" s="54" t="s">
        <v>1827</v>
      </c>
      <c r="O458" s="57"/>
    </row>
    <row r="459" spans="1:15" ht="63" x14ac:dyDescent="0.25">
      <c r="A459" s="53" t="s">
        <v>903</v>
      </c>
      <c r="B459" s="54" t="s">
        <v>935</v>
      </c>
      <c r="C459" s="55" t="s">
        <v>936</v>
      </c>
      <c r="D459" s="56">
        <v>0</v>
      </c>
      <c r="E459" s="56">
        <v>0</v>
      </c>
      <c r="F459" s="56">
        <v>0</v>
      </c>
      <c r="G459" s="56">
        <v>0</v>
      </c>
      <c r="H459" s="56">
        <v>0</v>
      </c>
      <c r="I459" s="56">
        <v>0</v>
      </c>
      <c r="J459" s="56">
        <v>0</v>
      </c>
      <c r="K459" s="56">
        <v>0</v>
      </c>
      <c r="L459" s="56">
        <v>0</v>
      </c>
      <c r="M459" s="56">
        <v>0</v>
      </c>
      <c r="N459" s="54" t="s">
        <v>1827</v>
      </c>
      <c r="O459" s="57"/>
    </row>
    <row r="460" spans="1:15" ht="63" x14ac:dyDescent="0.25">
      <c r="A460" s="53" t="s">
        <v>903</v>
      </c>
      <c r="B460" s="54" t="s">
        <v>937</v>
      </c>
      <c r="C460" s="55" t="s">
        <v>938</v>
      </c>
      <c r="D460" s="56">
        <v>0</v>
      </c>
      <c r="E460" s="56">
        <v>0</v>
      </c>
      <c r="F460" s="56">
        <v>0</v>
      </c>
      <c r="G460" s="56">
        <v>0</v>
      </c>
      <c r="H460" s="56">
        <v>0</v>
      </c>
      <c r="I460" s="56">
        <v>0</v>
      </c>
      <c r="J460" s="56">
        <v>0</v>
      </c>
      <c r="K460" s="56">
        <v>0</v>
      </c>
      <c r="L460" s="56">
        <v>0</v>
      </c>
      <c r="M460" s="56">
        <v>0</v>
      </c>
      <c r="N460" s="54" t="s">
        <v>1827</v>
      </c>
      <c r="O460" s="57"/>
    </row>
    <row r="461" spans="1:15" ht="63" x14ac:dyDescent="0.25">
      <c r="A461" s="53" t="s">
        <v>903</v>
      </c>
      <c r="B461" s="54" t="s">
        <v>939</v>
      </c>
      <c r="C461" s="55" t="s">
        <v>940</v>
      </c>
      <c r="D461" s="56">
        <v>0</v>
      </c>
      <c r="E461" s="56">
        <v>0</v>
      </c>
      <c r="F461" s="56">
        <v>0</v>
      </c>
      <c r="G461" s="56">
        <v>0</v>
      </c>
      <c r="H461" s="56">
        <v>0</v>
      </c>
      <c r="I461" s="56">
        <v>0</v>
      </c>
      <c r="J461" s="56">
        <v>0</v>
      </c>
      <c r="K461" s="56">
        <v>0</v>
      </c>
      <c r="L461" s="56">
        <v>0</v>
      </c>
      <c r="M461" s="56">
        <v>0</v>
      </c>
      <c r="N461" s="54" t="s">
        <v>1827</v>
      </c>
      <c r="O461" s="57"/>
    </row>
    <row r="462" spans="1:15" ht="63" x14ac:dyDescent="0.25">
      <c r="A462" s="53" t="s">
        <v>903</v>
      </c>
      <c r="B462" s="54" t="s">
        <v>941</v>
      </c>
      <c r="C462" s="55" t="s">
        <v>942</v>
      </c>
      <c r="D462" s="56">
        <v>0</v>
      </c>
      <c r="E462" s="56">
        <v>0</v>
      </c>
      <c r="F462" s="56">
        <v>0</v>
      </c>
      <c r="G462" s="56">
        <v>0</v>
      </c>
      <c r="H462" s="56">
        <v>0</v>
      </c>
      <c r="I462" s="56">
        <v>0</v>
      </c>
      <c r="J462" s="56">
        <v>0</v>
      </c>
      <c r="K462" s="56">
        <v>0</v>
      </c>
      <c r="L462" s="56">
        <v>0</v>
      </c>
      <c r="M462" s="56">
        <v>0</v>
      </c>
      <c r="N462" s="54" t="s">
        <v>1827</v>
      </c>
      <c r="O462" s="57"/>
    </row>
    <row r="463" spans="1:15" ht="47.25" x14ac:dyDescent="0.25">
      <c r="A463" s="53" t="s">
        <v>903</v>
      </c>
      <c r="B463" s="54" t="s">
        <v>943</v>
      </c>
      <c r="C463" s="55" t="s">
        <v>944</v>
      </c>
      <c r="D463" s="56">
        <v>0</v>
      </c>
      <c r="E463" s="56">
        <v>0</v>
      </c>
      <c r="F463" s="56">
        <v>0</v>
      </c>
      <c r="G463" s="56">
        <v>0</v>
      </c>
      <c r="H463" s="56">
        <v>0</v>
      </c>
      <c r="I463" s="56">
        <v>0</v>
      </c>
      <c r="J463" s="56">
        <v>0</v>
      </c>
      <c r="K463" s="56">
        <v>0</v>
      </c>
      <c r="L463" s="56">
        <v>0</v>
      </c>
      <c r="M463" s="56">
        <v>0</v>
      </c>
      <c r="N463" s="54" t="s">
        <v>1827</v>
      </c>
      <c r="O463" s="57"/>
    </row>
    <row r="464" spans="1:15" ht="47.25" x14ac:dyDescent="0.25">
      <c r="A464" s="53" t="s">
        <v>903</v>
      </c>
      <c r="B464" s="54" t="s">
        <v>945</v>
      </c>
      <c r="C464" s="55" t="s">
        <v>946</v>
      </c>
      <c r="D464" s="56">
        <v>0</v>
      </c>
      <c r="E464" s="56">
        <v>29.738</v>
      </c>
      <c r="F464" s="56">
        <v>0</v>
      </c>
      <c r="G464" s="56">
        <v>0</v>
      </c>
      <c r="H464" s="56">
        <v>0</v>
      </c>
      <c r="I464" s="56">
        <v>0</v>
      </c>
      <c r="J464" s="56">
        <v>0.1066244852435</v>
      </c>
      <c r="K464" s="56">
        <v>0</v>
      </c>
      <c r="L464" s="56">
        <v>0</v>
      </c>
      <c r="M464" s="56">
        <v>0</v>
      </c>
      <c r="N464" s="54" t="s">
        <v>1827</v>
      </c>
      <c r="O464" s="57"/>
    </row>
    <row r="465" spans="1:15" ht="47.25" x14ac:dyDescent="0.25">
      <c r="A465" s="53" t="s">
        <v>903</v>
      </c>
      <c r="B465" s="54" t="s">
        <v>947</v>
      </c>
      <c r="C465" s="55" t="s">
        <v>948</v>
      </c>
      <c r="D465" s="56">
        <v>0</v>
      </c>
      <c r="E465" s="56">
        <v>0</v>
      </c>
      <c r="F465" s="56">
        <v>0</v>
      </c>
      <c r="G465" s="56">
        <v>0</v>
      </c>
      <c r="H465" s="56">
        <v>0</v>
      </c>
      <c r="I465" s="56">
        <v>0</v>
      </c>
      <c r="J465" s="56">
        <v>0</v>
      </c>
      <c r="K465" s="56">
        <v>0</v>
      </c>
      <c r="L465" s="56">
        <v>0</v>
      </c>
      <c r="M465" s="56">
        <v>0</v>
      </c>
      <c r="N465" s="54" t="s">
        <v>1827</v>
      </c>
      <c r="O465" s="57"/>
    </row>
    <row r="466" spans="1:15" ht="47.25" x14ac:dyDescent="0.25">
      <c r="A466" s="53" t="s">
        <v>903</v>
      </c>
      <c r="B466" s="54" t="s">
        <v>949</v>
      </c>
      <c r="C466" s="55" t="s">
        <v>950</v>
      </c>
      <c r="D466" s="56">
        <v>0</v>
      </c>
      <c r="E466" s="56">
        <v>0</v>
      </c>
      <c r="F466" s="56">
        <v>0</v>
      </c>
      <c r="G466" s="56">
        <v>0</v>
      </c>
      <c r="H466" s="56">
        <v>0</v>
      </c>
      <c r="I466" s="56">
        <v>0</v>
      </c>
      <c r="J466" s="56">
        <v>0</v>
      </c>
      <c r="K466" s="56">
        <v>0</v>
      </c>
      <c r="L466" s="56">
        <v>0</v>
      </c>
      <c r="M466" s="56">
        <v>0</v>
      </c>
      <c r="N466" s="54" t="s">
        <v>1827</v>
      </c>
      <c r="O466" s="57"/>
    </row>
    <row r="467" spans="1:15" ht="47.25" x14ac:dyDescent="0.25">
      <c r="A467" s="53" t="s">
        <v>903</v>
      </c>
      <c r="B467" s="54" t="s">
        <v>951</v>
      </c>
      <c r="C467" s="55" t="s">
        <v>952</v>
      </c>
      <c r="D467" s="56">
        <v>0</v>
      </c>
      <c r="E467" s="56">
        <v>12.74</v>
      </c>
      <c r="F467" s="56">
        <v>0</v>
      </c>
      <c r="G467" s="56">
        <v>0</v>
      </c>
      <c r="H467" s="56">
        <v>0</v>
      </c>
      <c r="I467" s="56">
        <v>0</v>
      </c>
      <c r="J467" s="56">
        <v>4.5678792857689998E-2</v>
      </c>
      <c r="K467" s="56">
        <v>0</v>
      </c>
      <c r="L467" s="56">
        <v>0</v>
      </c>
      <c r="M467" s="56">
        <v>0</v>
      </c>
      <c r="N467" s="54" t="s">
        <v>1827</v>
      </c>
      <c r="O467" s="57"/>
    </row>
    <row r="468" spans="1:15" ht="47.25" x14ac:dyDescent="0.25">
      <c r="A468" s="53" t="s">
        <v>903</v>
      </c>
      <c r="B468" s="54" t="s">
        <v>953</v>
      </c>
      <c r="C468" s="55" t="s">
        <v>954</v>
      </c>
      <c r="D468" s="56">
        <v>0</v>
      </c>
      <c r="E468" s="56">
        <v>16.12</v>
      </c>
      <c r="F468" s="56">
        <v>0</v>
      </c>
      <c r="G468" s="56">
        <v>0</v>
      </c>
      <c r="H468" s="56">
        <v>0</v>
      </c>
      <c r="I468" s="56">
        <v>0</v>
      </c>
      <c r="J468" s="56">
        <v>5.779765626892E-2</v>
      </c>
      <c r="K468" s="56">
        <v>0</v>
      </c>
      <c r="L468" s="56">
        <v>0</v>
      </c>
      <c r="M468" s="56">
        <v>0</v>
      </c>
      <c r="N468" s="54" t="s">
        <v>1827</v>
      </c>
      <c r="O468" s="57"/>
    </row>
    <row r="469" spans="1:15" ht="47.25" x14ac:dyDescent="0.25">
      <c r="A469" s="53" t="s">
        <v>903</v>
      </c>
      <c r="B469" s="54" t="s">
        <v>955</v>
      </c>
      <c r="C469" s="55" t="s">
        <v>956</v>
      </c>
      <c r="D469" s="56">
        <v>0</v>
      </c>
      <c r="E469" s="56">
        <v>0</v>
      </c>
      <c r="F469" s="56">
        <v>0</v>
      </c>
      <c r="G469" s="56">
        <v>0</v>
      </c>
      <c r="H469" s="56">
        <v>0</v>
      </c>
      <c r="I469" s="56">
        <v>0</v>
      </c>
      <c r="J469" s="56">
        <v>0</v>
      </c>
      <c r="K469" s="56">
        <v>0</v>
      </c>
      <c r="L469" s="56">
        <v>0</v>
      </c>
      <c r="M469" s="56">
        <v>0</v>
      </c>
      <c r="N469" s="54" t="s">
        <v>1827</v>
      </c>
      <c r="O469" s="57"/>
    </row>
    <row r="470" spans="1:15" ht="47.25" x14ac:dyDescent="0.25">
      <c r="A470" s="53" t="s">
        <v>903</v>
      </c>
      <c r="B470" s="54" t="s">
        <v>957</v>
      </c>
      <c r="C470" s="55" t="s">
        <v>958</v>
      </c>
      <c r="D470" s="56">
        <v>0</v>
      </c>
      <c r="E470" s="56">
        <v>9.75</v>
      </c>
      <c r="F470" s="56">
        <v>0</v>
      </c>
      <c r="G470" s="56">
        <v>0</v>
      </c>
      <c r="H470" s="56">
        <v>0</v>
      </c>
      <c r="I470" s="56">
        <v>0</v>
      </c>
      <c r="J470" s="56">
        <v>3.4958259840069998E-2</v>
      </c>
      <c r="K470" s="56">
        <v>0</v>
      </c>
      <c r="L470" s="56">
        <v>0</v>
      </c>
      <c r="M470" s="56">
        <v>0</v>
      </c>
      <c r="N470" s="54" t="s">
        <v>1827</v>
      </c>
      <c r="O470" s="57"/>
    </row>
    <row r="471" spans="1:15" ht="47.25" x14ac:dyDescent="0.25">
      <c r="A471" s="53" t="s">
        <v>903</v>
      </c>
      <c r="B471" s="54" t="s">
        <v>959</v>
      </c>
      <c r="C471" s="55" t="s">
        <v>960</v>
      </c>
      <c r="D471" s="56">
        <v>0</v>
      </c>
      <c r="E471" s="56">
        <v>58.825000000000003</v>
      </c>
      <c r="F471" s="56">
        <v>0</v>
      </c>
      <c r="G471" s="56">
        <v>0</v>
      </c>
      <c r="H471" s="56">
        <v>0</v>
      </c>
      <c r="I471" s="56">
        <v>0</v>
      </c>
      <c r="J471" s="56">
        <v>0.21091483436844999</v>
      </c>
      <c r="K471" s="56">
        <v>0</v>
      </c>
      <c r="L471" s="56">
        <v>0</v>
      </c>
      <c r="M471" s="56">
        <v>0</v>
      </c>
      <c r="N471" s="54" t="s">
        <v>1827</v>
      </c>
      <c r="O471" s="57"/>
    </row>
    <row r="472" spans="1:15" ht="47.25" x14ac:dyDescent="0.25">
      <c r="A472" s="53" t="s">
        <v>903</v>
      </c>
      <c r="B472" s="54" t="s">
        <v>961</v>
      </c>
      <c r="C472" s="55" t="s">
        <v>962</v>
      </c>
      <c r="D472" s="56">
        <v>0</v>
      </c>
      <c r="E472" s="56">
        <v>67.599999999999994</v>
      </c>
      <c r="F472" s="56">
        <v>0</v>
      </c>
      <c r="G472" s="56">
        <v>0</v>
      </c>
      <c r="H472" s="56">
        <v>0</v>
      </c>
      <c r="I472" s="56">
        <v>0</v>
      </c>
      <c r="J472" s="56">
        <v>0.24237726822451999</v>
      </c>
      <c r="K472" s="56">
        <v>0</v>
      </c>
      <c r="L472" s="56">
        <v>0</v>
      </c>
      <c r="M472" s="56">
        <v>0</v>
      </c>
      <c r="N472" s="54" t="s">
        <v>1827</v>
      </c>
      <c r="O472" s="57"/>
    </row>
    <row r="473" spans="1:15" ht="47.25" x14ac:dyDescent="0.25">
      <c r="A473" s="53" t="s">
        <v>903</v>
      </c>
      <c r="B473" s="54" t="s">
        <v>963</v>
      </c>
      <c r="C473" s="55" t="s">
        <v>964</v>
      </c>
      <c r="D473" s="56">
        <v>0</v>
      </c>
      <c r="E473" s="56">
        <v>0</v>
      </c>
      <c r="F473" s="56">
        <v>0</v>
      </c>
      <c r="G473" s="56">
        <v>0</v>
      </c>
      <c r="H473" s="56">
        <v>0</v>
      </c>
      <c r="I473" s="56">
        <v>0</v>
      </c>
      <c r="J473" s="56">
        <v>0</v>
      </c>
      <c r="K473" s="56">
        <v>0</v>
      </c>
      <c r="L473" s="56">
        <v>0</v>
      </c>
      <c r="M473" s="56">
        <v>0</v>
      </c>
      <c r="N473" s="54" t="s">
        <v>1827</v>
      </c>
      <c r="O473" s="57"/>
    </row>
    <row r="474" spans="1:15" ht="47.25" x14ac:dyDescent="0.25">
      <c r="A474" s="53" t="s">
        <v>903</v>
      </c>
      <c r="B474" s="54" t="s">
        <v>965</v>
      </c>
      <c r="C474" s="55" t="s">
        <v>966</v>
      </c>
      <c r="D474" s="56">
        <v>0</v>
      </c>
      <c r="E474" s="56">
        <v>0</v>
      </c>
      <c r="F474" s="56">
        <v>0</v>
      </c>
      <c r="G474" s="56">
        <v>0</v>
      </c>
      <c r="H474" s="56">
        <v>0</v>
      </c>
      <c r="I474" s="56">
        <v>0</v>
      </c>
      <c r="J474" s="56">
        <v>0</v>
      </c>
      <c r="K474" s="56">
        <v>0</v>
      </c>
      <c r="L474" s="56">
        <v>0</v>
      </c>
      <c r="M474" s="56">
        <v>0</v>
      </c>
      <c r="N474" s="54" t="s">
        <v>1827</v>
      </c>
      <c r="O474" s="57"/>
    </row>
    <row r="475" spans="1:15" ht="47.25" x14ac:dyDescent="0.25">
      <c r="A475" s="53" t="s">
        <v>903</v>
      </c>
      <c r="B475" s="54" t="s">
        <v>967</v>
      </c>
      <c r="C475" s="55" t="s">
        <v>968</v>
      </c>
      <c r="D475" s="56">
        <v>0</v>
      </c>
      <c r="E475" s="56">
        <v>140.72499999999999</v>
      </c>
      <c r="F475" s="56">
        <v>0</v>
      </c>
      <c r="G475" s="56">
        <v>0</v>
      </c>
      <c r="H475" s="56">
        <v>0</v>
      </c>
      <c r="I475" s="56">
        <v>0</v>
      </c>
      <c r="J475" s="56">
        <v>0.50456421702508003</v>
      </c>
      <c r="K475" s="56">
        <v>0</v>
      </c>
      <c r="L475" s="56">
        <v>0</v>
      </c>
      <c r="M475" s="56">
        <v>0</v>
      </c>
      <c r="N475" s="54" t="s">
        <v>1827</v>
      </c>
      <c r="O475" s="57"/>
    </row>
    <row r="476" spans="1:15" ht="47.25" x14ac:dyDescent="0.25">
      <c r="A476" s="53" t="s">
        <v>903</v>
      </c>
      <c r="B476" s="54" t="s">
        <v>969</v>
      </c>
      <c r="C476" s="55" t="s">
        <v>970</v>
      </c>
      <c r="D476" s="56">
        <v>0</v>
      </c>
      <c r="E476" s="56">
        <v>144.43</v>
      </c>
      <c r="F476" s="56">
        <v>0</v>
      </c>
      <c r="G476" s="56">
        <v>0</v>
      </c>
      <c r="H476" s="56">
        <v>0</v>
      </c>
      <c r="I476" s="56">
        <v>0</v>
      </c>
      <c r="J476" s="56">
        <v>0.51784835576430999</v>
      </c>
      <c r="K476" s="56">
        <v>0</v>
      </c>
      <c r="L476" s="56">
        <v>0</v>
      </c>
      <c r="M476" s="56">
        <v>0</v>
      </c>
      <c r="N476" s="54" t="s">
        <v>1827</v>
      </c>
      <c r="O476" s="57"/>
    </row>
    <row r="477" spans="1:15" ht="47.25" x14ac:dyDescent="0.25">
      <c r="A477" s="53" t="s">
        <v>903</v>
      </c>
      <c r="B477" s="54" t="s">
        <v>971</v>
      </c>
      <c r="C477" s="55" t="s">
        <v>972</v>
      </c>
      <c r="D477" s="56">
        <v>0</v>
      </c>
      <c r="E477" s="56">
        <v>16.574999999999999</v>
      </c>
      <c r="F477" s="56">
        <v>0</v>
      </c>
      <c r="G477" s="56">
        <v>0</v>
      </c>
      <c r="H477" s="56">
        <v>0</v>
      </c>
      <c r="I477" s="56">
        <v>0</v>
      </c>
      <c r="J477" s="56">
        <v>5.9429041728119997E-2</v>
      </c>
      <c r="K477" s="56">
        <v>0</v>
      </c>
      <c r="L477" s="56">
        <v>0</v>
      </c>
      <c r="M477" s="56">
        <v>0</v>
      </c>
      <c r="N477" s="54" t="s">
        <v>1827</v>
      </c>
      <c r="O477" s="57"/>
    </row>
    <row r="478" spans="1:15" ht="47.25" x14ac:dyDescent="0.25">
      <c r="A478" s="53" t="s">
        <v>903</v>
      </c>
      <c r="B478" s="54" t="s">
        <v>973</v>
      </c>
      <c r="C478" s="55" t="s">
        <v>974</v>
      </c>
      <c r="D478" s="56">
        <v>0</v>
      </c>
      <c r="E478" s="56">
        <v>0</v>
      </c>
      <c r="F478" s="56">
        <v>0</v>
      </c>
      <c r="G478" s="56">
        <v>0</v>
      </c>
      <c r="H478" s="56">
        <v>0</v>
      </c>
      <c r="I478" s="56">
        <v>0</v>
      </c>
      <c r="J478" s="56">
        <v>0</v>
      </c>
      <c r="K478" s="56">
        <v>0</v>
      </c>
      <c r="L478" s="56">
        <v>0</v>
      </c>
      <c r="M478" s="56">
        <v>0</v>
      </c>
      <c r="N478" s="54" t="s">
        <v>1827</v>
      </c>
      <c r="O478" s="57"/>
    </row>
    <row r="479" spans="1:15" ht="47.25" x14ac:dyDescent="0.25">
      <c r="A479" s="53" t="s">
        <v>903</v>
      </c>
      <c r="B479" s="54" t="s">
        <v>975</v>
      </c>
      <c r="C479" s="55" t="s">
        <v>976</v>
      </c>
      <c r="D479" s="56">
        <v>0</v>
      </c>
      <c r="E479" s="56">
        <v>24.44</v>
      </c>
      <c r="F479" s="56">
        <v>0</v>
      </c>
      <c r="G479" s="56">
        <v>0</v>
      </c>
      <c r="H479" s="56">
        <v>0</v>
      </c>
      <c r="I479" s="56">
        <v>0</v>
      </c>
      <c r="J479" s="56">
        <v>8.7628704665780002E-2</v>
      </c>
      <c r="K479" s="56">
        <v>0</v>
      </c>
      <c r="L479" s="56">
        <v>0</v>
      </c>
      <c r="M479" s="56">
        <v>0</v>
      </c>
      <c r="N479" s="54" t="s">
        <v>1827</v>
      </c>
      <c r="O479" s="57"/>
    </row>
    <row r="480" spans="1:15" ht="47.25" x14ac:dyDescent="0.25">
      <c r="A480" s="53" t="s">
        <v>903</v>
      </c>
      <c r="B480" s="54" t="s">
        <v>977</v>
      </c>
      <c r="C480" s="55" t="s">
        <v>978</v>
      </c>
      <c r="D480" s="56">
        <v>0</v>
      </c>
      <c r="E480" s="56">
        <v>17.355</v>
      </c>
      <c r="F480" s="56">
        <v>0</v>
      </c>
      <c r="G480" s="56">
        <v>0</v>
      </c>
      <c r="H480" s="56">
        <v>0</v>
      </c>
      <c r="I480" s="56">
        <v>0</v>
      </c>
      <c r="J480" s="56">
        <v>6.2225702515330002E-2</v>
      </c>
      <c r="K480" s="56">
        <v>0</v>
      </c>
      <c r="L480" s="56">
        <v>0</v>
      </c>
      <c r="M480" s="56">
        <v>0</v>
      </c>
      <c r="N480" s="54" t="s">
        <v>1827</v>
      </c>
      <c r="O480" s="57"/>
    </row>
    <row r="481" spans="1:15" ht="47.25" x14ac:dyDescent="0.25">
      <c r="A481" s="53" t="s">
        <v>903</v>
      </c>
      <c r="B481" s="54" t="s">
        <v>979</v>
      </c>
      <c r="C481" s="55" t="s">
        <v>980</v>
      </c>
      <c r="D481" s="56">
        <v>0</v>
      </c>
      <c r="E481" s="56">
        <v>5.5250000000000004</v>
      </c>
      <c r="F481" s="56">
        <v>0</v>
      </c>
      <c r="G481" s="56">
        <v>0</v>
      </c>
      <c r="H481" s="56">
        <v>0</v>
      </c>
      <c r="I481" s="56">
        <v>0</v>
      </c>
      <c r="J481" s="56">
        <v>1.980968057604E-2</v>
      </c>
      <c r="K481" s="56">
        <v>0</v>
      </c>
      <c r="L481" s="56">
        <v>0</v>
      </c>
      <c r="M481" s="56">
        <v>0</v>
      </c>
      <c r="N481" s="54" t="s">
        <v>1827</v>
      </c>
      <c r="O481" s="57"/>
    </row>
    <row r="482" spans="1:15" ht="47.25" x14ac:dyDescent="0.25">
      <c r="A482" s="53" t="s">
        <v>903</v>
      </c>
      <c r="B482" s="54" t="s">
        <v>981</v>
      </c>
      <c r="C482" s="55" t="s">
        <v>982</v>
      </c>
      <c r="D482" s="56">
        <v>0</v>
      </c>
      <c r="E482" s="56">
        <v>101.4</v>
      </c>
      <c r="F482" s="56">
        <v>0</v>
      </c>
      <c r="G482" s="56">
        <v>0</v>
      </c>
      <c r="H482" s="56">
        <v>0</v>
      </c>
      <c r="I482" s="56">
        <v>0</v>
      </c>
      <c r="J482" s="56">
        <v>0.36356590233677999</v>
      </c>
      <c r="K482" s="56">
        <v>0</v>
      </c>
      <c r="L482" s="56">
        <v>0</v>
      </c>
      <c r="M482" s="56">
        <v>0</v>
      </c>
      <c r="N482" s="54" t="s">
        <v>1827</v>
      </c>
      <c r="O482" s="57"/>
    </row>
    <row r="483" spans="1:15" ht="47.25" x14ac:dyDescent="0.25">
      <c r="A483" s="53" t="s">
        <v>903</v>
      </c>
      <c r="B483" s="54" t="s">
        <v>983</v>
      </c>
      <c r="C483" s="55" t="s">
        <v>984</v>
      </c>
      <c r="D483" s="56">
        <v>0</v>
      </c>
      <c r="E483" s="56">
        <v>0</v>
      </c>
      <c r="F483" s="56">
        <v>0</v>
      </c>
      <c r="G483" s="56">
        <v>0</v>
      </c>
      <c r="H483" s="56">
        <v>0</v>
      </c>
      <c r="I483" s="56">
        <v>0</v>
      </c>
      <c r="J483" s="56">
        <v>0</v>
      </c>
      <c r="K483" s="56">
        <v>0</v>
      </c>
      <c r="L483" s="56">
        <v>0</v>
      </c>
      <c r="M483" s="56">
        <v>0</v>
      </c>
      <c r="N483" s="54" t="s">
        <v>1827</v>
      </c>
      <c r="O483" s="57"/>
    </row>
    <row r="484" spans="1:15" ht="47.25" x14ac:dyDescent="0.25">
      <c r="A484" s="53" t="s">
        <v>903</v>
      </c>
      <c r="B484" s="54" t="s">
        <v>985</v>
      </c>
      <c r="C484" s="55" t="s">
        <v>986</v>
      </c>
      <c r="D484" s="56">
        <v>0</v>
      </c>
      <c r="E484" s="56">
        <v>0</v>
      </c>
      <c r="F484" s="56">
        <v>0</v>
      </c>
      <c r="G484" s="56">
        <v>0</v>
      </c>
      <c r="H484" s="56">
        <v>0</v>
      </c>
      <c r="I484" s="56">
        <v>0</v>
      </c>
      <c r="J484" s="56">
        <v>0</v>
      </c>
      <c r="K484" s="56">
        <v>0</v>
      </c>
      <c r="L484" s="56">
        <v>0</v>
      </c>
      <c r="M484" s="56">
        <v>0</v>
      </c>
      <c r="N484" s="54" t="s">
        <v>1827</v>
      </c>
      <c r="O484" s="57"/>
    </row>
    <row r="485" spans="1:15" ht="47.25" x14ac:dyDescent="0.25">
      <c r="A485" s="53" t="s">
        <v>903</v>
      </c>
      <c r="B485" s="54" t="s">
        <v>987</v>
      </c>
      <c r="C485" s="55" t="s">
        <v>988</v>
      </c>
      <c r="D485" s="56">
        <v>0</v>
      </c>
      <c r="E485" s="56">
        <v>0</v>
      </c>
      <c r="F485" s="56">
        <v>0</v>
      </c>
      <c r="G485" s="56">
        <v>0</v>
      </c>
      <c r="H485" s="56">
        <v>0</v>
      </c>
      <c r="I485" s="56">
        <v>0</v>
      </c>
      <c r="J485" s="56">
        <v>0</v>
      </c>
      <c r="K485" s="56">
        <v>0</v>
      </c>
      <c r="L485" s="56">
        <v>0</v>
      </c>
      <c r="M485" s="56">
        <v>0</v>
      </c>
      <c r="N485" s="54" t="s">
        <v>1827</v>
      </c>
      <c r="O485" s="57"/>
    </row>
    <row r="486" spans="1:15" ht="126" x14ac:dyDescent="0.25">
      <c r="A486" s="53" t="s">
        <v>903</v>
      </c>
      <c r="B486" s="54" t="s">
        <v>989</v>
      </c>
      <c r="C486" s="55" t="s">
        <v>990</v>
      </c>
      <c r="D486" s="56">
        <v>0</v>
      </c>
      <c r="E486" s="56">
        <v>0</v>
      </c>
      <c r="F486" s="56">
        <v>0</v>
      </c>
      <c r="G486" s="56">
        <v>0</v>
      </c>
      <c r="H486" s="56">
        <v>0</v>
      </c>
      <c r="I486" s="56">
        <v>0</v>
      </c>
      <c r="J486" s="56">
        <v>0</v>
      </c>
      <c r="K486" s="56">
        <v>0</v>
      </c>
      <c r="L486" s="56">
        <v>0</v>
      </c>
      <c r="M486" s="56">
        <v>0</v>
      </c>
      <c r="N486" s="54" t="s">
        <v>1827</v>
      </c>
      <c r="O486" s="57"/>
    </row>
    <row r="487" spans="1:15" ht="63" x14ac:dyDescent="0.25">
      <c r="A487" s="53" t="s">
        <v>903</v>
      </c>
      <c r="B487" s="54" t="s">
        <v>991</v>
      </c>
      <c r="C487" s="55" t="s">
        <v>992</v>
      </c>
      <c r="D487" s="56">
        <v>0</v>
      </c>
      <c r="E487" s="56">
        <v>0</v>
      </c>
      <c r="F487" s="56">
        <v>0</v>
      </c>
      <c r="G487" s="56">
        <v>0</v>
      </c>
      <c r="H487" s="56">
        <v>0</v>
      </c>
      <c r="I487" s="56">
        <v>0</v>
      </c>
      <c r="J487" s="56">
        <v>0</v>
      </c>
      <c r="K487" s="56">
        <v>0</v>
      </c>
      <c r="L487" s="56">
        <v>0</v>
      </c>
      <c r="M487" s="56">
        <v>0</v>
      </c>
      <c r="N487" s="54" t="s">
        <v>1827</v>
      </c>
      <c r="O487" s="57"/>
    </row>
    <row r="488" spans="1:15" ht="31.5" x14ac:dyDescent="0.25">
      <c r="A488" s="53" t="s">
        <v>903</v>
      </c>
      <c r="B488" s="54" t="s">
        <v>993</v>
      </c>
      <c r="C488" s="55" t="s">
        <v>994</v>
      </c>
      <c r="D488" s="56">
        <v>0</v>
      </c>
      <c r="E488" s="56">
        <v>0</v>
      </c>
      <c r="F488" s="56">
        <v>0</v>
      </c>
      <c r="G488" s="56">
        <v>0</v>
      </c>
      <c r="H488" s="56">
        <v>0</v>
      </c>
      <c r="I488" s="56">
        <v>0</v>
      </c>
      <c r="J488" s="56">
        <v>0</v>
      </c>
      <c r="K488" s="56">
        <v>0</v>
      </c>
      <c r="L488" s="56">
        <v>0</v>
      </c>
      <c r="M488" s="56">
        <v>0</v>
      </c>
      <c r="N488" s="54" t="s">
        <v>1827</v>
      </c>
      <c r="O488" s="57"/>
    </row>
    <row r="489" spans="1:15" ht="47.25" x14ac:dyDescent="0.25">
      <c r="A489" s="53" t="s">
        <v>903</v>
      </c>
      <c r="B489" s="54" t="s">
        <v>995</v>
      </c>
      <c r="C489" s="55" t="s">
        <v>996</v>
      </c>
      <c r="D489" s="56">
        <v>0</v>
      </c>
      <c r="E489" s="56">
        <v>0</v>
      </c>
      <c r="F489" s="56">
        <v>0</v>
      </c>
      <c r="G489" s="56">
        <v>0</v>
      </c>
      <c r="H489" s="56">
        <v>0</v>
      </c>
      <c r="I489" s="56">
        <v>0</v>
      </c>
      <c r="J489" s="56">
        <v>0</v>
      </c>
      <c r="K489" s="56">
        <v>0</v>
      </c>
      <c r="L489" s="56">
        <v>0</v>
      </c>
      <c r="M489" s="56">
        <v>0</v>
      </c>
      <c r="N489" s="54" t="s">
        <v>1827</v>
      </c>
      <c r="O489" s="57"/>
    </row>
    <row r="490" spans="1:15" ht="47.25" x14ac:dyDescent="0.25">
      <c r="A490" s="53" t="s">
        <v>903</v>
      </c>
      <c r="B490" s="54" t="s">
        <v>997</v>
      </c>
      <c r="C490" s="55" t="s">
        <v>998</v>
      </c>
      <c r="D490" s="56">
        <v>0</v>
      </c>
      <c r="E490" s="56">
        <v>0</v>
      </c>
      <c r="F490" s="56">
        <v>0</v>
      </c>
      <c r="G490" s="56">
        <v>0</v>
      </c>
      <c r="H490" s="56">
        <v>0</v>
      </c>
      <c r="I490" s="56">
        <v>0</v>
      </c>
      <c r="J490" s="56">
        <v>0</v>
      </c>
      <c r="K490" s="56">
        <v>0</v>
      </c>
      <c r="L490" s="56">
        <v>0</v>
      </c>
      <c r="M490" s="56">
        <v>0</v>
      </c>
      <c r="N490" s="54" t="s">
        <v>1827</v>
      </c>
      <c r="O490" s="57"/>
    </row>
    <row r="491" spans="1:15" ht="47.25" x14ac:dyDescent="0.25">
      <c r="A491" s="53" t="s">
        <v>903</v>
      </c>
      <c r="B491" s="54" t="s">
        <v>999</v>
      </c>
      <c r="C491" s="55" t="s">
        <v>1000</v>
      </c>
      <c r="D491" s="56">
        <v>0</v>
      </c>
      <c r="E491" s="56">
        <v>0</v>
      </c>
      <c r="F491" s="56">
        <v>0</v>
      </c>
      <c r="G491" s="56">
        <v>0</v>
      </c>
      <c r="H491" s="56">
        <v>0</v>
      </c>
      <c r="I491" s="56">
        <v>0</v>
      </c>
      <c r="J491" s="56">
        <v>0</v>
      </c>
      <c r="K491" s="56">
        <v>0</v>
      </c>
      <c r="L491" s="56">
        <v>0</v>
      </c>
      <c r="M491" s="56">
        <v>0</v>
      </c>
      <c r="N491" s="54" t="s">
        <v>1827</v>
      </c>
      <c r="O491" s="57"/>
    </row>
    <row r="492" spans="1:15" ht="47.25" x14ac:dyDescent="0.25">
      <c r="A492" s="53" t="s">
        <v>903</v>
      </c>
      <c r="B492" s="54" t="s">
        <v>1001</v>
      </c>
      <c r="C492" s="55" t="s">
        <v>1002</v>
      </c>
      <c r="D492" s="56">
        <v>0</v>
      </c>
      <c r="E492" s="56">
        <v>0</v>
      </c>
      <c r="F492" s="56">
        <v>0</v>
      </c>
      <c r="G492" s="56">
        <v>0</v>
      </c>
      <c r="H492" s="56">
        <v>0</v>
      </c>
      <c r="I492" s="56">
        <v>0</v>
      </c>
      <c r="J492" s="56">
        <v>0</v>
      </c>
      <c r="K492" s="56">
        <v>0</v>
      </c>
      <c r="L492" s="56">
        <v>0</v>
      </c>
      <c r="M492" s="56">
        <v>0</v>
      </c>
      <c r="N492" s="54" t="s">
        <v>1827</v>
      </c>
      <c r="O492" s="57"/>
    </row>
    <row r="493" spans="1:15" ht="47.25" x14ac:dyDescent="0.25">
      <c r="A493" s="53" t="s">
        <v>903</v>
      </c>
      <c r="B493" s="54" t="s">
        <v>1003</v>
      </c>
      <c r="C493" s="55" t="s">
        <v>1004</v>
      </c>
      <c r="D493" s="56">
        <v>0</v>
      </c>
      <c r="E493" s="56">
        <v>0</v>
      </c>
      <c r="F493" s="56">
        <v>0</v>
      </c>
      <c r="G493" s="56">
        <v>0</v>
      </c>
      <c r="H493" s="56">
        <v>0</v>
      </c>
      <c r="I493" s="56">
        <v>0</v>
      </c>
      <c r="J493" s="56">
        <v>0</v>
      </c>
      <c r="K493" s="56">
        <v>0</v>
      </c>
      <c r="L493" s="56">
        <v>0</v>
      </c>
      <c r="M493" s="56">
        <v>0</v>
      </c>
      <c r="N493" s="54" t="s">
        <v>1827</v>
      </c>
      <c r="O493" s="57"/>
    </row>
    <row r="494" spans="1:15" ht="47.25" x14ac:dyDescent="0.25">
      <c r="A494" s="53" t="s">
        <v>903</v>
      </c>
      <c r="B494" s="54" t="s">
        <v>1005</v>
      </c>
      <c r="C494" s="55" t="s">
        <v>1006</v>
      </c>
      <c r="D494" s="56">
        <v>0</v>
      </c>
      <c r="E494" s="56">
        <v>0</v>
      </c>
      <c r="F494" s="56">
        <v>0</v>
      </c>
      <c r="G494" s="56">
        <v>0</v>
      </c>
      <c r="H494" s="56">
        <v>0</v>
      </c>
      <c r="I494" s="56">
        <v>0</v>
      </c>
      <c r="J494" s="56">
        <v>0</v>
      </c>
      <c r="K494" s="56">
        <v>0</v>
      </c>
      <c r="L494" s="56">
        <v>0</v>
      </c>
      <c r="M494" s="56">
        <v>0</v>
      </c>
      <c r="N494" s="54" t="s">
        <v>1827</v>
      </c>
      <c r="O494" s="57"/>
    </row>
    <row r="495" spans="1:15" ht="63" x14ac:dyDescent="0.25">
      <c r="A495" s="53" t="s">
        <v>903</v>
      </c>
      <c r="B495" s="54" t="s">
        <v>1007</v>
      </c>
      <c r="C495" s="55" t="s">
        <v>1008</v>
      </c>
      <c r="D495" s="56">
        <v>0</v>
      </c>
      <c r="E495" s="56">
        <v>0</v>
      </c>
      <c r="F495" s="56">
        <v>0</v>
      </c>
      <c r="G495" s="56">
        <v>0</v>
      </c>
      <c r="H495" s="56">
        <v>0</v>
      </c>
      <c r="I495" s="56">
        <v>0</v>
      </c>
      <c r="J495" s="56">
        <v>0</v>
      </c>
      <c r="K495" s="56">
        <v>0</v>
      </c>
      <c r="L495" s="56">
        <v>0</v>
      </c>
      <c r="M495" s="56">
        <v>0</v>
      </c>
      <c r="N495" s="54" t="s">
        <v>1827</v>
      </c>
      <c r="O495" s="57"/>
    </row>
    <row r="496" spans="1:15" ht="47.25" x14ac:dyDescent="0.25">
      <c r="A496" s="53" t="s">
        <v>903</v>
      </c>
      <c r="B496" s="54" t="s">
        <v>1009</v>
      </c>
      <c r="C496" s="55" t="s">
        <v>1010</v>
      </c>
      <c r="D496" s="56">
        <v>0</v>
      </c>
      <c r="E496" s="56">
        <v>0</v>
      </c>
      <c r="F496" s="56">
        <v>0</v>
      </c>
      <c r="G496" s="56">
        <v>0</v>
      </c>
      <c r="H496" s="56">
        <v>0</v>
      </c>
      <c r="I496" s="56">
        <v>0</v>
      </c>
      <c r="J496" s="56">
        <v>0</v>
      </c>
      <c r="K496" s="56">
        <v>0</v>
      </c>
      <c r="L496" s="56">
        <v>0</v>
      </c>
      <c r="M496" s="56">
        <v>0</v>
      </c>
      <c r="N496" s="54" t="s">
        <v>1827</v>
      </c>
      <c r="O496" s="57"/>
    </row>
    <row r="497" spans="1:15" ht="47.25" x14ac:dyDescent="0.25">
      <c r="A497" s="53" t="s">
        <v>903</v>
      </c>
      <c r="B497" s="54" t="s">
        <v>1011</v>
      </c>
      <c r="C497" s="55" t="s">
        <v>1012</v>
      </c>
      <c r="D497" s="56">
        <v>0</v>
      </c>
      <c r="E497" s="56">
        <v>0</v>
      </c>
      <c r="F497" s="56">
        <v>0</v>
      </c>
      <c r="G497" s="56">
        <v>0</v>
      </c>
      <c r="H497" s="56">
        <v>0</v>
      </c>
      <c r="I497" s="56">
        <v>0</v>
      </c>
      <c r="J497" s="56">
        <v>0</v>
      </c>
      <c r="K497" s="56">
        <v>0</v>
      </c>
      <c r="L497" s="56">
        <v>0</v>
      </c>
      <c r="M497" s="56">
        <v>0</v>
      </c>
      <c r="N497" s="54" t="s">
        <v>1827</v>
      </c>
      <c r="O497" s="57"/>
    </row>
    <row r="498" spans="1:15" ht="47.25" x14ac:dyDescent="0.25">
      <c r="A498" s="53" t="s">
        <v>903</v>
      </c>
      <c r="B498" s="54" t="s">
        <v>1013</v>
      </c>
      <c r="C498" s="55" t="s">
        <v>1014</v>
      </c>
      <c r="D498" s="56">
        <v>0</v>
      </c>
      <c r="E498" s="56">
        <v>0</v>
      </c>
      <c r="F498" s="56">
        <v>0</v>
      </c>
      <c r="G498" s="56">
        <v>0</v>
      </c>
      <c r="H498" s="56">
        <v>0</v>
      </c>
      <c r="I498" s="56">
        <v>0</v>
      </c>
      <c r="J498" s="56">
        <v>0</v>
      </c>
      <c r="K498" s="56">
        <v>0</v>
      </c>
      <c r="L498" s="56">
        <v>0</v>
      </c>
      <c r="M498" s="56">
        <v>0</v>
      </c>
      <c r="N498" s="54" t="s">
        <v>1827</v>
      </c>
      <c r="O498" s="57"/>
    </row>
    <row r="499" spans="1:15" ht="47.25" x14ac:dyDescent="0.25">
      <c r="A499" s="53" t="s">
        <v>903</v>
      </c>
      <c r="B499" s="54" t="s">
        <v>1015</v>
      </c>
      <c r="C499" s="55" t="s">
        <v>1016</v>
      </c>
      <c r="D499" s="56">
        <v>0</v>
      </c>
      <c r="E499" s="56">
        <v>0</v>
      </c>
      <c r="F499" s="56">
        <v>0</v>
      </c>
      <c r="G499" s="56">
        <v>0</v>
      </c>
      <c r="H499" s="56">
        <v>0</v>
      </c>
      <c r="I499" s="56">
        <v>0</v>
      </c>
      <c r="J499" s="56">
        <v>0</v>
      </c>
      <c r="K499" s="56">
        <v>0</v>
      </c>
      <c r="L499" s="56">
        <v>0</v>
      </c>
      <c r="M499" s="56">
        <v>0</v>
      </c>
      <c r="N499" s="54" t="s">
        <v>1827</v>
      </c>
      <c r="O499" s="57"/>
    </row>
    <row r="500" spans="1:15" ht="47.25" x14ac:dyDescent="0.25">
      <c r="A500" s="53" t="s">
        <v>903</v>
      </c>
      <c r="B500" s="54" t="s">
        <v>1017</v>
      </c>
      <c r="C500" s="55" t="s">
        <v>1018</v>
      </c>
      <c r="D500" s="56">
        <v>0</v>
      </c>
      <c r="E500" s="56">
        <v>0</v>
      </c>
      <c r="F500" s="56">
        <v>0</v>
      </c>
      <c r="G500" s="56">
        <v>0</v>
      </c>
      <c r="H500" s="56">
        <v>0</v>
      </c>
      <c r="I500" s="56">
        <v>0</v>
      </c>
      <c r="J500" s="56">
        <v>0</v>
      </c>
      <c r="K500" s="56">
        <v>0</v>
      </c>
      <c r="L500" s="56">
        <v>0</v>
      </c>
      <c r="M500" s="56">
        <v>0</v>
      </c>
      <c r="N500" s="54" t="s">
        <v>1827</v>
      </c>
      <c r="O500" s="57"/>
    </row>
    <row r="501" spans="1:15" ht="47.25" x14ac:dyDescent="0.25">
      <c r="A501" s="53" t="s">
        <v>903</v>
      </c>
      <c r="B501" s="54" t="s">
        <v>1019</v>
      </c>
      <c r="C501" s="55" t="s">
        <v>1020</v>
      </c>
      <c r="D501" s="56">
        <v>0</v>
      </c>
      <c r="E501" s="56">
        <v>0</v>
      </c>
      <c r="F501" s="56">
        <v>0</v>
      </c>
      <c r="G501" s="56">
        <v>0</v>
      </c>
      <c r="H501" s="56">
        <v>0</v>
      </c>
      <c r="I501" s="56">
        <v>0</v>
      </c>
      <c r="J501" s="56">
        <v>0</v>
      </c>
      <c r="K501" s="56">
        <v>0</v>
      </c>
      <c r="L501" s="56">
        <v>0</v>
      </c>
      <c r="M501" s="56">
        <v>0</v>
      </c>
      <c r="N501" s="54" t="s">
        <v>1827</v>
      </c>
      <c r="O501" s="57"/>
    </row>
    <row r="502" spans="1:15" ht="47.25" x14ac:dyDescent="0.25">
      <c r="A502" s="53" t="s">
        <v>903</v>
      </c>
      <c r="B502" s="54" t="s">
        <v>1021</v>
      </c>
      <c r="C502" s="55" t="s">
        <v>1022</v>
      </c>
      <c r="D502" s="56">
        <v>0</v>
      </c>
      <c r="E502" s="56">
        <v>0</v>
      </c>
      <c r="F502" s="56">
        <v>0</v>
      </c>
      <c r="G502" s="56">
        <v>0</v>
      </c>
      <c r="H502" s="56">
        <v>0</v>
      </c>
      <c r="I502" s="56">
        <v>0</v>
      </c>
      <c r="J502" s="56">
        <v>0</v>
      </c>
      <c r="K502" s="56">
        <v>0</v>
      </c>
      <c r="L502" s="56">
        <v>0</v>
      </c>
      <c r="M502" s="56">
        <v>0</v>
      </c>
      <c r="N502" s="54" t="s">
        <v>1827</v>
      </c>
      <c r="O502" s="57"/>
    </row>
    <row r="503" spans="1:15" ht="47.25" x14ac:dyDescent="0.25">
      <c r="A503" s="53" t="s">
        <v>903</v>
      </c>
      <c r="B503" s="54" t="s">
        <v>1023</v>
      </c>
      <c r="C503" s="55" t="s">
        <v>1024</v>
      </c>
      <c r="D503" s="56">
        <v>0</v>
      </c>
      <c r="E503" s="56">
        <v>0</v>
      </c>
      <c r="F503" s="56">
        <v>0</v>
      </c>
      <c r="G503" s="56">
        <v>0</v>
      </c>
      <c r="H503" s="56">
        <v>0</v>
      </c>
      <c r="I503" s="56">
        <v>0</v>
      </c>
      <c r="J503" s="56">
        <v>0</v>
      </c>
      <c r="K503" s="56">
        <v>0</v>
      </c>
      <c r="L503" s="56">
        <v>0</v>
      </c>
      <c r="M503" s="56">
        <v>0</v>
      </c>
      <c r="N503" s="54" t="s">
        <v>1827</v>
      </c>
      <c r="O503" s="57"/>
    </row>
    <row r="504" spans="1:15" ht="47.25" x14ac:dyDescent="0.25">
      <c r="A504" s="53" t="s">
        <v>903</v>
      </c>
      <c r="B504" s="54" t="s">
        <v>1025</v>
      </c>
      <c r="C504" s="55" t="s">
        <v>1026</v>
      </c>
      <c r="D504" s="56">
        <v>0</v>
      </c>
      <c r="E504" s="56">
        <v>0</v>
      </c>
      <c r="F504" s="56">
        <v>0</v>
      </c>
      <c r="G504" s="56">
        <v>0</v>
      </c>
      <c r="H504" s="56">
        <v>0</v>
      </c>
      <c r="I504" s="56">
        <v>0</v>
      </c>
      <c r="J504" s="56">
        <v>0</v>
      </c>
      <c r="K504" s="56">
        <v>0</v>
      </c>
      <c r="L504" s="56">
        <v>0</v>
      </c>
      <c r="M504" s="56">
        <v>0</v>
      </c>
      <c r="N504" s="54" t="s">
        <v>1827</v>
      </c>
      <c r="O504" s="57"/>
    </row>
    <row r="505" spans="1:15" ht="47.25" x14ac:dyDescent="0.25">
      <c r="A505" s="53" t="s">
        <v>903</v>
      </c>
      <c r="B505" s="54" t="s">
        <v>1027</v>
      </c>
      <c r="C505" s="55" t="s">
        <v>1028</v>
      </c>
      <c r="D505" s="56">
        <v>0</v>
      </c>
      <c r="E505" s="56">
        <v>0</v>
      </c>
      <c r="F505" s="56">
        <v>0</v>
      </c>
      <c r="G505" s="56">
        <v>0</v>
      </c>
      <c r="H505" s="56">
        <v>0</v>
      </c>
      <c r="I505" s="56">
        <v>0</v>
      </c>
      <c r="J505" s="56">
        <v>0</v>
      </c>
      <c r="K505" s="56">
        <v>0</v>
      </c>
      <c r="L505" s="56">
        <v>0</v>
      </c>
      <c r="M505" s="56">
        <v>0</v>
      </c>
      <c r="N505" s="54" t="s">
        <v>1827</v>
      </c>
      <c r="O505" s="57"/>
    </row>
    <row r="506" spans="1:15" ht="47.25" x14ac:dyDescent="0.25">
      <c r="A506" s="53" t="s">
        <v>903</v>
      </c>
      <c r="B506" s="54" t="s">
        <v>1029</v>
      </c>
      <c r="C506" s="55" t="s">
        <v>1030</v>
      </c>
      <c r="D506" s="56">
        <v>0</v>
      </c>
      <c r="E506" s="56">
        <v>0</v>
      </c>
      <c r="F506" s="56">
        <v>0</v>
      </c>
      <c r="G506" s="56">
        <v>0</v>
      </c>
      <c r="H506" s="56">
        <v>0</v>
      </c>
      <c r="I506" s="56">
        <v>0</v>
      </c>
      <c r="J506" s="56">
        <v>0</v>
      </c>
      <c r="K506" s="56">
        <v>0</v>
      </c>
      <c r="L506" s="56">
        <v>0</v>
      </c>
      <c r="M506" s="56">
        <v>0</v>
      </c>
      <c r="N506" s="54" t="s">
        <v>1827</v>
      </c>
      <c r="O506" s="57"/>
    </row>
    <row r="507" spans="1:15" ht="47.25" x14ac:dyDescent="0.25">
      <c r="A507" s="53" t="s">
        <v>903</v>
      </c>
      <c r="B507" s="54" t="s">
        <v>1031</v>
      </c>
      <c r="C507" s="55" t="s">
        <v>1032</v>
      </c>
      <c r="D507" s="56">
        <v>0</v>
      </c>
      <c r="E507" s="56">
        <v>0</v>
      </c>
      <c r="F507" s="56">
        <v>0</v>
      </c>
      <c r="G507" s="56">
        <v>0</v>
      </c>
      <c r="H507" s="56">
        <v>0</v>
      </c>
      <c r="I507" s="56">
        <v>0</v>
      </c>
      <c r="J507" s="56">
        <v>0</v>
      </c>
      <c r="K507" s="56">
        <v>0</v>
      </c>
      <c r="L507" s="56">
        <v>0</v>
      </c>
      <c r="M507" s="56">
        <v>0</v>
      </c>
      <c r="N507" s="54" t="s">
        <v>1827</v>
      </c>
      <c r="O507" s="57"/>
    </row>
    <row r="508" spans="1:15" ht="47.25" x14ac:dyDescent="0.25">
      <c r="A508" s="53" t="s">
        <v>903</v>
      </c>
      <c r="B508" s="54" t="s">
        <v>1033</v>
      </c>
      <c r="C508" s="55" t="s">
        <v>1034</v>
      </c>
      <c r="D508" s="56">
        <v>0</v>
      </c>
      <c r="E508" s="56">
        <v>0</v>
      </c>
      <c r="F508" s="56">
        <v>0</v>
      </c>
      <c r="G508" s="56">
        <v>0</v>
      </c>
      <c r="H508" s="56">
        <v>0</v>
      </c>
      <c r="I508" s="56">
        <v>0</v>
      </c>
      <c r="J508" s="56">
        <v>0</v>
      </c>
      <c r="K508" s="56">
        <v>0</v>
      </c>
      <c r="L508" s="56">
        <v>0</v>
      </c>
      <c r="M508" s="56">
        <v>0</v>
      </c>
      <c r="N508" s="54" t="s">
        <v>1827</v>
      </c>
      <c r="O508" s="57"/>
    </row>
    <row r="509" spans="1:15" ht="47.25" x14ac:dyDescent="0.25">
      <c r="A509" s="53" t="s">
        <v>903</v>
      </c>
      <c r="B509" s="54" t="s">
        <v>1035</v>
      </c>
      <c r="C509" s="55" t="s">
        <v>1036</v>
      </c>
      <c r="D509" s="56">
        <v>0</v>
      </c>
      <c r="E509" s="56">
        <v>0</v>
      </c>
      <c r="F509" s="56">
        <v>0</v>
      </c>
      <c r="G509" s="56">
        <v>0</v>
      </c>
      <c r="H509" s="56">
        <v>0</v>
      </c>
      <c r="I509" s="56">
        <v>0</v>
      </c>
      <c r="J509" s="56">
        <v>0</v>
      </c>
      <c r="K509" s="56">
        <v>0</v>
      </c>
      <c r="L509" s="56">
        <v>0</v>
      </c>
      <c r="M509" s="56">
        <v>0</v>
      </c>
      <c r="N509" s="54" t="s">
        <v>1827</v>
      </c>
      <c r="O509" s="57"/>
    </row>
    <row r="510" spans="1:15" ht="47.25" x14ac:dyDescent="0.25">
      <c r="A510" s="53" t="s">
        <v>903</v>
      </c>
      <c r="B510" s="54" t="s">
        <v>1037</v>
      </c>
      <c r="C510" s="55" t="s">
        <v>1038</v>
      </c>
      <c r="D510" s="56">
        <v>0</v>
      </c>
      <c r="E510" s="56">
        <v>0</v>
      </c>
      <c r="F510" s="56">
        <v>0</v>
      </c>
      <c r="G510" s="56">
        <v>0</v>
      </c>
      <c r="H510" s="56">
        <v>0</v>
      </c>
      <c r="I510" s="56">
        <v>0</v>
      </c>
      <c r="J510" s="56">
        <v>0</v>
      </c>
      <c r="K510" s="56">
        <v>0</v>
      </c>
      <c r="L510" s="56">
        <v>0</v>
      </c>
      <c r="M510" s="56">
        <v>0</v>
      </c>
      <c r="N510" s="54" t="s">
        <v>1827</v>
      </c>
      <c r="O510" s="57"/>
    </row>
    <row r="511" spans="1:15" ht="47.25" x14ac:dyDescent="0.25">
      <c r="A511" s="53" t="s">
        <v>903</v>
      </c>
      <c r="B511" s="54" t="s">
        <v>1039</v>
      </c>
      <c r="C511" s="55" t="s">
        <v>1040</v>
      </c>
      <c r="D511" s="56">
        <v>0</v>
      </c>
      <c r="E511" s="56">
        <v>0</v>
      </c>
      <c r="F511" s="56">
        <v>0</v>
      </c>
      <c r="G511" s="56">
        <v>0</v>
      </c>
      <c r="H511" s="56">
        <v>0</v>
      </c>
      <c r="I511" s="56">
        <v>0</v>
      </c>
      <c r="J511" s="56">
        <v>0</v>
      </c>
      <c r="K511" s="56">
        <v>0</v>
      </c>
      <c r="L511" s="56">
        <v>0</v>
      </c>
      <c r="M511" s="56">
        <v>0</v>
      </c>
      <c r="N511" s="54" t="s">
        <v>1827</v>
      </c>
      <c r="O511" s="57"/>
    </row>
    <row r="512" spans="1:15" ht="47.25" x14ac:dyDescent="0.25">
      <c r="A512" s="53" t="s">
        <v>903</v>
      </c>
      <c r="B512" s="54" t="s">
        <v>1041</v>
      </c>
      <c r="C512" s="55" t="s">
        <v>1042</v>
      </c>
      <c r="D512" s="56">
        <v>0</v>
      </c>
      <c r="E512" s="56">
        <v>0</v>
      </c>
      <c r="F512" s="56">
        <v>0</v>
      </c>
      <c r="G512" s="56">
        <v>0</v>
      </c>
      <c r="H512" s="56">
        <v>0</v>
      </c>
      <c r="I512" s="56">
        <v>0</v>
      </c>
      <c r="J512" s="56">
        <v>0</v>
      </c>
      <c r="K512" s="56">
        <v>0</v>
      </c>
      <c r="L512" s="56">
        <v>0</v>
      </c>
      <c r="M512" s="56">
        <v>0</v>
      </c>
      <c r="N512" s="54" t="s">
        <v>1827</v>
      </c>
      <c r="O512" s="57"/>
    </row>
    <row r="513" spans="1:15" ht="47.25" x14ac:dyDescent="0.25">
      <c r="A513" s="53" t="s">
        <v>903</v>
      </c>
      <c r="B513" s="54" t="s">
        <v>1043</v>
      </c>
      <c r="C513" s="55" t="s">
        <v>1044</v>
      </c>
      <c r="D513" s="56">
        <v>0</v>
      </c>
      <c r="E513" s="56">
        <v>0</v>
      </c>
      <c r="F513" s="56">
        <v>0</v>
      </c>
      <c r="G513" s="56">
        <v>0</v>
      </c>
      <c r="H513" s="56">
        <v>0</v>
      </c>
      <c r="I513" s="56">
        <v>0</v>
      </c>
      <c r="J513" s="56">
        <v>0</v>
      </c>
      <c r="K513" s="56">
        <v>0</v>
      </c>
      <c r="L513" s="56">
        <v>0</v>
      </c>
      <c r="M513" s="56">
        <v>0</v>
      </c>
      <c r="N513" s="54" t="s">
        <v>1827</v>
      </c>
      <c r="O513" s="57"/>
    </row>
    <row r="514" spans="1:15" ht="47.25" x14ac:dyDescent="0.25">
      <c r="A514" s="53" t="s">
        <v>903</v>
      </c>
      <c r="B514" s="54" t="s">
        <v>1045</v>
      </c>
      <c r="C514" s="55" t="s">
        <v>1046</v>
      </c>
      <c r="D514" s="56">
        <v>0</v>
      </c>
      <c r="E514" s="56">
        <v>0</v>
      </c>
      <c r="F514" s="56">
        <v>0</v>
      </c>
      <c r="G514" s="56">
        <v>0</v>
      </c>
      <c r="H514" s="56">
        <v>0</v>
      </c>
      <c r="I514" s="56">
        <v>0</v>
      </c>
      <c r="J514" s="56">
        <v>0</v>
      </c>
      <c r="K514" s="56">
        <v>0</v>
      </c>
      <c r="L514" s="56">
        <v>0</v>
      </c>
      <c r="M514" s="56">
        <v>0</v>
      </c>
      <c r="N514" s="54" t="s">
        <v>1827</v>
      </c>
      <c r="O514" s="57"/>
    </row>
    <row r="515" spans="1:15" ht="47.25" x14ac:dyDescent="0.25">
      <c r="A515" s="53" t="s">
        <v>903</v>
      </c>
      <c r="B515" s="54" t="s">
        <v>1047</v>
      </c>
      <c r="C515" s="55" t="s">
        <v>1048</v>
      </c>
      <c r="D515" s="56">
        <v>0</v>
      </c>
      <c r="E515" s="56">
        <v>0</v>
      </c>
      <c r="F515" s="56">
        <v>0</v>
      </c>
      <c r="G515" s="56">
        <v>0</v>
      </c>
      <c r="H515" s="56">
        <v>0</v>
      </c>
      <c r="I515" s="56">
        <v>0</v>
      </c>
      <c r="J515" s="56">
        <v>0</v>
      </c>
      <c r="K515" s="56">
        <v>0</v>
      </c>
      <c r="L515" s="56">
        <v>0</v>
      </c>
      <c r="M515" s="56">
        <v>0</v>
      </c>
      <c r="N515" s="54" t="s">
        <v>1827</v>
      </c>
      <c r="O515" s="57"/>
    </row>
    <row r="516" spans="1:15" ht="47.25" x14ac:dyDescent="0.25">
      <c r="A516" s="53" t="s">
        <v>903</v>
      </c>
      <c r="B516" s="54" t="s">
        <v>1049</v>
      </c>
      <c r="C516" s="55" t="s">
        <v>1050</v>
      </c>
      <c r="D516" s="56">
        <v>0</v>
      </c>
      <c r="E516" s="56">
        <v>0</v>
      </c>
      <c r="F516" s="56">
        <v>0</v>
      </c>
      <c r="G516" s="56">
        <v>0</v>
      </c>
      <c r="H516" s="56">
        <v>0</v>
      </c>
      <c r="I516" s="56">
        <v>0</v>
      </c>
      <c r="J516" s="56">
        <v>0</v>
      </c>
      <c r="K516" s="56">
        <v>0</v>
      </c>
      <c r="L516" s="56">
        <v>0</v>
      </c>
      <c r="M516" s="56">
        <v>0</v>
      </c>
      <c r="N516" s="54" t="s">
        <v>1827</v>
      </c>
      <c r="O516" s="57"/>
    </row>
    <row r="517" spans="1:15" ht="47.25" x14ac:dyDescent="0.25">
      <c r="A517" s="53" t="s">
        <v>903</v>
      </c>
      <c r="B517" s="54" t="s">
        <v>1051</v>
      </c>
      <c r="C517" s="55" t="s">
        <v>1052</v>
      </c>
      <c r="D517" s="56">
        <v>0</v>
      </c>
      <c r="E517" s="56">
        <v>0</v>
      </c>
      <c r="F517" s="56">
        <v>0</v>
      </c>
      <c r="G517" s="56">
        <v>0</v>
      </c>
      <c r="H517" s="56">
        <v>0</v>
      </c>
      <c r="I517" s="56">
        <v>0</v>
      </c>
      <c r="J517" s="56">
        <v>0</v>
      </c>
      <c r="K517" s="56">
        <v>0</v>
      </c>
      <c r="L517" s="56">
        <v>0</v>
      </c>
      <c r="M517" s="56">
        <v>0</v>
      </c>
      <c r="N517" s="54" t="s">
        <v>1827</v>
      </c>
      <c r="O517" s="57"/>
    </row>
    <row r="518" spans="1:15" ht="47.25" x14ac:dyDescent="0.25">
      <c r="A518" s="53" t="s">
        <v>903</v>
      </c>
      <c r="B518" s="54" t="s">
        <v>1053</v>
      </c>
      <c r="C518" s="55" t="s">
        <v>1054</v>
      </c>
      <c r="D518" s="56">
        <v>0</v>
      </c>
      <c r="E518" s="56">
        <v>0</v>
      </c>
      <c r="F518" s="56">
        <v>0</v>
      </c>
      <c r="G518" s="56">
        <v>0</v>
      </c>
      <c r="H518" s="56">
        <v>0</v>
      </c>
      <c r="I518" s="56">
        <v>0</v>
      </c>
      <c r="J518" s="56">
        <v>0</v>
      </c>
      <c r="K518" s="56">
        <v>0</v>
      </c>
      <c r="L518" s="56">
        <v>0</v>
      </c>
      <c r="M518" s="56">
        <v>0</v>
      </c>
      <c r="N518" s="54" t="s">
        <v>1827</v>
      </c>
      <c r="O518" s="57"/>
    </row>
    <row r="519" spans="1:15" ht="47.25" x14ac:dyDescent="0.25">
      <c r="A519" s="53" t="s">
        <v>903</v>
      </c>
      <c r="B519" s="54" t="s">
        <v>1055</v>
      </c>
      <c r="C519" s="55" t="s">
        <v>1056</v>
      </c>
      <c r="D519" s="56">
        <v>0</v>
      </c>
      <c r="E519" s="56">
        <v>0</v>
      </c>
      <c r="F519" s="56">
        <v>0</v>
      </c>
      <c r="G519" s="56">
        <v>0</v>
      </c>
      <c r="H519" s="56">
        <v>0</v>
      </c>
      <c r="I519" s="56">
        <v>0</v>
      </c>
      <c r="J519" s="56">
        <v>0</v>
      </c>
      <c r="K519" s="56">
        <v>0</v>
      </c>
      <c r="L519" s="56">
        <v>0</v>
      </c>
      <c r="M519" s="56">
        <v>0</v>
      </c>
      <c r="N519" s="54" t="s">
        <v>1827</v>
      </c>
      <c r="O519" s="57"/>
    </row>
    <row r="520" spans="1:15" ht="47.25" x14ac:dyDescent="0.25">
      <c r="A520" s="53" t="s">
        <v>903</v>
      </c>
      <c r="B520" s="54" t="s">
        <v>1057</v>
      </c>
      <c r="C520" s="55" t="s">
        <v>1058</v>
      </c>
      <c r="D520" s="56">
        <v>0</v>
      </c>
      <c r="E520" s="56">
        <v>0</v>
      </c>
      <c r="F520" s="56">
        <v>0</v>
      </c>
      <c r="G520" s="56">
        <v>0</v>
      </c>
      <c r="H520" s="56">
        <v>0</v>
      </c>
      <c r="I520" s="56">
        <v>0</v>
      </c>
      <c r="J520" s="56">
        <v>0</v>
      </c>
      <c r="K520" s="56">
        <v>0</v>
      </c>
      <c r="L520" s="56">
        <v>0</v>
      </c>
      <c r="M520" s="56">
        <v>0</v>
      </c>
      <c r="N520" s="54" t="s">
        <v>1827</v>
      </c>
      <c r="O520" s="57"/>
    </row>
    <row r="521" spans="1:15" ht="47.25" x14ac:dyDescent="0.25">
      <c r="A521" s="53" t="s">
        <v>903</v>
      </c>
      <c r="B521" s="54" t="s">
        <v>1059</v>
      </c>
      <c r="C521" s="55" t="s">
        <v>1060</v>
      </c>
      <c r="D521" s="56">
        <v>0</v>
      </c>
      <c r="E521" s="56">
        <v>0</v>
      </c>
      <c r="F521" s="56">
        <v>0</v>
      </c>
      <c r="G521" s="56">
        <v>0</v>
      </c>
      <c r="H521" s="56">
        <v>0</v>
      </c>
      <c r="I521" s="56">
        <v>0</v>
      </c>
      <c r="J521" s="56">
        <v>0</v>
      </c>
      <c r="K521" s="56">
        <v>0</v>
      </c>
      <c r="L521" s="56">
        <v>0</v>
      </c>
      <c r="M521" s="56">
        <v>0</v>
      </c>
      <c r="N521" s="54" t="s">
        <v>1827</v>
      </c>
      <c r="O521" s="57"/>
    </row>
    <row r="522" spans="1:15" ht="47.25" x14ac:dyDescent="0.25">
      <c r="A522" s="53" t="s">
        <v>903</v>
      </c>
      <c r="B522" s="54" t="s">
        <v>1061</v>
      </c>
      <c r="C522" s="55" t="s">
        <v>1062</v>
      </c>
      <c r="D522" s="56">
        <v>0</v>
      </c>
      <c r="E522" s="56">
        <v>0</v>
      </c>
      <c r="F522" s="56">
        <v>0</v>
      </c>
      <c r="G522" s="56">
        <v>0</v>
      </c>
      <c r="H522" s="56">
        <v>0</v>
      </c>
      <c r="I522" s="56">
        <v>0</v>
      </c>
      <c r="J522" s="56">
        <v>0</v>
      </c>
      <c r="K522" s="56">
        <v>0</v>
      </c>
      <c r="L522" s="56">
        <v>0</v>
      </c>
      <c r="M522" s="56">
        <v>0</v>
      </c>
      <c r="N522" s="54" t="s">
        <v>1827</v>
      </c>
      <c r="O522" s="57"/>
    </row>
    <row r="523" spans="1:15" ht="47.25" x14ac:dyDescent="0.25">
      <c r="A523" s="53" t="s">
        <v>903</v>
      </c>
      <c r="B523" s="54" t="s">
        <v>1063</v>
      </c>
      <c r="C523" s="55" t="s">
        <v>1064</v>
      </c>
      <c r="D523" s="56">
        <v>0</v>
      </c>
      <c r="E523" s="56">
        <v>0</v>
      </c>
      <c r="F523" s="56">
        <v>0</v>
      </c>
      <c r="G523" s="56">
        <v>0</v>
      </c>
      <c r="H523" s="56">
        <v>0</v>
      </c>
      <c r="I523" s="56">
        <v>0</v>
      </c>
      <c r="J523" s="56">
        <v>0</v>
      </c>
      <c r="K523" s="56">
        <v>0</v>
      </c>
      <c r="L523" s="56">
        <v>0</v>
      </c>
      <c r="M523" s="56">
        <v>0</v>
      </c>
      <c r="N523" s="54" t="s">
        <v>1827</v>
      </c>
      <c r="O523" s="57"/>
    </row>
    <row r="524" spans="1:15" ht="47.25" x14ac:dyDescent="0.25">
      <c r="A524" s="53" t="s">
        <v>903</v>
      </c>
      <c r="B524" s="54" t="s">
        <v>1065</v>
      </c>
      <c r="C524" s="55" t="s">
        <v>1066</v>
      </c>
      <c r="D524" s="56">
        <v>0</v>
      </c>
      <c r="E524" s="56">
        <v>0</v>
      </c>
      <c r="F524" s="56">
        <v>0</v>
      </c>
      <c r="G524" s="56">
        <v>0</v>
      </c>
      <c r="H524" s="56">
        <v>0</v>
      </c>
      <c r="I524" s="56">
        <v>0</v>
      </c>
      <c r="J524" s="56">
        <v>0</v>
      </c>
      <c r="K524" s="56">
        <v>0</v>
      </c>
      <c r="L524" s="56">
        <v>0</v>
      </c>
      <c r="M524" s="56">
        <v>0</v>
      </c>
      <c r="N524" s="54" t="s">
        <v>1827</v>
      </c>
      <c r="O524" s="57"/>
    </row>
    <row r="525" spans="1:15" ht="47.25" x14ac:dyDescent="0.25">
      <c r="A525" s="53" t="s">
        <v>903</v>
      </c>
      <c r="B525" s="54" t="s">
        <v>1067</v>
      </c>
      <c r="C525" s="55" t="s">
        <v>1068</v>
      </c>
      <c r="D525" s="56">
        <v>0</v>
      </c>
      <c r="E525" s="56">
        <v>0</v>
      </c>
      <c r="F525" s="56">
        <v>0</v>
      </c>
      <c r="G525" s="56">
        <v>0</v>
      </c>
      <c r="H525" s="56">
        <v>0</v>
      </c>
      <c r="I525" s="56">
        <v>0</v>
      </c>
      <c r="J525" s="56">
        <v>0</v>
      </c>
      <c r="K525" s="56">
        <v>0</v>
      </c>
      <c r="L525" s="56">
        <v>0</v>
      </c>
      <c r="M525" s="56">
        <v>0</v>
      </c>
      <c r="N525" s="54" t="s">
        <v>1827</v>
      </c>
      <c r="O525" s="57"/>
    </row>
    <row r="526" spans="1:15" ht="47.25" x14ac:dyDescent="0.25">
      <c r="A526" s="53" t="s">
        <v>903</v>
      </c>
      <c r="B526" s="54" t="s">
        <v>1069</v>
      </c>
      <c r="C526" s="55" t="s">
        <v>1070</v>
      </c>
      <c r="D526" s="56">
        <v>0</v>
      </c>
      <c r="E526" s="56">
        <v>0</v>
      </c>
      <c r="F526" s="56">
        <v>0</v>
      </c>
      <c r="G526" s="56">
        <v>0</v>
      </c>
      <c r="H526" s="56">
        <v>0</v>
      </c>
      <c r="I526" s="56">
        <v>0</v>
      </c>
      <c r="J526" s="56">
        <v>0</v>
      </c>
      <c r="K526" s="56">
        <v>0</v>
      </c>
      <c r="L526" s="56">
        <v>0</v>
      </c>
      <c r="M526" s="56">
        <v>0</v>
      </c>
      <c r="N526" s="54" t="s">
        <v>1827</v>
      </c>
      <c r="O526" s="57"/>
    </row>
    <row r="527" spans="1:15" ht="47.25" x14ac:dyDescent="0.25">
      <c r="A527" s="53" t="s">
        <v>903</v>
      </c>
      <c r="B527" s="54" t="s">
        <v>1071</v>
      </c>
      <c r="C527" s="55" t="s">
        <v>1072</v>
      </c>
      <c r="D527" s="56">
        <v>0</v>
      </c>
      <c r="E527" s="56">
        <v>0</v>
      </c>
      <c r="F527" s="56">
        <v>0</v>
      </c>
      <c r="G527" s="56">
        <v>0</v>
      </c>
      <c r="H527" s="56">
        <v>0</v>
      </c>
      <c r="I527" s="56">
        <v>0</v>
      </c>
      <c r="J527" s="56">
        <v>0</v>
      </c>
      <c r="K527" s="56">
        <v>0</v>
      </c>
      <c r="L527" s="56">
        <v>0</v>
      </c>
      <c r="M527" s="56">
        <v>0</v>
      </c>
      <c r="N527" s="54" t="s">
        <v>1827</v>
      </c>
      <c r="O527" s="57"/>
    </row>
    <row r="528" spans="1:15" ht="63" x14ac:dyDescent="0.25">
      <c r="A528" s="53" t="s">
        <v>903</v>
      </c>
      <c r="B528" s="54" t="s">
        <v>1073</v>
      </c>
      <c r="C528" s="55" t="s">
        <v>1074</v>
      </c>
      <c r="D528" s="56">
        <v>0</v>
      </c>
      <c r="E528" s="56">
        <v>0</v>
      </c>
      <c r="F528" s="56">
        <v>0</v>
      </c>
      <c r="G528" s="56">
        <v>0</v>
      </c>
      <c r="H528" s="56">
        <v>0</v>
      </c>
      <c r="I528" s="56">
        <v>0</v>
      </c>
      <c r="J528" s="56">
        <v>0</v>
      </c>
      <c r="K528" s="56">
        <v>0</v>
      </c>
      <c r="L528" s="56">
        <v>0</v>
      </c>
      <c r="M528" s="56">
        <v>0</v>
      </c>
      <c r="N528" s="54" t="s">
        <v>1827</v>
      </c>
      <c r="O528" s="57"/>
    </row>
    <row r="529" spans="1:15" ht="47.25" x14ac:dyDescent="0.25">
      <c r="A529" s="53" t="s">
        <v>903</v>
      </c>
      <c r="B529" s="54" t="s">
        <v>1075</v>
      </c>
      <c r="C529" s="55" t="s">
        <v>1076</v>
      </c>
      <c r="D529" s="56">
        <v>0</v>
      </c>
      <c r="E529" s="56">
        <v>0</v>
      </c>
      <c r="F529" s="56">
        <v>0</v>
      </c>
      <c r="G529" s="56">
        <v>0</v>
      </c>
      <c r="H529" s="56">
        <v>0</v>
      </c>
      <c r="I529" s="56">
        <v>0</v>
      </c>
      <c r="J529" s="56">
        <v>0</v>
      </c>
      <c r="K529" s="56">
        <v>0</v>
      </c>
      <c r="L529" s="56">
        <v>0</v>
      </c>
      <c r="M529" s="56">
        <v>0</v>
      </c>
      <c r="N529" s="54" t="s">
        <v>1827</v>
      </c>
      <c r="O529" s="57"/>
    </row>
    <row r="530" spans="1:15" ht="47.25" x14ac:dyDescent="0.25">
      <c r="A530" s="53" t="s">
        <v>903</v>
      </c>
      <c r="B530" s="54" t="s">
        <v>1077</v>
      </c>
      <c r="C530" s="55" t="s">
        <v>1078</v>
      </c>
      <c r="D530" s="56">
        <v>0</v>
      </c>
      <c r="E530" s="56">
        <v>0</v>
      </c>
      <c r="F530" s="56">
        <v>0</v>
      </c>
      <c r="G530" s="56">
        <v>0</v>
      </c>
      <c r="H530" s="56">
        <v>0</v>
      </c>
      <c r="I530" s="56">
        <v>0</v>
      </c>
      <c r="J530" s="56">
        <v>0</v>
      </c>
      <c r="K530" s="56">
        <v>0</v>
      </c>
      <c r="L530" s="56">
        <v>0</v>
      </c>
      <c r="M530" s="56">
        <v>0</v>
      </c>
      <c r="N530" s="54" t="s">
        <v>1827</v>
      </c>
      <c r="O530" s="57"/>
    </row>
    <row r="531" spans="1:15" ht="47.25" x14ac:dyDescent="0.25">
      <c r="A531" s="53" t="s">
        <v>903</v>
      </c>
      <c r="B531" s="54" t="s">
        <v>1079</v>
      </c>
      <c r="C531" s="55" t="s">
        <v>1080</v>
      </c>
      <c r="D531" s="56">
        <v>0</v>
      </c>
      <c r="E531" s="56">
        <v>0</v>
      </c>
      <c r="F531" s="56">
        <v>0</v>
      </c>
      <c r="G531" s="56">
        <v>0</v>
      </c>
      <c r="H531" s="56">
        <v>0</v>
      </c>
      <c r="I531" s="56">
        <v>0</v>
      </c>
      <c r="J531" s="56">
        <v>0</v>
      </c>
      <c r="K531" s="56">
        <v>0</v>
      </c>
      <c r="L531" s="56">
        <v>0</v>
      </c>
      <c r="M531" s="56">
        <v>0</v>
      </c>
      <c r="N531" s="54" t="s">
        <v>1827</v>
      </c>
      <c r="O531" s="57"/>
    </row>
    <row r="532" spans="1:15" ht="47.25" x14ac:dyDescent="0.25">
      <c r="A532" s="53" t="s">
        <v>903</v>
      </c>
      <c r="B532" s="54" t="s">
        <v>1081</v>
      </c>
      <c r="C532" s="55" t="s">
        <v>1082</v>
      </c>
      <c r="D532" s="56">
        <v>0</v>
      </c>
      <c r="E532" s="56">
        <v>0</v>
      </c>
      <c r="F532" s="56">
        <v>0</v>
      </c>
      <c r="G532" s="56">
        <v>0</v>
      </c>
      <c r="H532" s="56">
        <v>0</v>
      </c>
      <c r="I532" s="56">
        <v>0</v>
      </c>
      <c r="J532" s="56">
        <v>0</v>
      </c>
      <c r="K532" s="56">
        <v>0</v>
      </c>
      <c r="L532" s="56">
        <v>0</v>
      </c>
      <c r="M532" s="56">
        <v>0</v>
      </c>
      <c r="N532" s="54" t="s">
        <v>1827</v>
      </c>
      <c r="O532" s="57"/>
    </row>
    <row r="533" spans="1:15" ht="63" x14ac:dyDescent="0.25">
      <c r="A533" s="53" t="s">
        <v>903</v>
      </c>
      <c r="B533" s="54" t="s">
        <v>1083</v>
      </c>
      <c r="C533" s="55" t="s">
        <v>1084</v>
      </c>
      <c r="D533" s="56">
        <v>0</v>
      </c>
      <c r="E533" s="56">
        <v>0</v>
      </c>
      <c r="F533" s="56">
        <v>0</v>
      </c>
      <c r="G533" s="56">
        <v>0</v>
      </c>
      <c r="H533" s="56">
        <v>0</v>
      </c>
      <c r="I533" s="56">
        <v>0</v>
      </c>
      <c r="J533" s="56">
        <v>0</v>
      </c>
      <c r="K533" s="56">
        <v>0</v>
      </c>
      <c r="L533" s="56">
        <v>0</v>
      </c>
      <c r="M533" s="56">
        <v>0</v>
      </c>
      <c r="N533" s="54" t="s">
        <v>1827</v>
      </c>
      <c r="O533" s="57"/>
    </row>
    <row r="534" spans="1:15" ht="63" x14ac:dyDescent="0.25">
      <c r="A534" s="53" t="s">
        <v>903</v>
      </c>
      <c r="B534" s="54" t="s">
        <v>1085</v>
      </c>
      <c r="C534" s="55" t="s">
        <v>1086</v>
      </c>
      <c r="D534" s="56">
        <v>0</v>
      </c>
      <c r="E534" s="56">
        <v>0</v>
      </c>
      <c r="F534" s="56">
        <v>0</v>
      </c>
      <c r="G534" s="56">
        <v>0</v>
      </c>
      <c r="H534" s="56">
        <v>0</v>
      </c>
      <c r="I534" s="56">
        <v>0</v>
      </c>
      <c r="J534" s="56">
        <v>0</v>
      </c>
      <c r="K534" s="56">
        <v>0</v>
      </c>
      <c r="L534" s="56">
        <v>0</v>
      </c>
      <c r="M534" s="56">
        <v>0</v>
      </c>
      <c r="N534" s="54" t="s">
        <v>1827</v>
      </c>
      <c r="O534" s="57"/>
    </row>
    <row r="535" spans="1:15" ht="63" x14ac:dyDescent="0.25">
      <c r="A535" s="53" t="s">
        <v>903</v>
      </c>
      <c r="B535" s="54" t="s">
        <v>1087</v>
      </c>
      <c r="C535" s="55" t="s">
        <v>1088</v>
      </c>
      <c r="D535" s="56">
        <v>0</v>
      </c>
      <c r="E535" s="56">
        <v>0</v>
      </c>
      <c r="F535" s="56">
        <v>0</v>
      </c>
      <c r="G535" s="56">
        <v>0</v>
      </c>
      <c r="H535" s="56">
        <v>0</v>
      </c>
      <c r="I535" s="56">
        <v>0</v>
      </c>
      <c r="J535" s="56">
        <v>0</v>
      </c>
      <c r="K535" s="56">
        <v>0</v>
      </c>
      <c r="L535" s="56">
        <v>0</v>
      </c>
      <c r="M535" s="56">
        <v>0</v>
      </c>
      <c r="N535" s="54" t="s">
        <v>1827</v>
      </c>
      <c r="O535" s="57"/>
    </row>
    <row r="536" spans="1:15" x14ac:dyDescent="0.25">
      <c r="A536" s="53" t="s">
        <v>903</v>
      </c>
      <c r="B536" s="54" t="s">
        <v>1089</v>
      </c>
      <c r="C536" s="55" t="s">
        <v>1090</v>
      </c>
      <c r="D536" s="56">
        <v>0</v>
      </c>
      <c r="E536" s="56">
        <v>0</v>
      </c>
      <c r="F536" s="56">
        <v>0</v>
      </c>
      <c r="G536" s="56">
        <v>0</v>
      </c>
      <c r="H536" s="56">
        <v>0</v>
      </c>
      <c r="I536" s="56">
        <v>0</v>
      </c>
      <c r="J536" s="56">
        <v>0</v>
      </c>
      <c r="K536" s="56">
        <v>0</v>
      </c>
      <c r="L536" s="56">
        <v>0</v>
      </c>
      <c r="M536" s="56">
        <v>0</v>
      </c>
      <c r="N536" s="54" t="s">
        <v>1827</v>
      </c>
      <c r="O536" s="57"/>
    </row>
    <row r="537" spans="1:15" ht="78.75" x14ac:dyDescent="0.25">
      <c r="A537" s="53" t="s">
        <v>903</v>
      </c>
      <c r="B537" s="54" t="s">
        <v>1091</v>
      </c>
      <c r="C537" s="55" t="s">
        <v>1092</v>
      </c>
      <c r="D537" s="56">
        <v>0</v>
      </c>
      <c r="E537" s="56">
        <v>0</v>
      </c>
      <c r="F537" s="56">
        <v>0</v>
      </c>
      <c r="G537" s="56">
        <v>0</v>
      </c>
      <c r="H537" s="56">
        <v>0</v>
      </c>
      <c r="I537" s="56">
        <v>0</v>
      </c>
      <c r="J537" s="56">
        <v>0</v>
      </c>
      <c r="K537" s="56">
        <v>0</v>
      </c>
      <c r="L537" s="56">
        <v>0</v>
      </c>
      <c r="M537" s="56">
        <v>0</v>
      </c>
      <c r="N537" s="54" t="s">
        <v>1827</v>
      </c>
      <c r="O537" s="57"/>
    </row>
    <row r="538" spans="1:15" ht="78.75" x14ac:dyDescent="0.25">
      <c r="A538" s="53" t="s">
        <v>903</v>
      </c>
      <c r="B538" s="54" t="s">
        <v>1093</v>
      </c>
      <c r="C538" s="55" t="s">
        <v>1094</v>
      </c>
      <c r="D538" s="56">
        <v>0</v>
      </c>
      <c r="E538" s="56">
        <v>0</v>
      </c>
      <c r="F538" s="56">
        <v>0</v>
      </c>
      <c r="G538" s="56">
        <v>0</v>
      </c>
      <c r="H538" s="56">
        <v>0</v>
      </c>
      <c r="I538" s="56">
        <v>0</v>
      </c>
      <c r="J538" s="56">
        <v>0</v>
      </c>
      <c r="K538" s="56">
        <v>0</v>
      </c>
      <c r="L538" s="56">
        <v>0</v>
      </c>
      <c r="M538" s="56">
        <v>0</v>
      </c>
      <c r="N538" s="54" t="s">
        <v>1827</v>
      </c>
      <c r="O538" s="57"/>
    </row>
    <row r="539" spans="1:15" ht="78.75" x14ac:dyDescent="0.25">
      <c r="A539" s="53" t="s">
        <v>903</v>
      </c>
      <c r="B539" s="54" t="s">
        <v>1095</v>
      </c>
      <c r="C539" s="55" t="s">
        <v>1096</v>
      </c>
      <c r="D539" s="56">
        <v>0</v>
      </c>
      <c r="E539" s="56">
        <v>0</v>
      </c>
      <c r="F539" s="56">
        <v>0</v>
      </c>
      <c r="G539" s="56">
        <v>0</v>
      </c>
      <c r="H539" s="56">
        <v>0</v>
      </c>
      <c r="I539" s="56">
        <v>0</v>
      </c>
      <c r="J539" s="56">
        <v>0</v>
      </c>
      <c r="K539" s="56">
        <v>0</v>
      </c>
      <c r="L539" s="56">
        <v>0</v>
      </c>
      <c r="M539" s="56">
        <v>0</v>
      </c>
      <c r="N539" s="54" t="s">
        <v>1827</v>
      </c>
      <c r="O539" s="57"/>
    </row>
    <row r="540" spans="1:15" ht="78.75" x14ac:dyDescent="0.25">
      <c r="A540" s="53" t="s">
        <v>903</v>
      </c>
      <c r="B540" s="54" t="s">
        <v>1097</v>
      </c>
      <c r="C540" s="55" t="s">
        <v>1098</v>
      </c>
      <c r="D540" s="56">
        <v>0</v>
      </c>
      <c r="E540" s="56">
        <v>0</v>
      </c>
      <c r="F540" s="56">
        <v>0</v>
      </c>
      <c r="G540" s="56">
        <v>0</v>
      </c>
      <c r="H540" s="56">
        <v>0</v>
      </c>
      <c r="I540" s="56">
        <v>0</v>
      </c>
      <c r="J540" s="56">
        <v>0</v>
      </c>
      <c r="K540" s="56">
        <v>0</v>
      </c>
      <c r="L540" s="56">
        <v>0</v>
      </c>
      <c r="M540" s="56">
        <v>0</v>
      </c>
      <c r="N540" s="54" t="s">
        <v>1827</v>
      </c>
      <c r="O540" s="57"/>
    </row>
    <row r="541" spans="1:15" ht="47.25" x14ac:dyDescent="0.25">
      <c r="A541" s="53" t="s">
        <v>903</v>
      </c>
      <c r="B541" s="54" t="s">
        <v>1099</v>
      </c>
      <c r="C541" s="55" t="s">
        <v>1100</v>
      </c>
      <c r="D541" s="56">
        <v>0</v>
      </c>
      <c r="E541" s="56">
        <v>0</v>
      </c>
      <c r="F541" s="56">
        <v>0</v>
      </c>
      <c r="G541" s="56">
        <v>0</v>
      </c>
      <c r="H541" s="56">
        <v>0</v>
      </c>
      <c r="I541" s="56">
        <v>0</v>
      </c>
      <c r="J541" s="56">
        <v>0</v>
      </c>
      <c r="K541" s="56">
        <v>0</v>
      </c>
      <c r="L541" s="56">
        <v>0</v>
      </c>
      <c r="M541" s="56">
        <v>0</v>
      </c>
      <c r="N541" s="54" t="s">
        <v>1827</v>
      </c>
      <c r="O541" s="57"/>
    </row>
    <row r="542" spans="1:15" ht="47.25" x14ac:dyDescent="0.25">
      <c r="A542" s="53" t="s">
        <v>903</v>
      </c>
      <c r="B542" s="54" t="s">
        <v>1101</v>
      </c>
      <c r="C542" s="55" t="s">
        <v>1102</v>
      </c>
      <c r="D542" s="56">
        <v>0</v>
      </c>
      <c r="E542" s="56">
        <v>0</v>
      </c>
      <c r="F542" s="56">
        <v>0</v>
      </c>
      <c r="G542" s="56">
        <v>0</v>
      </c>
      <c r="H542" s="56">
        <v>0</v>
      </c>
      <c r="I542" s="56">
        <v>0</v>
      </c>
      <c r="J542" s="56">
        <v>0</v>
      </c>
      <c r="K542" s="56">
        <v>0</v>
      </c>
      <c r="L542" s="56">
        <v>0</v>
      </c>
      <c r="M542" s="56">
        <v>0</v>
      </c>
      <c r="N542" s="54" t="s">
        <v>1827</v>
      </c>
      <c r="O542" s="57"/>
    </row>
    <row r="543" spans="1:15" ht="47.25" x14ac:dyDescent="0.25">
      <c r="A543" s="53" t="s">
        <v>903</v>
      </c>
      <c r="B543" s="54" t="s">
        <v>1103</v>
      </c>
      <c r="C543" s="55" t="s">
        <v>1104</v>
      </c>
      <c r="D543" s="56">
        <v>0</v>
      </c>
      <c r="E543" s="56">
        <v>0</v>
      </c>
      <c r="F543" s="56">
        <v>0</v>
      </c>
      <c r="G543" s="56">
        <v>0</v>
      </c>
      <c r="H543" s="56">
        <v>0</v>
      </c>
      <c r="I543" s="56">
        <v>0</v>
      </c>
      <c r="J543" s="56">
        <v>0</v>
      </c>
      <c r="K543" s="56">
        <v>0</v>
      </c>
      <c r="L543" s="56">
        <v>0</v>
      </c>
      <c r="M543" s="56">
        <v>0</v>
      </c>
      <c r="N543" s="54" t="s">
        <v>1827</v>
      </c>
      <c r="O543" s="57"/>
    </row>
    <row r="544" spans="1:15" ht="47.25" x14ac:dyDescent="0.25">
      <c r="A544" s="53" t="s">
        <v>903</v>
      </c>
      <c r="B544" s="54" t="s">
        <v>1105</v>
      </c>
      <c r="C544" s="55" t="s">
        <v>1106</v>
      </c>
      <c r="D544" s="56">
        <v>0</v>
      </c>
      <c r="E544" s="56">
        <v>0</v>
      </c>
      <c r="F544" s="56">
        <v>0</v>
      </c>
      <c r="G544" s="56">
        <v>0</v>
      </c>
      <c r="H544" s="56">
        <v>0</v>
      </c>
      <c r="I544" s="56">
        <v>0</v>
      </c>
      <c r="J544" s="56">
        <v>0</v>
      </c>
      <c r="K544" s="56">
        <v>0</v>
      </c>
      <c r="L544" s="56">
        <v>0</v>
      </c>
      <c r="M544" s="56">
        <v>0</v>
      </c>
      <c r="N544" s="54" t="s">
        <v>1827</v>
      </c>
      <c r="O544" s="57"/>
    </row>
    <row r="545" spans="1:15" x14ac:dyDescent="0.25">
      <c r="A545" s="53" t="s">
        <v>903</v>
      </c>
      <c r="B545" s="54" t="s">
        <v>1107</v>
      </c>
      <c r="C545" s="55" t="s">
        <v>1108</v>
      </c>
      <c r="D545" s="56">
        <v>0</v>
      </c>
      <c r="E545" s="56">
        <v>0</v>
      </c>
      <c r="F545" s="56">
        <v>0</v>
      </c>
      <c r="G545" s="56">
        <v>0</v>
      </c>
      <c r="H545" s="56">
        <v>0</v>
      </c>
      <c r="I545" s="56">
        <v>0</v>
      </c>
      <c r="J545" s="56">
        <v>0</v>
      </c>
      <c r="K545" s="56">
        <v>0</v>
      </c>
      <c r="L545" s="56">
        <v>0</v>
      </c>
      <c r="M545" s="56">
        <v>0</v>
      </c>
      <c r="N545" s="54" t="s">
        <v>1827</v>
      </c>
      <c r="O545" s="57"/>
    </row>
    <row r="546" spans="1:15" ht="47.25" x14ac:dyDescent="0.25">
      <c r="A546" s="53" t="s">
        <v>903</v>
      </c>
      <c r="B546" s="54" t="s">
        <v>1109</v>
      </c>
      <c r="C546" s="55" t="s">
        <v>1110</v>
      </c>
      <c r="D546" s="56">
        <v>0</v>
      </c>
      <c r="E546" s="56">
        <v>42.805</v>
      </c>
      <c r="F546" s="56">
        <v>0</v>
      </c>
      <c r="G546" s="56">
        <v>0</v>
      </c>
      <c r="H546" s="56">
        <v>0</v>
      </c>
      <c r="I546" s="56">
        <v>0</v>
      </c>
      <c r="J546" s="56">
        <v>0.15347572435428999</v>
      </c>
      <c r="K546" s="56">
        <v>0</v>
      </c>
      <c r="L546" s="56">
        <v>0</v>
      </c>
      <c r="M546" s="56">
        <v>0</v>
      </c>
      <c r="N546" s="54" t="s">
        <v>1827</v>
      </c>
      <c r="O546" s="57"/>
    </row>
    <row r="547" spans="1:15" ht="94.5" x14ac:dyDescent="0.25">
      <c r="A547" s="53" t="s">
        <v>903</v>
      </c>
      <c r="B547" s="54" t="s">
        <v>1111</v>
      </c>
      <c r="C547" s="55" t="s">
        <v>1112</v>
      </c>
      <c r="D547" s="56">
        <v>0</v>
      </c>
      <c r="E547" s="56">
        <v>0</v>
      </c>
      <c r="F547" s="56">
        <v>0</v>
      </c>
      <c r="G547" s="56">
        <v>0</v>
      </c>
      <c r="H547" s="56">
        <v>0</v>
      </c>
      <c r="I547" s="56">
        <v>0</v>
      </c>
      <c r="J547" s="56">
        <v>0</v>
      </c>
      <c r="K547" s="56">
        <v>0</v>
      </c>
      <c r="L547" s="56">
        <v>0</v>
      </c>
      <c r="M547" s="56">
        <v>0</v>
      </c>
      <c r="N547" s="54" t="s">
        <v>1827</v>
      </c>
      <c r="O547" s="57"/>
    </row>
    <row r="548" spans="1:15" ht="31.5" x14ac:dyDescent="0.25">
      <c r="A548" s="53" t="s">
        <v>903</v>
      </c>
      <c r="B548" s="54" t="s">
        <v>1113</v>
      </c>
      <c r="C548" s="55" t="s">
        <v>1114</v>
      </c>
      <c r="D548" s="56">
        <v>0</v>
      </c>
      <c r="E548" s="56">
        <v>4.83</v>
      </c>
      <c r="F548" s="56">
        <v>0</v>
      </c>
      <c r="G548" s="56">
        <v>0</v>
      </c>
      <c r="H548" s="56">
        <v>0</v>
      </c>
      <c r="I548" s="56">
        <v>0</v>
      </c>
      <c r="J548" s="56">
        <v>1.7317784105390002E-2</v>
      </c>
      <c r="K548" s="56">
        <v>0</v>
      </c>
      <c r="L548" s="56">
        <v>0</v>
      </c>
      <c r="M548" s="56">
        <v>0</v>
      </c>
      <c r="N548" s="54" t="s">
        <v>1827</v>
      </c>
      <c r="O548" s="57"/>
    </row>
    <row r="549" spans="1:15" ht="47.25" x14ac:dyDescent="0.25">
      <c r="A549" s="53" t="s">
        <v>903</v>
      </c>
      <c r="B549" s="54" t="s">
        <v>1115</v>
      </c>
      <c r="C549" s="55" t="s">
        <v>1116</v>
      </c>
      <c r="D549" s="56">
        <v>0</v>
      </c>
      <c r="E549" s="56">
        <v>0.19700000000000001</v>
      </c>
      <c r="F549" s="56">
        <v>0</v>
      </c>
      <c r="G549" s="56">
        <v>0</v>
      </c>
      <c r="H549" s="56">
        <v>0</v>
      </c>
      <c r="I549" s="56">
        <v>0</v>
      </c>
      <c r="J549" s="56">
        <v>7.0633612188999995E-4</v>
      </c>
      <c r="K549" s="56">
        <v>0</v>
      </c>
      <c r="L549" s="56">
        <v>0</v>
      </c>
      <c r="M549" s="56">
        <v>0</v>
      </c>
      <c r="N549" s="54" t="s">
        <v>1827</v>
      </c>
      <c r="O549" s="57"/>
    </row>
    <row r="550" spans="1:15" ht="47.25" x14ac:dyDescent="0.25">
      <c r="A550" s="53" t="s">
        <v>903</v>
      </c>
      <c r="B550" s="54" t="s">
        <v>1117</v>
      </c>
      <c r="C550" s="55" t="s">
        <v>1118</v>
      </c>
      <c r="D550" s="56">
        <v>0</v>
      </c>
      <c r="E550" s="56">
        <v>34.055999999999997</v>
      </c>
      <c r="F550" s="56">
        <v>0</v>
      </c>
      <c r="G550" s="56">
        <v>0</v>
      </c>
      <c r="H550" s="56">
        <v>0</v>
      </c>
      <c r="I550" s="56">
        <v>0</v>
      </c>
      <c r="J550" s="56">
        <v>0.12210651252447</v>
      </c>
      <c r="K550" s="56">
        <v>0</v>
      </c>
      <c r="L550" s="56">
        <v>0</v>
      </c>
      <c r="M550" s="56">
        <v>0</v>
      </c>
      <c r="N550" s="54" t="s">
        <v>1827</v>
      </c>
      <c r="O550" s="57"/>
    </row>
    <row r="551" spans="1:15" ht="94.5" x14ac:dyDescent="0.25">
      <c r="A551" s="53" t="s">
        <v>903</v>
      </c>
      <c r="B551" s="54" t="s">
        <v>1119</v>
      </c>
      <c r="C551" s="55" t="s">
        <v>1120</v>
      </c>
      <c r="D551" s="56">
        <v>0</v>
      </c>
      <c r="E551" s="56">
        <v>0</v>
      </c>
      <c r="F551" s="56">
        <v>0</v>
      </c>
      <c r="G551" s="56">
        <v>0</v>
      </c>
      <c r="H551" s="56">
        <v>0</v>
      </c>
      <c r="I551" s="56">
        <v>0</v>
      </c>
      <c r="J551" s="56">
        <v>0</v>
      </c>
      <c r="K551" s="56">
        <v>0</v>
      </c>
      <c r="L551" s="56">
        <v>0</v>
      </c>
      <c r="M551" s="56">
        <v>0</v>
      </c>
      <c r="N551" s="54" t="s">
        <v>1827</v>
      </c>
      <c r="O551" s="57"/>
    </row>
    <row r="552" spans="1:15" ht="78.75" x14ac:dyDescent="0.25">
      <c r="A552" s="53" t="s">
        <v>903</v>
      </c>
      <c r="B552" s="54" t="s">
        <v>1121</v>
      </c>
      <c r="C552" s="55" t="s">
        <v>1122</v>
      </c>
      <c r="D552" s="56">
        <v>0</v>
      </c>
      <c r="E552" s="56">
        <v>0</v>
      </c>
      <c r="F552" s="56">
        <v>0</v>
      </c>
      <c r="G552" s="56">
        <v>0</v>
      </c>
      <c r="H552" s="56">
        <v>0</v>
      </c>
      <c r="I552" s="56">
        <v>0</v>
      </c>
      <c r="J552" s="56">
        <v>0</v>
      </c>
      <c r="K552" s="56">
        <v>0</v>
      </c>
      <c r="L552" s="56">
        <v>0</v>
      </c>
      <c r="M552" s="56">
        <v>0</v>
      </c>
      <c r="N552" s="54" t="s">
        <v>1827</v>
      </c>
      <c r="O552" s="57"/>
    </row>
    <row r="553" spans="1:15" ht="78.75" x14ac:dyDescent="0.25">
      <c r="A553" s="53" t="s">
        <v>903</v>
      </c>
      <c r="B553" s="54" t="s">
        <v>1123</v>
      </c>
      <c r="C553" s="55" t="s">
        <v>1124</v>
      </c>
      <c r="D553" s="56">
        <v>0</v>
      </c>
      <c r="E553" s="56">
        <v>0</v>
      </c>
      <c r="F553" s="56">
        <v>0</v>
      </c>
      <c r="G553" s="56">
        <v>0</v>
      </c>
      <c r="H553" s="56">
        <v>0</v>
      </c>
      <c r="I553" s="56">
        <v>0</v>
      </c>
      <c r="J553" s="56">
        <v>0</v>
      </c>
      <c r="K553" s="56">
        <v>0</v>
      </c>
      <c r="L553" s="56">
        <v>0</v>
      </c>
      <c r="M553" s="56">
        <v>0</v>
      </c>
      <c r="N553" s="54" t="s">
        <v>1827</v>
      </c>
      <c r="O553" s="57"/>
    </row>
    <row r="554" spans="1:15" ht="110.25" x14ac:dyDescent="0.25">
      <c r="A554" s="53" t="s">
        <v>903</v>
      </c>
      <c r="B554" s="54" t="s">
        <v>1125</v>
      </c>
      <c r="C554" s="55" t="s">
        <v>1126</v>
      </c>
      <c r="D554" s="56">
        <v>0</v>
      </c>
      <c r="E554" s="56">
        <v>0</v>
      </c>
      <c r="F554" s="56">
        <v>0</v>
      </c>
      <c r="G554" s="56">
        <v>0</v>
      </c>
      <c r="H554" s="56">
        <v>0</v>
      </c>
      <c r="I554" s="56">
        <v>0</v>
      </c>
      <c r="J554" s="56">
        <v>0</v>
      </c>
      <c r="K554" s="56">
        <v>0</v>
      </c>
      <c r="L554" s="56">
        <v>0</v>
      </c>
      <c r="M554" s="56">
        <v>0</v>
      </c>
      <c r="N554" s="54" t="s">
        <v>1827</v>
      </c>
      <c r="O554" s="57"/>
    </row>
    <row r="555" spans="1:15" ht="78.75" x14ac:dyDescent="0.25">
      <c r="A555" s="53" t="s">
        <v>903</v>
      </c>
      <c r="B555" s="54" t="s">
        <v>1127</v>
      </c>
      <c r="C555" s="55" t="s">
        <v>1128</v>
      </c>
      <c r="D555" s="56">
        <v>0</v>
      </c>
      <c r="E555" s="56">
        <v>0</v>
      </c>
      <c r="F555" s="56">
        <v>0</v>
      </c>
      <c r="G555" s="56">
        <v>0</v>
      </c>
      <c r="H555" s="56">
        <v>0</v>
      </c>
      <c r="I555" s="56">
        <v>0</v>
      </c>
      <c r="J555" s="56">
        <v>0</v>
      </c>
      <c r="K555" s="56">
        <v>0</v>
      </c>
      <c r="L555" s="56">
        <v>0</v>
      </c>
      <c r="M555" s="56">
        <v>0</v>
      </c>
      <c r="N555" s="54" t="s">
        <v>1827</v>
      </c>
      <c r="O555" s="57"/>
    </row>
    <row r="556" spans="1:15" ht="63" x14ac:dyDescent="0.25">
      <c r="A556" s="53" t="s">
        <v>903</v>
      </c>
      <c r="B556" s="54" t="s">
        <v>1129</v>
      </c>
      <c r="C556" s="55" t="s">
        <v>1130</v>
      </c>
      <c r="D556" s="56">
        <v>0</v>
      </c>
      <c r="E556" s="56">
        <v>0</v>
      </c>
      <c r="F556" s="56">
        <v>0</v>
      </c>
      <c r="G556" s="56">
        <v>0</v>
      </c>
      <c r="H556" s="56">
        <v>0</v>
      </c>
      <c r="I556" s="56">
        <v>0</v>
      </c>
      <c r="J556" s="56">
        <v>0</v>
      </c>
      <c r="K556" s="56">
        <v>0</v>
      </c>
      <c r="L556" s="56">
        <v>0</v>
      </c>
      <c r="M556" s="56">
        <v>0</v>
      </c>
      <c r="N556" s="54" t="s">
        <v>1827</v>
      </c>
      <c r="O556" s="57"/>
    </row>
    <row r="557" spans="1:15" ht="31.5" x14ac:dyDescent="0.25">
      <c r="A557" s="53" t="s">
        <v>903</v>
      </c>
      <c r="B557" s="54" t="s">
        <v>1131</v>
      </c>
      <c r="C557" s="55" t="s">
        <v>1132</v>
      </c>
      <c r="D557" s="56">
        <v>0</v>
      </c>
      <c r="E557" s="56">
        <v>0</v>
      </c>
      <c r="F557" s="56">
        <v>0</v>
      </c>
      <c r="G557" s="56">
        <v>0</v>
      </c>
      <c r="H557" s="56">
        <v>0</v>
      </c>
      <c r="I557" s="56">
        <v>0</v>
      </c>
      <c r="J557" s="56">
        <v>0</v>
      </c>
      <c r="K557" s="56">
        <v>0</v>
      </c>
      <c r="L557" s="56">
        <v>0</v>
      </c>
      <c r="M557" s="56">
        <v>0</v>
      </c>
      <c r="N557" s="54" t="s">
        <v>1827</v>
      </c>
      <c r="O557" s="57"/>
    </row>
    <row r="558" spans="1:15" ht="94.5" x14ac:dyDescent="0.25">
      <c r="A558" s="53" t="s">
        <v>903</v>
      </c>
      <c r="B558" s="54" t="s">
        <v>1133</v>
      </c>
      <c r="C558" s="55" t="s">
        <v>1134</v>
      </c>
      <c r="D558" s="56">
        <v>0</v>
      </c>
      <c r="E558" s="56">
        <v>0</v>
      </c>
      <c r="F558" s="56">
        <v>0</v>
      </c>
      <c r="G558" s="56">
        <v>0</v>
      </c>
      <c r="H558" s="56">
        <v>0</v>
      </c>
      <c r="I558" s="56">
        <v>0</v>
      </c>
      <c r="J558" s="56">
        <v>0</v>
      </c>
      <c r="K558" s="56">
        <v>0</v>
      </c>
      <c r="L558" s="56">
        <v>0</v>
      </c>
      <c r="M558" s="56">
        <v>0</v>
      </c>
      <c r="N558" s="54" t="s">
        <v>1827</v>
      </c>
      <c r="O558" s="57"/>
    </row>
    <row r="559" spans="1:15" ht="94.5" x14ac:dyDescent="0.25">
      <c r="A559" s="53" t="s">
        <v>903</v>
      </c>
      <c r="B559" s="54" t="s">
        <v>1135</v>
      </c>
      <c r="C559" s="55" t="s">
        <v>1136</v>
      </c>
      <c r="D559" s="56">
        <v>0</v>
      </c>
      <c r="E559" s="56">
        <v>0</v>
      </c>
      <c r="F559" s="56">
        <v>0</v>
      </c>
      <c r="G559" s="56">
        <v>0</v>
      </c>
      <c r="H559" s="56">
        <v>0</v>
      </c>
      <c r="I559" s="56">
        <v>0</v>
      </c>
      <c r="J559" s="56">
        <v>0</v>
      </c>
      <c r="K559" s="56">
        <v>0</v>
      </c>
      <c r="L559" s="56">
        <v>0</v>
      </c>
      <c r="M559" s="56">
        <v>0</v>
      </c>
      <c r="N559" s="54" t="s">
        <v>1827</v>
      </c>
      <c r="O559" s="57"/>
    </row>
    <row r="560" spans="1:15" ht="78.75" x14ac:dyDescent="0.25">
      <c r="A560" s="53" t="s">
        <v>903</v>
      </c>
      <c r="B560" s="54" t="s">
        <v>1137</v>
      </c>
      <c r="C560" s="55" t="s">
        <v>1138</v>
      </c>
      <c r="D560" s="56">
        <v>0</v>
      </c>
      <c r="E560" s="56">
        <v>0</v>
      </c>
      <c r="F560" s="56">
        <v>0</v>
      </c>
      <c r="G560" s="56">
        <v>0</v>
      </c>
      <c r="H560" s="56">
        <v>0</v>
      </c>
      <c r="I560" s="56">
        <v>0</v>
      </c>
      <c r="J560" s="56">
        <v>0</v>
      </c>
      <c r="K560" s="56">
        <v>0</v>
      </c>
      <c r="L560" s="56">
        <v>0</v>
      </c>
      <c r="M560" s="56">
        <v>0</v>
      </c>
      <c r="N560" s="54" t="s">
        <v>1827</v>
      </c>
      <c r="O560" s="57"/>
    </row>
    <row r="561" spans="1:15" ht="94.5" x14ac:dyDescent="0.25">
      <c r="A561" s="53" t="s">
        <v>903</v>
      </c>
      <c r="B561" s="54" t="s">
        <v>1139</v>
      </c>
      <c r="C561" s="55" t="s">
        <v>1140</v>
      </c>
      <c r="D561" s="56">
        <v>0</v>
      </c>
      <c r="E561" s="56">
        <v>0</v>
      </c>
      <c r="F561" s="56">
        <v>0</v>
      </c>
      <c r="G561" s="56">
        <v>0</v>
      </c>
      <c r="H561" s="56">
        <v>0</v>
      </c>
      <c r="I561" s="56">
        <v>0</v>
      </c>
      <c r="J561" s="56">
        <v>0</v>
      </c>
      <c r="K561" s="56">
        <v>0</v>
      </c>
      <c r="L561" s="56">
        <v>0</v>
      </c>
      <c r="M561" s="56">
        <v>0</v>
      </c>
      <c r="N561" s="54" t="s">
        <v>1827</v>
      </c>
      <c r="O561" s="57"/>
    </row>
    <row r="562" spans="1:15" ht="94.5" x14ac:dyDescent="0.25">
      <c r="A562" s="53" t="s">
        <v>903</v>
      </c>
      <c r="B562" s="54" t="s">
        <v>1141</v>
      </c>
      <c r="C562" s="55" t="s">
        <v>1142</v>
      </c>
      <c r="D562" s="56">
        <v>0</v>
      </c>
      <c r="E562" s="56">
        <v>0</v>
      </c>
      <c r="F562" s="56">
        <v>0</v>
      </c>
      <c r="G562" s="56">
        <v>0</v>
      </c>
      <c r="H562" s="56">
        <v>0</v>
      </c>
      <c r="I562" s="56">
        <v>0</v>
      </c>
      <c r="J562" s="56">
        <v>0</v>
      </c>
      <c r="K562" s="56">
        <v>0</v>
      </c>
      <c r="L562" s="56">
        <v>0</v>
      </c>
      <c r="M562" s="56">
        <v>0</v>
      </c>
      <c r="N562" s="54" t="s">
        <v>1827</v>
      </c>
      <c r="O562" s="57"/>
    </row>
    <row r="563" spans="1:15" ht="31.5" x14ac:dyDescent="0.25">
      <c r="A563" s="53" t="s">
        <v>1143</v>
      </c>
      <c r="B563" s="54" t="s">
        <v>1144</v>
      </c>
      <c r="C563" s="55" t="s">
        <v>58</v>
      </c>
      <c r="D563" s="56">
        <f t="shared" ref="D563:M563" si="18">IFERROR(SUM(D564:D570),"нд")</f>
        <v>0</v>
      </c>
      <c r="E563" s="56">
        <f t="shared" si="18"/>
        <v>0</v>
      </c>
      <c r="F563" s="56">
        <f t="shared" si="18"/>
        <v>0</v>
      </c>
      <c r="G563" s="56">
        <f t="shared" si="18"/>
        <v>0</v>
      </c>
      <c r="H563" s="56">
        <f t="shared" si="18"/>
        <v>0</v>
      </c>
      <c r="I563" s="56">
        <f t="shared" si="18"/>
        <v>0</v>
      </c>
      <c r="J563" s="56">
        <f t="shared" si="18"/>
        <v>0</v>
      </c>
      <c r="K563" s="56">
        <f t="shared" si="18"/>
        <v>0</v>
      </c>
      <c r="L563" s="56">
        <f t="shared" si="18"/>
        <v>0</v>
      </c>
      <c r="M563" s="56">
        <f t="shared" si="18"/>
        <v>0</v>
      </c>
      <c r="N563" s="54" t="s">
        <v>1826</v>
      </c>
      <c r="O563" s="57"/>
    </row>
    <row r="564" spans="1:15" ht="47.25" x14ac:dyDescent="0.25">
      <c r="A564" s="53" t="s">
        <v>1143</v>
      </c>
      <c r="B564" s="54" t="s">
        <v>1145</v>
      </c>
      <c r="C564" s="55" t="s">
        <v>1146</v>
      </c>
      <c r="D564" s="56">
        <v>0</v>
      </c>
      <c r="E564" s="56">
        <v>0</v>
      </c>
      <c r="F564" s="56">
        <v>0</v>
      </c>
      <c r="G564" s="56">
        <v>0</v>
      </c>
      <c r="H564" s="56">
        <v>0</v>
      </c>
      <c r="I564" s="56">
        <v>0</v>
      </c>
      <c r="J564" s="56">
        <v>0</v>
      </c>
      <c r="K564" s="56">
        <v>0</v>
      </c>
      <c r="L564" s="56">
        <v>0</v>
      </c>
      <c r="M564" s="56">
        <v>0</v>
      </c>
      <c r="N564" s="54" t="s">
        <v>1827</v>
      </c>
      <c r="O564" s="57"/>
    </row>
    <row r="565" spans="1:15" ht="47.25" x14ac:dyDescent="0.25">
      <c r="A565" s="53" t="s">
        <v>1143</v>
      </c>
      <c r="B565" s="54" t="s">
        <v>1147</v>
      </c>
      <c r="C565" s="55" t="s">
        <v>1148</v>
      </c>
      <c r="D565" s="56">
        <v>0</v>
      </c>
      <c r="E565" s="56">
        <v>0</v>
      </c>
      <c r="F565" s="56">
        <v>0</v>
      </c>
      <c r="G565" s="56">
        <v>0</v>
      </c>
      <c r="H565" s="56">
        <v>0</v>
      </c>
      <c r="I565" s="56">
        <v>0</v>
      </c>
      <c r="J565" s="56">
        <v>0</v>
      </c>
      <c r="K565" s="56">
        <v>0</v>
      </c>
      <c r="L565" s="56">
        <v>0</v>
      </c>
      <c r="M565" s="56">
        <v>0</v>
      </c>
      <c r="N565" s="54" t="s">
        <v>1827</v>
      </c>
      <c r="O565" s="57"/>
    </row>
    <row r="566" spans="1:15" ht="63" x14ac:dyDescent="0.25">
      <c r="A566" s="53" t="s">
        <v>1143</v>
      </c>
      <c r="B566" s="54" t="s">
        <v>1149</v>
      </c>
      <c r="C566" s="55" t="s">
        <v>1150</v>
      </c>
      <c r="D566" s="56">
        <v>0</v>
      </c>
      <c r="E566" s="56">
        <v>0</v>
      </c>
      <c r="F566" s="56">
        <v>0</v>
      </c>
      <c r="G566" s="56">
        <v>0</v>
      </c>
      <c r="H566" s="56">
        <v>0</v>
      </c>
      <c r="I566" s="56">
        <v>0</v>
      </c>
      <c r="J566" s="56">
        <v>0</v>
      </c>
      <c r="K566" s="56">
        <v>0</v>
      </c>
      <c r="L566" s="56">
        <v>0</v>
      </c>
      <c r="M566" s="56">
        <v>0</v>
      </c>
      <c r="N566" s="54" t="s">
        <v>1827</v>
      </c>
      <c r="O566" s="57"/>
    </row>
    <row r="567" spans="1:15" ht="47.25" x14ac:dyDescent="0.25">
      <c r="A567" s="53" t="s">
        <v>1143</v>
      </c>
      <c r="B567" s="54" t="s">
        <v>1151</v>
      </c>
      <c r="C567" s="55" t="s">
        <v>1152</v>
      </c>
      <c r="D567" s="56">
        <v>0</v>
      </c>
      <c r="E567" s="56">
        <v>0</v>
      </c>
      <c r="F567" s="56">
        <v>0</v>
      </c>
      <c r="G567" s="56">
        <v>0</v>
      </c>
      <c r="H567" s="56">
        <v>0</v>
      </c>
      <c r="I567" s="56">
        <v>0</v>
      </c>
      <c r="J567" s="56">
        <v>0</v>
      </c>
      <c r="K567" s="56">
        <v>0</v>
      </c>
      <c r="L567" s="56">
        <v>0</v>
      </c>
      <c r="M567" s="56">
        <v>0</v>
      </c>
      <c r="N567" s="54" t="s">
        <v>1827</v>
      </c>
      <c r="O567" s="57"/>
    </row>
    <row r="568" spans="1:15" ht="47.25" x14ac:dyDescent="0.25">
      <c r="A568" s="53" t="s">
        <v>1143</v>
      </c>
      <c r="B568" s="54" t="s">
        <v>1153</v>
      </c>
      <c r="C568" s="55" t="s">
        <v>1154</v>
      </c>
      <c r="D568" s="56">
        <v>0</v>
      </c>
      <c r="E568" s="56">
        <v>0</v>
      </c>
      <c r="F568" s="56">
        <v>0</v>
      </c>
      <c r="G568" s="56">
        <v>0</v>
      </c>
      <c r="H568" s="56">
        <v>0</v>
      </c>
      <c r="I568" s="56">
        <v>0</v>
      </c>
      <c r="J568" s="56">
        <v>0</v>
      </c>
      <c r="K568" s="56">
        <v>0</v>
      </c>
      <c r="L568" s="56">
        <v>0</v>
      </c>
      <c r="M568" s="56">
        <v>0</v>
      </c>
      <c r="N568" s="54" t="s">
        <v>1827</v>
      </c>
      <c r="O568" s="57"/>
    </row>
    <row r="569" spans="1:15" ht="47.25" x14ac:dyDescent="0.25">
      <c r="A569" s="53" t="s">
        <v>1143</v>
      </c>
      <c r="B569" s="54" t="s">
        <v>1155</v>
      </c>
      <c r="C569" s="55" t="s">
        <v>1156</v>
      </c>
      <c r="D569" s="56">
        <v>0</v>
      </c>
      <c r="E569" s="56">
        <v>0</v>
      </c>
      <c r="F569" s="56">
        <v>0</v>
      </c>
      <c r="G569" s="56">
        <v>0</v>
      </c>
      <c r="H569" s="56">
        <v>0</v>
      </c>
      <c r="I569" s="56">
        <v>0</v>
      </c>
      <c r="J569" s="56">
        <v>0</v>
      </c>
      <c r="K569" s="56">
        <v>0</v>
      </c>
      <c r="L569" s="56">
        <v>0</v>
      </c>
      <c r="M569" s="56">
        <v>0</v>
      </c>
      <c r="N569" s="54" t="s">
        <v>1827</v>
      </c>
      <c r="O569" s="57"/>
    </row>
    <row r="570" spans="1:15" ht="31.5" x14ac:dyDescent="0.25">
      <c r="A570" s="53" t="s">
        <v>1143</v>
      </c>
      <c r="B570" s="54" t="s">
        <v>1157</v>
      </c>
      <c r="C570" s="55" t="s">
        <v>1158</v>
      </c>
      <c r="D570" s="56">
        <v>0</v>
      </c>
      <c r="E570" s="56">
        <v>0</v>
      </c>
      <c r="F570" s="56">
        <v>0</v>
      </c>
      <c r="G570" s="56">
        <v>0</v>
      </c>
      <c r="H570" s="56">
        <v>0</v>
      </c>
      <c r="I570" s="56">
        <v>0</v>
      </c>
      <c r="J570" s="56">
        <v>0</v>
      </c>
      <c r="K570" s="56">
        <v>0</v>
      </c>
      <c r="L570" s="56">
        <v>0</v>
      </c>
      <c r="M570" s="56">
        <v>0</v>
      </c>
      <c r="N570" s="54" t="s">
        <v>1827</v>
      </c>
      <c r="O570" s="57"/>
    </row>
    <row r="571" spans="1:15" ht="31.5" x14ac:dyDescent="0.25">
      <c r="A571" s="53" t="s">
        <v>1159</v>
      </c>
      <c r="B571" s="54" t="s">
        <v>1160</v>
      </c>
      <c r="C571" s="55" t="s">
        <v>58</v>
      </c>
      <c r="D571" s="56">
        <f t="shared" ref="D571:M571" si="19">IFERROR(SUM(D572,D583,D592,D593,D594,D595,D596,D597),"нд")</f>
        <v>0</v>
      </c>
      <c r="E571" s="56">
        <f t="shared" si="19"/>
        <v>0</v>
      </c>
      <c r="F571" s="56">
        <f t="shared" si="19"/>
        <v>0</v>
      </c>
      <c r="G571" s="56">
        <f t="shared" si="19"/>
        <v>200178.72899999999</v>
      </c>
      <c r="H571" s="56">
        <f t="shared" si="19"/>
        <v>0</v>
      </c>
      <c r="I571" s="56">
        <f t="shared" si="19"/>
        <v>0</v>
      </c>
      <c r="J571" s="56">
        <f t="shared" si="19"/>
        <v>0</v>
      </c>
      <c r="K571" s="56">
        <f t="shared" si="19"/>
        <v>0</v>
      </c>
      <c r="L571" s="56">
        <f t="shared" si="19"/>
        <v>717.73333567568773</v>
      </c>
      <c r="M571" s="56">
        <f t="shared" si="19"/>
        <v>0</v>
      </c>
      <c r="N571" s="54" t="s">
        <v>1826</v>
      </c>
      <c r="O571" s="57"/>
    </row>
    <row r="572" spans="1:15" ht="31.5" x14ac:dyDescent="0.25">
      <c r="A572" s="53" t="s">
        <v>1161</v>
      </c>
      <c r="B572" s="54" t="s">
        <v>1162</v>
      </c>
      <c r="C572" s="55" t="s">
        <v>58</v>
      </c>
      <c r="D572" s="56">
        <f t="shared" ref="D572:M572" si="20">IFERROR(SUM(D573:D582),"нд")</f>
        <v>0</v>
      </c>
      <c r="E572" s="56">
        <f t="shared" si="20"/>
        <v>0</v>
      </c>
      <c r="F572" s="56">
        <f t="shared" si="20"/>
        <v>0</v>
      </c>
      <c r="G572" s="56">
        <f t="shared" si="20"/>
        <v>165552.31</v>
      </c>
      <c r="H572" s="56">
        <f t="shared" si="20"/>
        <v>0</v>
      </c>
      <c r="I572" s="56">
        <f t="shared" si="20"/>
        <v>0</v>
      </c>
      <c r="J572" s="56">
        <f t="shared" si="20"/>
        <v>0</v>
      </c>
      <c r="K572" s="56">
        <f t="shared" si="20"/>
        <v>0</v>
      </c>
      <c r="L572" s="56">
        <f t="shared" si="20"/>
        <v>593.5816071902201</v>
      </c>
      <c r="M572" s="56">
        <f t="shared" si="20"/>
        <v>0</v>
      </c>
      <c r="N572" s="54" t="s">
        <v>1826</v>
      </c>
      <c r="O572" s="57"/>
    </row>
    <row r="573" spans="1:15" ht="78.75" x14ac:dyDescent="0.25">
      <c r="A573" s="53" t="s">
        <v>1161</v>
      </c>
      <c r="B573" s="54" t="s">
        <v>1163</v>
      </c>
      <c r="C573" s="55" t="s">
        <v>1164</v>
      </c>
      <c r="D573" s="56">
        <v>0</v>
      </c>
      <c r="E573" s="56">
        <v>0</v>
      </c>
      <c r="F573" s="56">
        <v>0</v>
      </c>
      <c r="G573" s="56">
        <v>8329.0609999999997</v>
      </c>
      <c r="H573" s="56">
        <v>0</v>
      </c>
      <c r="I573" s="56">
        <v>0</v>
      </c>
      <c r="J573" s="56">
        <v>0</v>
      </c>
      <c r="K573" s="56">
        <v>0</v>
      </c>
      <c r="L573" s="56">
        <v>29.863536273008702</v>
      </c>
      <c r="M573" s="56">
        <v>0</v>
      </c>
      <c r="N573" s="54" t="s">
        <v>1827</v>
      </c>
      <c r="O573" s="57"/>
    </row>
    <row r="574" spans="1:15" ht="78.75" x14ac:dyDescent="0.25">
      <c r="A574" s="53" t="s">
        <v>1161</v>
      </c>
      <c r="B574" s="54" t="s">
        <v>1165</v>
      </c>
      <c r="C574" s="55" t="s">
        <v>1166</v>
      </c>
      <c r="D574" s="56">
        <v>0</v>
      </c>
      <c r="E574" s="56">
        <v>0</v>
      </c>
      <c r="F574" s="56">
        <v>0</v>
      </c>
      <c r="G574" s="56">
        <v>20650.43</v>
      </c>
      <c r="H574" s="56">
        <v>0</v>
      </c>
      <c r="I574" s="56">
        <v>0</v>
      </c>
      <c r="J574" s="56">
        <v>0</v>
      </c>
      <c r="K574" s="56">
        <v>0</v>
      </c>
      <c r="L574" s="56">
        <v>74.041343358900505</v>
      </c>
      <c r="M574" s="56">
        <v>0</v>
      </c>
      <c r="N574" s="54" t="s">
        <v>1827</v>
      </c>
      <c r="O574" s="57"/>
    </row>
    <row r="575" spans="1:15" ht="78.75" x14ac:dyDescent="0.25">
      <c r="A575" s="53" t="s">
        <v>1161</v>
      </c>
      <c r="B575" s="54" t="s">
        <v>1167</v>
      </c>
      <c r="C575" s="55" t="s">
        <v>1168</v>
      </c>
      <c r="D575" s="56">
        <v>0</v>
      </c>
      <c r="E575" s="56">
        <v>0</v>
      </c>
      <c r="F575" s="56">
        <v>0</v>
      </c>
      <c r="G575" s="56">
        <v>33271.64</v>
      </c>
      <c r="H575" s="56">
        <v>0</v>
      </c>
      <c r="I575" s="56">
        <v>0</v>
      </c>
      <c r="J575" s="56">
        <v>0</v>
      </c>
      <c r="K575" s="56">
        <v>0</v>
      </c>
      <c r="L575" s="56">
        <v>119.29421912055722</v>
      </c>
      <c r="M575" s="56">
        <v>0</v>
      </c>
      <c r="N575" s="54" t="s">
        <v>1827</v>
      </c>
      <c r="O575" s="57"/>
    </row>
    <row r="576" spans="1:15" ht="78.75" x14ac:dyDescent="0.25">
      <c r="A576" s="53" t="s">
        <v>1161</v>
      </c>
      <c r="B576" s="54" t="s">
        <v>1169</v>
      </c>
      <c r="C576" s="55" t="s">
        <v>1170</v>
      </c>
      <c r="D576" s="56">
        <v>0</v>
      </c>
      <c r="E576" s="56">
        <v>0</v>
      </c>
      <c r="F576" s="56">
        <v>0</v>
      </c>
      <c r="G576" s="56">
        <v>20817.34</v>
      </c>
      <c r="H576" s="56">
        <v>0</v>
      </c>
      <c r="I576" s="56">
        <v>0</v>
      </c>
      <c r="J576" s="56">
        <v>0</v>
      </c>
      <c r="K576" s="56">
        <v>0</v>
      </c>
      <c r="L576" s="56">
        <v>74.639792912737107</v>
      </c>
      <c r="M576" s="56">
        <v>0</v>
      </c>
      <c r="N576" s="54" t="s">
        <v>1827</v>
      </c>
      <c r="O576" s="57"/>
    </row>
    <row r="577" spans="1:15" ht="47.25" x14ac:dyDescent="0.25">
      <c r="A577" s="53" t="s">
        <v>1161</v>
      </c>
      <c r="B577" s="54" t="s">
        <v>1171</v>
      </c>
      <c r="C577" s="55" t="s">
        <v>1172</v>
      </c>
      <c r="D577" s="56">
        <v>0</v>
      </c>
      <c r="E577" s="56">
        <v>0</v>
      </c>
      <c r="F577" s="56">
        <v>0</v>
      </c>
      <c r="G577" s="56">
        <v>1659.4349999999999</v>
      </c>
      <c r="H577" s="56">
        <v>0</v>
      </c>
      <c r="I577" s="56">
        <v>0</v>
      </c>
      <c r="J577" s="56">
        <v>0</v>
      </c>
      <c r="K577" s="56">
        <v>0</v>
      </c>
      <c r="L577" s="56">
        <v>5.9498420428425396</v>
      </c>
      <c r="M577" s="56">
        <v>0</v>
      </c>
      <c r="N577" s="54" t="s">
        <v>1827</v>
      </c>
      <c r="O577" s="57"/>
    </row>
    <row r="578" spans="1:15" ht="63" x14ac:dyDescent="0.25">
      <c r="A578" s="53" t="s">
        <v>1161</v>
      </c>
      <c r="B578" s="54" t="s">
        <v>1173</v>
      </c>
      <c r="C578" s="55" t="s">
        <v>1174</v>
      </c>
      <c r="D578" s="56">
        <v>0</v>
      </c>
      <c r="E578" s="56">
        <v>0</v>
      </c>
      <c r="F578" s="56">
        <v>0</v>
      </c>
      <c r="G578" s="56">
        <v>4812.2</v>
      </c>
      <c r="H578" s="56">
        <v>0</v>
      </c>
      <c r="I578" s="56">
        <v>0</v>
      </c>
      <c r="J578" s="56">
        <v>0</v>
      </c>
      <c r="K578" s="56">
        <v>0</v>
      </c>
      <c r="L578" s="56">
        <v>17.253962872041939</v>
      </c>
      <c r="M578" s="56">
        <v>0</v>
      </c>
      <c r="N578" s="54" t="s">
        <v>1827</v>
      </c>
      <c r="O578" s="57"/>
    </row>
    <row r="579" spans="1:15" ht="63" x14ac:dyDescent="0.25">
      <c r="A579" s="53" t="s">
        <v>1161</v>
      </c>
      <c r="B579" s="54" t="s">
        <v>1175</v>
      </c>
      <c r="C579" s="55" t="s">
        <v>1176</v>
      </c>
      <c r="D579" s="56">
        <v>0</v>
      </c>
      <c r="E579" s="56">
        <v>0</v>
      </c>
      <c r="F579" s="56">
        <v>0</v>
      </c>
      <c r="G579" s="56">
        <v>3598.8220000000001</v>
      </c>
      <c r="H579" s="56">
        <v>0</v>
      </c>
      <c r="I579" s="56">
        <v>0</v>
      </c>
      <c r="J579" s="56">
        <v>0</v>
      </c>
      <c r="K579" s="56">
        <v>0</v>
      </c>
      <c r="L579" s="56">
        <v>12.9034414968388</v>
      </c>
      <c r="M579" s="56">
        <v>0</v>
      </c>
      <c r="N579" s="54" t="s">
        <v>1827</v>
      </c>
      <c r="O579" s="57"/>
    </row>
    <row r="580" spans="1:15" ht="63" x14ac:dyDescent="0.25">
      <c r="A580" s="53" t="s">
        <v>1161</v>
      </c>
      <c r="B580" s="54" t="s">
        <v>1177</v>
      </c>
      <c r="C580" s="55" t="s">
        <v>1178</v>
      </c>
      <c r="D580" s="56">
        <v>0</v>
      </c>
      <c r="E580" s="56">
        <v>0</v>
      </c>
      <c r="F580" s="56">
        <v>0</v>
      </c>
      <c r="G580" s="56">
        <v>4132.45</v>
      </c>
      <c r="H580" s="56">
        <v>0</v>
      </c>
      <c r="I580" s="56">
        <v>0</v>
      </c>
      <c r="J580" s="56">
        <v>0</v>
      </c>
      <c r="K580" s="56">
        <v>0</v>
      </c>
      <c r="L580" s="56">
        <v>14.81674470524286</v>
      </c>
      <c r="M580" s="56">
        <v>0</v>
      </c>
      <c r="N580" s="54" t="s">
        <v>1827</v>
      </c>
      <c r="O580" s="57"/>
    </row>
    <row r="581" spans="1:15" ht="78.75" x14ac:dyDescent="0.25">
      <c r="A581" s="53" t="s">
        <v>1161</v>
      </c>
      <c r="B581" s="54" t="s">
        <v>1179</v>
      </c>
      <c r="C581" s="55" t="s">
        <v>1180</v>
      </c>
      <c r="D581" s="56">
        <v>0</v>
      </c>
      <c r="E581" s="56">
        <v>0</v>
      </c>
      <c r="F581" s="56">
        <v>0</v>
      </c>
      <c r="G581" s="56">
        <v>35103.332000000002</v>
      </c>
      <c r="H581" s="56">
        <v>0</v>
      </c>
      <c r="I581" s="56">
        <v>0</v>
      </c>
      <c r="J581" s="56">
        <v>0</v>
      </c>
      <c r="K581" s="56">
        <v>0</v>
      </c>
      <c r="L581" s="56">
        <v>125.86168218547893</v>
      </c>
      <c r="M581" s="56">
        <v>0</v>
      </c>
      <c r="N581" s="54" t="s">
        <v>1827</v>
      </c>
      <c r="O581" s="57"/>
    </row>
    <row r="582" spans="1:15" ht="78.75" x14ac:dyDescent="0.25">
      <c r="A582" s="53" t="s">
        <v>1161</v>
      </c>
      <c r="B582" s="54" t="s">
        <v>1181</v>
      </c>
      <c r="C582" s="55" t="s">
        <v>1182</v>
      </c>
      <c r="D582" s="56">
        <v>0</v>
      </c>
      <c r="E582" s="56">
        <v>0</v>
      </c>
      <c r="F582" s="56">
        <v>0</v>
      </c>
      <c r="G582" s="56">
        <v>33177.599999999999</v>
      </c>
      <c r="H582" s="56">
        <v>0</v>
      </c>
      <c r="I582" s="56">
        <v>0</v>
      </c>
      <c r="J582" s="56">
        <v>0</v>
      </c>
      <c r="K582" s="56">
        <v>0</v>
      </c>
      <c r="L582" s="56">
        <v>118.95704222257152</v>
      </c>
      <c r="M582" s="56">
        <v>0</v>
      </c>
      <c r="N582" s="54" t="s">
        <v>1827</v>
      </c>
      <c r="O582" s="57"/>
    </row>
    <row r="583" spans="1:15" ht="31.5" x14ac:dyDescent="0.25">
      <c r="A583" s="53" t="s">
        <v>1183</v>
      </c>
      <c r="B583" s="54" t="s">
        <v>1184</v>
      </c>
      <c r="C583" s="55" t="s">
        <v>58</v>
      </c>
      <c r="D583" s="56">
        <f t="shared" ref="D583:M583" si="21">IFERROR(SUM(D584:D591),"нд")</f>
        <v>0</v>
      </c>
      <c r="E583" s="56">
        <f t="shared" si="21"/>
        <v>0</v>
      </c>
      <c r="F583" s="56">
        <f t="shared" si="21"/>
        <v>0</v>
      </c>
      <c r="G583" s="56">
        <f t="shared" si="21"/>
        <v>34626.419000000002</v>
      </c>
      <c r="H583" s="56">
        <f t="shared" si="21"/>
        <v>0</v>
      </c>
      <c r="I583" s="56">
        <f t="shared" si="21"/>
        <v>0</v>
      </c>
      <c r="J583" s="56">
        <f t="shared" si="21"/>
        <v>0</v>
      </c>
      <c r="K583" s="56">
        <f t="shared" si="21"/>
        <v>0</v>
      </c>
      <c r="L583" s="56">
        <f t="shared" si="21"/>
        <v>124.15172848546767</v>
      </c>
      <c r="M583" s="56">
        <f t="shared" si="21"/>
        <v>0</v>
      </c>
      <c r="N583" s="54" t="s">
        <v>1826</v>
      </c>
      <c r="O583" s="57"/>
    </row>
    <row r="584" spans="1:15" ht="31.5" x14ac:dyDescent="0.25">
      <c r="A584" s="53" t="s">
        <v>1183</v>
      </c>
      <c r="B584" s="54" t="s">
        <v>1185</v>
      </c>
      <c r="C584" s="55" t="s">
        <v>1186</v>
      </c>
      <c r="D584" s="56">
        <v>0</v>
      </c>
      <c r="E584" s="56">
        <v>0</v>
      </c>
      <c r="F584" s="56">
        <v>0</v>
      </c>
      <c r="G584" s="56">
        <v>623.20000000000005</v>
      </c>
      <c r="H584" s="56">
        <v>0</v>
      </c>
      <c r="I584" s="56">
        <v>0</v>
      </c>
      <c r="J584" s="56">
        <v>0</v>
      </c>
      <c r="K584" s="56">
        <v>0</v>
      </c>
      <c r="L584" s="56">
        <v>2.2344602597266401</v>
      </c>
      <c r="M584" s="56">
        <v>0</v>
      </c>
      <c r="N584" s="54" t="s">
        <v>1827</v>
      </c>
      <c r="O584" s="57"/>
    </row>
    <row r="585" spans="1:15" ht="63" x14ac:dyDescent="0.25">
      <c r="A585" s="53" t="s">
        <v>1183</v>
      </c>
      <c r="B585" s="54" t="s">
        <v>1187</v>
      </c>
      <c r="C585" s="55" t="s">
        <v>1188</v>
      </c>
      <c r="D585" s="56">
        <v>0</v>
      </c>
      <c r="E585" s="56">
        <v>0</v>
      </c>
      <c r="F585" s="56">
        <v>0</v>
      </c>
      <c r="G585" s="56">
        <v>3011.6</v>
      </c>
      <c r="H585" s="56">
        <v>0</v>
      </c>
      <c r="I585" s="56">
        <v>0</v>
      </c>
      <c r="J585" s="56">
        <v>0</v>
      </c>
      <c r="K585" s="56">
        <v>0</v>
      </c>
      <c r="L585" s="56">
        <v>10.79797900865332</v>
      </c>
      <c r="M585" s="56">
        <v>0</v>
      </c>
      <c r="N585" s="54" t="s">
        <v>1827</v>
      </c>
      <c r="O585" s="57"/>
    </row>
    <row r="586" spans="1:15" ht="63" x14ac:dyDescent="0.25">
      <c r="A586" s="53" t="s">
        <v>1183</v>
      </c>
      <c r="B586" s="54" t="s">
        <v>1189</v>
      </c>
      <c r="C586" s="55" t="s">
        <v>1190</v>
      </c>
      <c r="D586" s="56">
        <v>0</v>
      </c>
      <c r="E586" s="56">
        <v>0</v>
      </c>
      <c r="F586" s="56">
        <v>0</v>
      </c>
      <c r="G586" s="56">
        <v>4537.5</v>
      </c>
      <c r="H586" s="56">
        <v>0</v>
      </c>
      <c r="I586" s="56">
        <v>0</v>
      </c>
      <c r="J586" s="56">
        <v>0</v>
      </c>
      <c r="K586" s="56">
        <v>0</v>
      </c>
      <c r="L586" s="56">
        <v>16.269036310188749</v>
      </c>
      <c r="M586" s="56">
        <v>0</v>
      </c>
      <c r="N586" s="54" t="s">
        <v>1827</v>
      </c>
      <c r="O586" s="57"/>
    </row>
    <row r="587" spans="1:15" ht="63" x14ac:dyDescent="0.25">
      <c r="A587" s="53" t="s">
        <v>1183</v>
      </c>
      <c r="B587" s="54" t="s">
        <v>1191</v>
      </c>
      <c r="C587" s="55" t="s">
        <v>1192</v>
      </c>
      <c r="D587" s="56">
        <v>0</v>
      </c>
      <c r="E587" s="56">
        <v>0</v>
      </c>
      <c r="F587" s="56">
        <v>0</v>
      </c>
      <c r="G587" s="56">
        <v>3129.5259999999998</v>
      </c>
      <c r="H587" s="56">
        <v>0</v>
      </c>
      <c r="I587" s="56">
        <v>0</v>
      </c>
      <c r="J587" s="56">
        <v>0</v>
      </c>
      <c r="K587" s="56">
        <v>0</v>
      </c>
      <c r="L587" s="56">
        <v>11.220798265053389</v>
      </c>
      <c r="M587" s="56">
        <v>0</v>
      </c>
      <c r="N587" s="54" t="s">
        <v>1827</v>
      </c>
      <c r="O587" s="57"/>
    </row>
    <row r="588" spans="1:15" ht="63" x14ac:dyDescent="0.25">
      <c r="A588" s="53" t="s">
        <v>1183</v>
      </c>
      <c r="B588" s="54" t="s">
        <v>1193</v>
      </c>
      <c r="C588" s="55" t="s">
        <v>1194</v>
      </c>
      <c r="D588" s="56">
        <v>0</v>
      </c>
      <c r="E588" s="56">
        <v>0</v>
      </c>
      <c r="F588" s="56">
        <v>0</v>
      </c>
      <c r="G588" s="56">
        <v>20050.165000000001</v>
      </c>
      <c r="H588" s="56">
        <v>0</v>
      </c>
      <c r="I588" s="56">
        <v>0</v>
      </c>
      <c r="J588" s="56">
        <v>0</v>
      </c>
      <c r="K588" s="56">
        <v>0</v>
      </c>
      <c r="L588" s="56">
        <v>71.889115682705366</v>
      </c>
      <c r="M588" s="56">
        <v>0</v>
      </c>
      <c r="N588" s="54" t="s">
        <v>1827</v>
      </c>
      <c r="O588" s="57"/>
    </row>
    <row r="589" spans="1:15" ht="63" x14ac:dyDescent="0.25">
      <c r="A589" s="53" t="s">
        <v>1183</v>
      </c>
      <c r="B589" s="54" t="s">
        <v>1195</v>
      </c>
      <c r="C589" s="55" t="s">
        <v>1196</v>
      </c>
      <c r="D589" s="56">
        <v>0</v>
      </c>
      <c r="E589" s="56">
        <v>0</v>
      </c>
      <c r="F589" s="56">
        <v>0</v>
      </c>
      <c r="G589" s="56">
        <v>1896.663</v>
      </c>
      <c r="H589" s="56">
        <v>0</v>
      </c>
      <c r="I589" s="56">
        <v>0</v>
      </c>
      <c r="J589" s="56">
        <v>0</v>
      </c>
      <c r="K589" s="56">
        <v>0</v>
      </c>
      <c r="L589" s="56">
        <v>6.8004141521083197</v>
      </c>
      <c r="M589" s="56">
        <v>0</v>
      </c>
      <c r="N589" s="54" t="s">
        <v>1827</v>
      </c>
      <c r="O589" s="57"/>
    </row>
    <row r="590" spans="1:15" ht="63" x14ac:dyDescent="0.25">
      <c r="A590" s="53" t="s">
        <v>1183</v>
      </c>
      <c r="B590" s="54" t="s">
        <v>1197</v>
      </c>
      <c r="C590" s="55" t="s">
        <v>1198</v>
      </c>
      <c r="D590" s="56">
        <v>0</v>
      </c>
      <c r="E590" s="56">
        <v>0</v>
      </c>
      <c r="F590" s="56">
        <v>0</v>
      </c>
      <c r="G590" s="56">
        <v>1377.7650000000001</v>
      </c>
      <c r="H590" s="56">
        <v>0</v>
      </c>
      <c r="I590" s="56">
        <v>0</v>
      </c>
      <c r="J590" s="56">
        <v>0</v>
      </c>
      <c r="K590" s="56">
        <v>0</v>
      </c>
      <c r="L590" s="56">
        <v>4.9399248070318897</v>
      </c>
      <c r="M590" s="56">
        <v>0</v>
      </c>
      <c r="N590" s="54" t="s">
        <v>1827</v>
      </c>
      <c r="O590" s="57"/>
    </row>
    <row r="591" spans="1:15" ht="31.5" x14ac:dyDescent="0.25">
      <c r="A591" s="53" t="s">
        <v>1183</v>
      </c>
      <c r="B591" s="54" t="s">
        <v>1199</v>
      </c>
      <c r="C591" s="55" t="s">
        <v>1200</v>
      </c>
      <c r="D591" s="56">
        <v>0</v>
      </c>
      <c r="E591" s="56">
        <v>0</v>
      </c>
      <c r="F591" s="56">
        <v>0</v>
      </c>
      <c r="G591" s="56">
        <v>0</v>
      </c>
      <c r="H591" s="56">
        <v>0</v>
      </c>
      <c r="I591" s="56">
        <v>0</v>
      </c>
      <c r="J591" s="56">
        <v>0</v>
      </c>
      <c r="K591" s="56">
        <v>0</v>
      </c>
      <c r="L591" s="56">
        <v>0</v>
      </c>
      <c r="M591" s="56">
        <v>0</v>
      </c>
      <c r="N591" s="54" t="s">
        <v>1827</v>
      </c>
      <c r="O591" s="57"/>
    </row>
    <row r="592" spans="1:15" ht="31.5" x14ac:dyDescent="0.25">
      <c r="A592" s="53" t="s">
        <v>1201</v>
      </c>
      <c r="B592" s="54" t="s">
        <v>1202</v>
      </c>
      <c r="C592" s="55" t="s">
        <v>58</v>
      </c>
      <c r="D592" s="56">
        <f t="shared" ref="D592:M597" si="22">IFERROR(0,"нд")</f>
        <v>0</v>
      </c>
      <c r="E592" s="56">
        <f t="shared" si="22"/>
        <v>0</v>
      </c>
      <c r="F592" s="56">
        <f t="shared" si="22"/>
        <v>0</v>
      </c>
      <c r="G592" s="56">
        <f t="shared" si="22"/>
        <v>0</v>
      </c>
      <c r="H592" s="56">
        <f t="shared" si="22"/>
        <v>0</v>
      </c>
      <c r="I592" s="56">
        <f t="shared" si="22"/>
        <v>0</v>
      </c>
      <c r="J592" s="56">
        <f t="shared" si="22"/>
        <v>0</v>
      </c>
      <c r="K592" s="56">
        <f t="shared" si="22"/>
        <v>0</v>
      </c>
      <c r="L592" s="56">
        <f t="shared" si="22"/>
        <v>0</v>
      </c>
      <c r="M592" s="56">
        <f t="shared" si="22"/>
        <v>0</v>
      </c>
      <c r="N592" s="54" t="s">
        <v>1826</v>
      </c>
      <c r="O592" s="57"/>
    </row>
    <row r="593" spans="1:15" ht="31.5" x14ac:dyDescent="0.25">
      <c r="A593" s="53" t="s">
        <v>1203</v>
      </c>
      <c r="B593" s="54" t="s">
        <v>1204</v>
      </c>
      <c r="C593" s="55" t="s">
        <v>58</v>
      </c>
      <c r="D593" s="56">
        <f t="shared" si="22"/>
        <v>0</v>
      </c>
      <c r="E593" s="56">
        <f t="shared" si="22"/>
        <v>0</v>
      </c>
      <c r="F593" s="56">
        <f t="shared" si="22"/>
        <v>0</v>
      </c>
      <c r="G593" s="56">
        <f t="shared" si="22"/>
        <v>0</v>
      </c>
      <c r="H593" s="56">
        <f t="shared" si="22"/>
        <v>0</v>
      </c>
      <c r="I593" s="56">
        <f t="shared" si="22"/>
        <v>0</v>
      </c>
      <c r="J593" s="56">
        <f t="shared" si="22"/>
        <v>0</v>
      </c>
      <c r="K593" s="56">
        <f t="shared" si="22"/>
        <v>0</v>
      </c>
      <c r="L593" s="56">
        <f t="shared" si="22"/>
        <v>0</v>
      </c>
      <c r="M593" s="56">
        <f t="shared" si="22"/>
        <v>0</v>
      </c>
      <c r="N593" s="54" t="s">
        <v>1826</v>
      </c>
      <c r="O593" s="57"/>
    </row>
    <row r="594" spans="1:15" ht="31.5" x14ac:dyDescent="0.25">
      <c r="A594" s="53" t="s">
        <v>1205</v>
      </c>
      <c r="B594" s="54" t="s">
        <v>1206</v>
      </c>
      <c r="C594" s="55" t="s">
        <v>58</v>
      </c>
      <c r="D594" s="56">
        <f t="shared" si="22"/>
        <v>0</v>
      </c>
      <c r="E594" s="56">
        <f t="shared" si="22"/>
        <v>0</v>
      </c>
      <c r="F594" s="56">
        <f t="shared" si="22"/>
        <v>0</v>
      </c>
      <c r="G594" s="56">
        <f t="shared" si="22"/>
        <v>0</v>
      </c>
      <c r="H594" s="56">
        <f t="shared" si="22"/>
        <v>0</v>
      </c>
      <c r="I594" s="56">
        <f t="shared" si="22"/>
        <v>0</v>
      </c>
      <c r="J594" s="56">
        <f t="shared" si="22"/>
        <v>0</v>
      </c>
      <c r="K594" s="56">
        <f t="shared" si="22"/>
        <v>0</v>
      </c>
      <c r="L594" s="56">
        <f t="shared" si="22"/>
        <v>0</v>
      </c>
      <c r="M594" s="56">
        <f t="shared" si="22"/>
        <v>0</v>
      </c>
      <c r="N594" s="54" t="s">
        <v>1826</v>
      </c>
      <c r="O594" s="57"/>
    </row>
    <row r="595" spans="1:15" ht="31.5" x14ac:dyDescent="0.25">
      <c r="A595" s="53" t="s">
        <v>1207</v>
      </c>
      <c r="B595" s="54" t="s">
        <v>1208</v>
      </c>
      <c r="C595" s="55" t="s">
        <v>58</v>
      </c>
      <c r="D595" s="56">
        <f t="shared" si="22"/>
        <v>0</v>
      </c>
      <c r="E595" s="56">
        <f t="shared" si="22"/>
        <v>0</v>
      </c>
      <c r="F595" s="56">
        <f t="shared" si="22"/>
        <v>0</v>
      </c>
      <c r="G595" s="56">
        <f t="shared" si="22"/>
        <v>0</v>
      </c>
      <c r="H595" s="56">
        <f t="shared" si="22"/>
        <v>0</v>
      </c>
      <c r="I595" s="56">
        <f t="shared" si="22"/>
        <v>0</v>
      </c>
      <c r="J595" s="56">
        <f t="shared" si="22"/>
        <v>0</v>
      </c>
      <c r="K595" s="56">
        <f t="shared" si="22"/>
        <v>0</v>
      </c>
      <c r="L595" s="56">
        <f t="shared" si="22"/>
        <v>0</v>
      </c>
      <c r="M595" s="56">
        <f t="shared" si="22"/>
        <v>0</v>
      </c>
      <c r="N595" s="54" t="s">
        <v>1826</v>
      </c>
      <c r="O595" s="57"/>
    </row>
    <row r="596" spans="1:15" ht="31.5" x14ac:dyDescent="0.25">
      <c r="A596" s="53" t="s">
        <v>1209</v>
      </c>
      <c r="B596" s="54" t="s">
        <v>1210</v>
      </c>
      <c r="C596" s="55" t="s">
        <v>58</v>
      </c>
      <c r="D596" s="56">
        <f t="shared" si="22"/>
        <v>0</v>
      </c>
      <c r="E596" s="56">
        <f t="shared" si="22"/>
        <v>0</v>
      </c>
      <c r="F596" s="56">
        <f t="shared" si="22"/>
        <v>0</v>
      </c>
      <c r="G596" s="56">
        <f t="shared" si="22"/>
        <v>0</v>
      </c>
      <c r="H596" s="56">
        <f t="shared" si="22"/>
        <v>0</v>
      </c>
      <c r="I596" s="56">
        <f t="shared" si="22"/>
        <v>0</v>
      </c>
      <c r="J596" s="56">
        <f t="shared" si="22"/>
        <v>0</v>
      </c>
      <c r="K596" s="56">
        <f t="shared" si="22"/>
        <v>0</v>
      </c>
      <c r="L596" s="56">
        <f t="shared" si="22"/>
        <v>0</v>
      </c>
      <c r="M596" s="56">
        <f t="shared" si="22"/>
        <v>0</v>
      </c>
      <c r="N596" s="54" t="s">
        <v>1826</v>
      </c>
      <c r="O596" s="57"/>
    </row>
    <row r="597" spans="1:15" ht="31.5" x14ac:dyDescent="0.25">
      <c r="A597" s="53" t="s">
        <v>1211</v>
      </c>
      <c r="B597" s="54" t="s">
        <v>1212</v>
      </c>
      <c r="C597" s="55" t="s">
        <v>58</v>
      </c>
      <c r="D597" s="56">
        <f t="shared" si="22"/>
        <v>0</v>
      </c>
      <c r="E597" s="56">
        <f t="shared" si="22"/>
        <v>0</v>
      </c>
      <c r="F597" s="56">
        <f t="shared" si="22"/>
        <v>0</v>
      </c>
      <c r="G597" s="56">
        <f t="shared" si="22"/>
        <v>0</v>
      </c>
      <c r="H597" s="56">
        <f t="shared" si="22"/>
        <v>0</v>
      </c>
      <c r="I597" s="56">
        <f t="shared" si="22"/>
        <v>0</v>
      </c>
      <c r="J597" s="56">
        <f t="shared" si="22"/>
        <v>0</v>
      </c>
      <c r="K597" s="56">
        <f t="shared" si="22"/>
        <v>0</v>
      </c>
      <c r="L597" s="56">
        <f t="shared" si="22"/>
        <v>0</v>
      </c>
      <c r="M597" s="56">
        <f t="shared" si="22"/>
        <v>0</v>
      </c>
      <c r="N597" s="54" t="s">
        <v>1826</v>
      </c>
      <c r="O597" s="57"/>
    </row>
    <row r="598" spans="1:15" ht="31.5" x14ac:dyDescent="0.25">
      <c r="A598" s="53" t="s">
        <v>1213</v>
      </c>
      <c r="B598" s="54" t="s">
        <v>1214</v>
      </c>
      <c r="C598" s="55" t="s">
        <v>58</v>
      </c>
      <c r="D598" s="56">
        <f t="shared" ref="D598:M598" si="23">IFERROR(SUM(D599,D678),"нд")</f>
        <v>0</v>
      </c>
      <c r="E598" s="56">
        <f t="shared" si="23"/>
        <v>0</v>
      </c>
      <c r="F598" s="56">
        <f t="shared" si="23"/>
        <v>0</v>
      </c>
      <c r="G598" s="56">
        <f t="shared" si="23"/>
        <v>0</v>
      </c>
      <c r="H598" s="56">
        <f t="shared" si="23"/>
        <v>0</v>
      </c>
      <c r="I598" s="56">
        <f t="shared" si="23"/>
        <v>0</v>
      </c>
      <c r="J598" s="56">
        <f t="shared" si="23"/>
        <v>0</v>
      </c>
      <c r="K598" s="56">
        <f t="shared" si="23"/>
        <v>0</v>
      </c>
      <c r="L598" s="56">
        <f t="shared" si="23"/>
        <v>0</v>
      </c>
      <c r="M598" s="56">
        <f t="shared" si="23"/>
        <v>0</v>
      </c>
      <c r="N598" s="54" t="s">
        <v>1826</v>
      </c>
      <c r="O598" s="57"/>
    </row>
    <row r="599" spans="1:15" ht="31.5" x14ac:dyDescent="0.25">
      <c r="A599" s="53" t="s">
        <v>1215</v>
      </c>
      <c r="B599" s="54" t="s">
        <v>1216</v>
      </c>
      <c r="C599" s="55" t="s">
        <v>58</v>
      </c>
      <c r="D599" s="56">
        <f t="shared" ref="D599:M599" si="24">IFERROR(SUM(D600:D677),"нд")</f>
        <v>0</v>
      </c>
      <c r="E599" s="56">
        <f t="shared" si="24"/>
        <v>0</v>
      </c>
      <c r="F599" s="56">
        <f t="shared" si="24"/>
        <v>0</v>
      </c>
      <c r="G599" s="56">
        <f t="shared" si="24"/>
        <v>0</v>
      </c>
      <c r="H599" s="56">
        <f t="shared" si="24"/>
        <v>0</v>
      </c>
      <c r="I599" s="56">
        <f t="shared" si="24"/>
        <v>0</v>
      </c>
      <c r="J599" s="56">
        <f t="shared" si="24"/>
        <v>0</v>
      </c>
      <c r="K599" s="56">
        <f t="shared" si="24"/>
        <v>0</v>
      </c>
      <c r="L599" s="56">
        <f t="shared" si="24"/>
        <v>0</v>
      </c>
      <c r="M599" s="56">
        <f t="shared" si="24"/>
        <v>0</v>
      </c>
      <c r="N599" s="54" t="s">
        <v>1826</v>
      </c>
      <c r="O599" s="57"/>
    </row>
    <row r="600" spans="1:15" ht="31.5" x14ac:dyDescent="0.25">
      <c r="A600" s="53" t="s">
        <v>1215</v>
      </c>
      <c r="B600" s="54" t="s">
        <v>1217</v>
      </c>
      <c r="C600" s="55" t="s">
        <v>1218</v>
      </c>
      <c r="D600" s="56">
        <v>0</v>
      </c>
      <c r="E600" s="56">
        <v>0</v>
      </c>
      <c r="F600" s="56">
        <v>0</v>
      </c>
      <c r="G600" s="56">
        <v>0</v>
      </c>
      <c r="H600" s="56">
        <v>0</v>
      </c>
      <c r="I600" s="56">
        <v>0</v>
      </c>
      <c r="J600" s="56">
        <v>0</v>
      </c>
      <c r="K600" s="56">
        <v>0</v>
      </c>
      <c r="L600" s="56">
        <v>0</v>
      </c>
      <c r="M600" s="56">
        <v>0</v>
      </c>
      <c r="N600" s="54" t="s">
        <v>1827</v>
      </c>
      <c r="O600" s="57"/>
    </row>
    <row r="601" spans="1:15" ht="47.25" x14ac:dyDescent="0.25">
      <c r="A601" s="53" t="s">
        <v>1215</v>
      </c>
      <c r="B601" s="54" t="s">
        <v>1219</v>
      </c>
      <c r="C601" s="55" t="s">
        <v>1220</v>
      </c>
      <c r="D601" s="56">
        <v>0</v>
      </c>
      <c r="E601" s="56">
        <v>0</v>
      </c>
      <c r="F601" s="56">
        <v>0</v>
      </c>
      <c r="G601" s="56">
        <v>0</v>
      </c>
      <c r="H601" s="56">
        <v>0</v>
      </c>
      <c r="I601" s="56">
        <v>0</v>
      </c>
      <c r="J601" s="56">
        <v>0</v>
      </c>
      <c r="K601" s="56">
        <v>0</v>
      </c>
      <c r="L601" s="56">
        <v>0</v>
      </c>
      <c r="M601" s="56">
        <v>0</v>
      </c>
      <c r="N601" s="54" t="s">
        <v>1827</v>
      </c>
      <c r="O601" s="57"/>
    </row>
    <row r="602" spans="1:15" ht="47.25" x14ac:dyDescent="0.25">
      <c r="A602" s="53" t="s">
        <v>1215</v>
      </c>
      <c r="B602" s="54" t="s">
        <v>1221</v>
      </c>
      <c r="C602" s="55" t="s">
        <v>1222</v>
      </c>
      <c r="D602" s="56">
        <v>0</v>
      </c>
      <c r="E602" s="56">
        <v>0</v>
      </c>
      <c r="F602" s="56">
        <v>0</v>
      </c>
      <c r="G602" s="56">
        <v>0</v>
      </c>
      <c r="H602" s="56">
        <v>0</v>
      </c>
      <c r="I602" s="56">
        <v>0</v>
      </c>
      <c r="J602" s="56">
        <v>0</v>
      </c>
      <c r="K602" s="56">
        <v>0</v>
      </c>
      <c r="L602" s="56">
        <v>0</v>
      </c>
      <c r="M602" s="56">
        <v>0</v>
      </c>
      <c r="N602" s="54" t="s">
        <v>1827</v>
      </c>
      <c r="O602" s="57"/>
    </row>
    <row r="603" spans="1:15" ht="47.25" x14ac:dyDescent="0.25">
      <c r="A603" s="53" t="s">
        <v>1215</v>
      </c>
      <c r="B603" s="54" t="s">
        <v>1223</v>
      </c>
      <c r="C603" s="55" t="s">
        <v>1224</v>
      </c>
      <c r="D603" s="56">
        <v>0</v>
      </c>
      <c r="E603" s="56">
        <v>0</v>
      </c>
      <c r="F603" s="56">
        <v>0</v>
      </c>
      <c r="G603" s="56">
        <v>0</v>
      </c>
      <c r="H603" s="56">
        <v>0</v>
      </c>
      <c r="I603" s="56">
        <v>0</v>
      </c>
      <c r="J603" s="56">
        <v>0</v>
      </c>
      <c r="K603" s="56">
        <v>0</v>
      </c>
      <c r="L603" s="56">
        <v>0</v>
      </c>
      <c r="M603" s="56">
        <v>0</v>
      </c>
      <c r="N603" s="54" t="s">
        <v>1827</v>
      </c>
      <c r="O603" s="57"/>
    </row>
    <row r="604" spans="1:15" ht="47.25" x14ac:dyDescent="0.25">
      <c r="A604" s="53" t="s">
        <v>1215</v>
      </c>
      <c r="B604" s="54" t="s">
        <v>1225</v>
      </c>
      <c r="C604" s="55" t="s">
        <v>1226</v>
      </c>
      <c r="D604" s="56">
        <v>0</v>
      </c>
      <c r="E604" s="56">
        <v>0</v>
      </c>
      <c r="F604" s="56">
        <v>0</v>
      </c>
      <c r="G604" s="56">
        <v>0</v>
      </c>
      <c r="H604" s="56">
        <v>0</v>
      </c>
      <c r="I604" s="56">
        <v>0</v>
      </c>
      <c r="J604" s="56">
        <v>0</v>
      </c>
      <c r="K604" s="56">
        <v>0</v>
      </c>
      <c r="L604" s="56">
        <v>0</v>
      </c>
      <c r="M604" s="56">
        <v>0</v>
      </c>
      <c r="N604" s="54" t="s">
        <v>1827</v>
      </c>
      <c r="O604" s="57"/>
    </row>
    <row r="605" spans="1:15" ht="47.25" x14ac:dyDescent="0.25">
      <c r="A605" s="53" t="s">
        <v>1215</v>
      </c>
      <c r="B605" s="54" t="s">
        <v>1227</v>
      </c>
      <c r="C605" s="55" t="s">
        <v>1228</v>
      </c>
      <c r="D605" s="56">
        <v>0</v>
      </c>
      <c r="E605" s="56">
        <v>0</v>
      </c>
      <c r="F605" s="56">
        <v>0</v>
      </c>
      <c r="G605" s="56">
        <v>0</v>
      </c>
      <c r="H605" s="56">
        <v>0</v>
      </c>
      <c r="I605" s="56">
        <v>0</v>
      </c>
      <c r="J605" s="56">
        <v>0</v>
      </c>
      <c r="K605" s="56">
        <v>0</v>
      </c>
      <c r="L605" s="56">
        <v>0</v>
      </c>
      <c r="M605" s="56">
        <v>0</v>
      </c>
      <c r="N605" s="54" t="s">
        <v>1827</v>
      </c>
      <c r="O605" s="57"/>
    </row>
    <row r="606" spans="1:15" ht="47.25" x14ac:dyDescent="0.25">
      <c r="A606" s="53" t="s">
        <v>1215</v>
      </c>
      <c r="B606" s="54" t="s">
        <v>1229</v>
      </c>
      <c r="C606" s="55" t="s">
        <v>1230</v>
      </c>
      <c r="D606" s="56">
        <v>0</v>
      </c>
      <c r="E606" s="56">
        <v>0</v>
      </c>
      <c r="F606" s="56">
        <v>0</v>
      </c>
      <c r="G606" s="56">
        <v>0</v>
      </c>
      <c r="H606" s="56">
        <v>0</v>
      </c>
      <c r="I606" s="56">
        <v>0</v>
      </c>
      <c r="J606" s="56">
        <v>0</v>
      </c>
      <c r="K606" s="56">
        <v>0</v>
      </c>
      <c r="L606" s="56">
        <v>0</v>
      </c>
      <c r="M606" s="56">
        <v>0</v>
      </c>
      <c r="N606" s="54" t="s">
        <v>1827</v>
      </c>
      <c r="O606" s="57"/>
    </row>
    <row r="607" spans="1:15" ht="47.25" x14ac:dyDescent="0.25">
      <c r="A607" s="53" t="s">
        <v>1215</v>
      </c>
      <c r="B607" s="54" t="s">
        <v>1231</v>
      </c>
      <c r="C607" s="55" t="s">
        <v>1232</v>
      </c>
      <c r="D607" s="56">
        <v>0</v>
      </c>
      <c r="E607" s="56">
        <v>0</v>
      </c>
      <c r="F607" s="56">
        <v>0</v>
      </c>
      <c r="G607" s="56">
        <v>0</v>
      </c>
      <c r="H607" s="56">
        <v>0</v>
      </c>
      <c r="I607" s="56">
        <v>0</v>
      </c>
      <c r="J607" s="56">
        <v>0</v>
      </c>
      <c r="K607" s="56">
        <v>0</v>
      </c>
      <c r="L607" s="56">
        <v>0</v>
      </c>
      <c r="M607" s="56">
        <v>0</v>
      </c>
      <c r="N607" s="54" t="s">
        <v>1827</v>
      </c>
      <c r="O607" s="57"/>
    </row>
    <row r="608" spans="1:15" ht="31.5" x14ac:dyDescent="0.25">
      <c r="A608" s="53" t="s">
        <v>1215</v>
      </c>
      <c r="B608" s="54" t="s">
        <v>1233</v>
      </c>
      <c r="C608" s="55" t="s">
        <v>1234</v>
      </c>
      <c r="D608" s="56">
        <v>0</v>
      </c>
      <c r="E608" s="56">
        <v>0</v>
      </c>
      <c r="F608" s="56">
        <v>0</v>
      </c>
      <c r="G608" s="56">
        <v>0</v>
      </c>
      <c r="H608" s="56">
        <v>0</v>
      </c>
      <c r="I608" s="56">
        <v>0</v>
      </c>
      <c r="J608" s="56">
        <v>0</v>
      </c>
      <c r="K608" s="56">
        <v>0</v>
      </c>
      <c r="L608" s="56">
        <v>0</v>
      </c>
      <c r="M608" s="56">
        <v>0</v>
      </c>
      <c r="N608" s="54" t="s">
        <v>1827</v>
      </c>
      <c r="O608" s="57"/>
    </row>
    <row r="609" spans="1:15" ht="31.5" x14ac:dyDescent="0.25">
      <c r="A609" s="53" t="s">
        <v>1215</v>
      </c>
      <c r="B609" s="54" t="s">
        <v>1235</v>
      </c>
      <c r="C609" s="55" t="s">
        <v>1236</v>
      </c>
      <c r="D609" s="56">
        <v>0</v>
      </c>
      <c r="E609" s="56">
        <v>0</v>
      </c>
      <c r="F609" s="56">
        <v>0</v>
      </c>
      <c r="G609" s="56">
        <v>0</v>
      </c>
      <c r="H609" s="56">
        <v>0</v>
      </c>
      <c r="I609" s="56">
        <v>0</v>
      </c>
      <c r="J609" s="56">
        <v>0</v>
      </c>
      <c r="K609" s="56">
        <v>0</v>
      </c>
      <c r="L609" s="56">
        <v>0</v>
      </c>
      <c r="M609" s="56">
        <v>0</v>
      </c>
      <c r="N609" s="54" t="s">
        <v>1827</v>
      </c>
      <c r="O609" s="57"/>
    </row>
    <row r="610" spans="1:15" ht="31.5" x14ac:dyDescent="0.25">
      <c r="A610" s="53" t="s">
        <v>1215</v>
      </c>
      <c r="B610" s="54" t="s">
        <v>1237</v>
      </c>
      <c r="C610" s="55" t="s">
        <v>1238</v>
      </c>
      <c r="D610" s="56">
        <v>0</v>
      </c>
      <c r="E610" s="56">
        <v>0</v>
      </c>
      <c r="F610" s="56">
        <v>0</v>
      </c>
      <c r="G610" s="56">
        <v>0</v>
      </c>
      <c r="H610" s="56">
        <v>0</v>
      </c>
      <c r="I610" s="56">
        <v>0</v>
      </c>
      <c r="J610" s="56">
        <v>0</v>
      </c>
      <c r="K610" s="56">
        <v>0</v>
      </c>
      <c r="L610" s="56">
        <v>0</v>
      </c>
      <c r="M610" s="56">
        <v>0</v>
      </c>
      <c r="N610" s="54" t="s">
        <v>1827</v>
      </c>
      <c r="O610" s="57"/>
    </row>
    <row r="611" spans="1:15" ht="47.25" x14ac:dyDescent="0.25">
      <c r="A611" s="53" t="s">
        <v>1215</v>
      </c>
      <c r="B611" s="54" t="s">
        <v>1239</v>
      </c>
      <c r="C611" s="55" t="s">
        <v>1240</v>
      </c>
      <c r="D611" s="56">
        <v>0</v>
      </c>
      <c r="E611" s="56">
        <v>0</v>
      </c>
      <c r="F611" s="56">
        <v>0</v>
      </c>
      <c r="G611" s="56">
        <v>0</v>
      </c>
      <c r="H611" s="56">
        <v>0</v>
      </c>
      <c r="I611" s="56">
        <v>0</v>
      </c>
      <c r="J611" s="56">
        <v>0</v>
      </c>
      <c r="K611" s="56">
        <v>0</v>
      </c>
      <c r="L611" s="56">
        <v>0</v>
      </c>
      <c r="M611" s="56">
        <v>0</v>
      </c>
      <c r="N611" s="54" t="s">
        <v>1827</v>
      </c>
      <c r="O611" s="57"/>
    </row>
    <row r="612" spans="1:15" ht="47.25" x14ac:dyDescent="0.25">
      <c r="A612" s="53" t="s">
        <v>1215</v>
      </c>
      <c r="B612" s="54" t="s">
        <v>1241</v>
      </c>
      <c r="C612" s="55" t="s">
        <v>1242</v>
      </c>
      <c r="D612" s="56">
        <v>0</v>
      </c>
      <c r="E612" s="56">
        <v>0</v>
      </c>
      <c r="F612" s="56">
        <v>0</v>
      </c>
      <c r="G612" s="56">
        <v>0</v>
      </c>
      <c r="H612" s="56">
        <v>0</v>
      </c>
      <c r="I612" s="56">
        <v>0</v>
      </c>
      <c r="J612" s="56">
        <v>0</v>
      </c>
      <c r="K612" s="56">
        <v>0</v>
      </c>
      <c r="L612" s="56">
        <v>0</v>
      </c>
      <c r="M612" s="56">
        <v>0</v>
      </c>
      <c r="N612" s="54" t="s">
        <v>1827</v>
      </c>
      <c r="O612" s="57"/>
    </row>
    <row r="613" spans="1:15" ht="47.25" x14ac:dyDescent="0.25">
      <c r="A613" s="53" t="s">
        <v>1215</v>
      </c>
      <c r="B613" s="54" t="s">
        <v>1243</v>
      </c>
      <c r="C613" s="55" t="s">
        <v>1244</v>
      </c>
      <c r="D613" s="56">
        <v>0</v>
      </c>
      <c r="E613" s="56">
        <v>0</v>
      </c>
      <c r="F613" s="56">
        <v>0</v>
      </c>
      <c r="G613" s="56">
        <v>0</v>
      </c>
      <c r="H613" s="56">
        <v>0</v>
      </c>
      <c r="I613" s="56">
        <v>0</v>
      </c>
      <c r="J613" s="56">
        <v>0</v>
      </c>
      <c r="K613" s="56">
        <v>0</v>
      </c>
      <c r="L613" s="56">
        <v>0</v>
      </c>
      <c r="M613" s="56">
        <v>0</v>
      </c>
      <c r="N613" s="54" t="s">
        <v>1827</v>
      </c>
      <c r="O613" s="57"/>
    </row>
    <row r="614" spans="1:15" ht="47.25" x14ac:dyDescent="0.25">
      <c r="A614" s="53" t="s">
        <v>1215</v>
      </c>
      <c r="B614" s="54" t="s">
        <v>1245</v>
      </c>
      <c r="C614" s="55" t="s">
        <v>1246</v>
      </c>
      <c r="D614" s="56">
        <v>0</v>
      </c>
      <c r="E614" s="56">
        <v>0</v>
      </c>
      <c r="F614" s="56">
        <v>0</v>
      </c>
      <c r="G614" s="56">
        <v>0</v>
      </c>
      <c r="H614" s="56">
        <v>0</v>
      </c>
      <c r="I614" s="56">
        <v>0</v>
      </c>
      <c r="J614" s="56">
        <v>0</v>
      </c>
      <c r="K614" s="56">
        <v>0</v>
      </c>
      <c r="L614" s="56">
        <v>0</v>
      </c>
      <c r="M614" s="56">
        <v>0</v>
      </c>
      <c r="N614" s="54" t="s">
        <v>1827</v>
      </c>
      <c r="O614" s="57"/>
    </row>
    <row r="615" spans="1:15" ht="47.25" x14ac:dyDescent="0.25">
      <c r="A615" s="53" t="s">
        <v>1215</v>
      </c>
      <c r="B615" s="54" t="s">
        <v>1247</v>
      </c>
      <c r="C615" s="55" t="s">
        <v>1248</v>
      </c>
      <c r="D615" s="56">
        <v>0</v>
      </c>
      <c r="E615" s="56">
        <v>0</v>
      </c>
      <c r="F615" s="56">
        <v>0</v>
      </c>
      <c r="G615" s="56">
        <v>0</v>
      </c>
      <c r="H615" s="56">
        <v>0</v>
      </c>
      <c r="I615" s="56">
        <v>0</v>
      </c>
      <c r="J615" s="56">
        <v>0</v>
      </c>
      <c r="K615" s="56">
        <v>0</v>
      </c>
      <c r="L615" s="56">
        <v>0</v>
      </c>
      <c r="M615" s="56">
        <v>0</v>
      </c>
      <c r="N615" s="54" t="s">
        <v>1827</v>
      </c>
      <c r="O615" s="57"/>
    </row>
    <row r="616" spans="1:15" ht="47.25" x14ac:dyDescent="0.25">
      <c r="A616" s="53" t="s">
        <v>1215</v>
      </c>
      <c r="B616" s="54" t="s">
        <v>1249</v>
      </c>
      <c r="C616" s="55" t="s">
        <v>1250</v>
      </c>
      <c r="D616" s="56">
        <v>0</v>
      </c>
      <c r="E616" s="56">
        <v>0</v>
      </c>
      <c r="F616" s="56">
        <v>0</v>
      </c>
      <c r="G616" s="56">
        <v>0</v>
      </c>
      <c r="H616" s="56">
        <v>0</v>
      </c>
      <c r="I616" s="56">
        <v>0</v>
      </c>
      <c r="J616" s="56">
        <v>0</v>
      </c>
      <c r="K616" s="56">
        <v>0</v>
      </c>
      <c r="L616" s="56">
        <v>0</v>
      </c>
      <c r="M616" s="56">
        <v>0</v>
      </c>
      <c r="N616" s="54" t="s">
        <v>1827</v>
      </c>
      <c r="O616" s="57"/>
    </row>
    <row r="617" spans="1:15" ht="47.25" x14ac:dyDescent="0.25">
      <c r="A617" s="53" t="s">
        <v>1215</v>
      </c>
      <c r="B617" s="54" t="s">
        <v>1251</v>
      </c>
      <c r="C617" s="55" t="s">
        <v>1252</v>
      </c>
      <c r="D617" s="56">
        <v>0</v>
      </c>
      <c r="E617" s="56">
        <v>0</v>
      </c>
      <c r="F617" s="56">
        <v>0</v>
      </c>
      <c r="G617" s="56">
        <v>0</v>
      </c>
      <c r="H617" s="56">
        <v>0</v>
      </c>
      <c r="I617" s="56">
        <v>0</v>
      </c>
      <c r="J617" s="56">
        <v>0</v>
      </c>
      <c r="K617" s="56">
        <v>0</v>
      </c>
      <c r="L617" s="56">
        <v>0</v>
      </c>
      <c r="M617" s="56">
        <v>0</v>
      </c>
      <c r="N617" s="54" t="s">
        <v>1827</v>
      </c>
      <c r="O617" s="57"/>
    </row>
    <row r="618" spans="1:15" ht="47.25" x14ac:dyDescent="0.25">
      <c r="A618" s="53" t="s">
        <v>1215</v>
      </c>
      <c r="B618" s="54" t="s">
        <v>1253</v>
      </c>
      <c r="C618" s="55" t="s">
        <v>1254</v>
      </c>
      <c r="D618" s="56">
        <v>0</v>
      </c>
      <c r="E618" s="56">
        <v>0</v>
      </c>
      <c r="F618" s="56">
        <v>0</v>
      </c>
      <c r="G618" s="56">
        <v>0</v>
      </c>
      <c r="H618" s="56">
        <v>0</v>
      </c>
      <c r="I618" s="56">
        <v>0</v>
      </c>
      <c r="J618" s="56">
        <v>0</v>
      </c>
      <c r="K618" s="56">
        <v>0</v>
      </c>
      <c r="L618" s="56">
        <v>0</v>
      </c>
      <c r="M618" s="56">
        <v>0</v>
      </c>
      <c r="N618" s="54" t="s">
        <v>1827</v>
      </c>
      <c r="O618" s="57"/>
    </row>
    <row r="619" spans="1:15" ht="47.25" x14ac:dyDescent="0.25">
      <c r="A619" s="53" t="s">
        <v>1215</v>
      </c>
      <c r="B619" s="54" t="s">
        <v>1255</v>
      </c>
      <c r="C619" s="55" t="s">
        <v>1256</v>
      </c>
      <c r="D619" s="56">
        <v>0</v>
      </c>
      <c r="E619" s="56">
        <v>0</v>
      </c>
      <c r="F619" s="56">
        <v>0</v>
      </c>
      <c r="G619" s="56">
        <v>0</v>
      </c>
      <c r="H619" s="56">
        <v>0</v>
      </c>
      <c r="I619" s="56">
        <v>0</v>
      </c>
      <c r="J619" s="56">
        <v>0</v>
      </c>
      <c r="K619" s="56">
        <v>0</v>
      </c>
      <c r="L619" s="56">
        <v>0</v>
      </c>
      <c r="M619" s="56">
        <v>0</v>
      </c>
      <c r="N619" s="54" t="s">
        <v>1827</v>
      </c>
      <c r="O619" s="57"/>
    </row>
    <row r="620" spans="1:15" ht="31.5" x14ac:dyDescent="0.25">
      <c r="A620" s="53" t="s">
        <v>1215</v>
      </c>
      <c r="B620" s="54" t="s">
        <v>1257</v>
      </c>
      <c r="C620" s="55" t="s">
        <v>1258</v>
      </c>
      <c r="D620" s="56">
        <v>0</v>
      </c>
      <c r="E620" s="56">
        <v>0</v>
      </c>
      <c r="F620" s="56">
        <v>0</v>
      </c>
      <c r="G620" s="56">
        <v>0</v>
      </c>
      <c r="H620" s="56">
        <v>0</v>
      </c>
      <c r="I620" s="56">
        <v>0</v>
      </c>
      <c r="J620" s="56">
        <v>0</v>
      </c>
      <c r="K620" s="56">
        <v>0</v>
      </c>
      <c r="L620" s="56">
        <v>0</v>
      </c>
      <c r="M620" s="56">
        <v>0</v>
      </c>
      <c r="N620" s="54" t="s">
        <v>1827</v>
      </c>
      <c r="O620" s="57"/>
    </row>
    <row r="621" spans="1:15" ht="31.5" x14ac:dyDescent="0.25">
      <c r="A621" s="53" t="s">
        <v>1215</v>
      </c>
      <c r="B621" s="54" t="s">
        <v>1259</v>
      </c>
      <c r="C621" s="55" t="s">
        <v>1260</v>
      </c>
      <c r="D621" s="56">
        <v>0</v>
      </c>
      <c r="E621" s="56">
        <v>0</v>
      </c>
      <c r="F621" s="56">
        <v>0</v>
      </c>
      <c r="G621" s="56">
        <v>0</v>
      </c>
      <c r="H621" s="56">
        <v>0</v>
      </c>
      <c r="I621" s="56">
        <v>0</v>
      </c>
      <c r="J621" s="56">
        <v>0</v>
      </c>
      <c r="K621" s="56">
        <v>0</v>
      </c>
      <c r="L621" s="56">
        <v>0</v>
      </c>
      <c r="M621" s="56">
        <v>0</v>
      </c>
      <c r="N621" s="54" t="s">
        <v>1827</v>
      </c>
      <c r="O621" s="57"/>
    </row>
    <row r="622" spans="1:15" ht="47.25" x14ac:dyDescent="0.25">
      <c r="A622" s="53" t="s">
        <v>1215</v>
      </c>
      <c r="B622" s="54" t="s">
        <v>1261</v>
      </c>
      <c r="C622" s="55" t="s">
        <v>1262</v>
      </c>
      <c r="D622" s="56">
        <v>0</v>
      </c>
      <c r="E622" s="56">
        <v>0</v>
      </c>
      <c r="F622" s="56">
        <v>0</v>
      </c>
      <c r="G622" s="56">
        <v>0</v>
      </c>
      <c r="H622" s="56">
        <v>0</v>
      </c>
      <c r="I622" s="56">
        <v>0</v>
      </c>
      <c r="J622" s="56">
        <v>0</v>
      </c>
      <c r="K622" s="56">
        <v>0</v>
      </c>
      <c r="L622" s="56">
        <v>0</v>
      </c>
      <c r="M622" s="56">
        <v>0</v>
      </c>
      <c r="N622" s="54" t="s">
        <v>1827</v>
      </c>
      <c r="O622" s="57"/>
    </row>
    <row r="623" spans="1:15" ht="47.25" x14ac:dyDescent="0.25">
      <c r="A623" s="53" t="s">
        <v>1215</v>
      </c>
      <c r="B623" s="54" t="s">
        <v>1263</v>
      </c>
      <c r="C623" s="55" t="s">
        <v>1264</v>
      </c>
      <c r="D623" s="56">
        <v>0</v>
      </c>
      <c r="E623" s="56">
        <v>0</v>
      </c>
      <c r="F623" s="56">
        <v>0</v>
      </c>
      <c r="G623" s="56">
        <v>0</v>
      </c>
      <c r="H623" s="56">
        <v>0</v>
      </c>
      <c r="I623" s="56">
        <v>0</v>
      </c>
      <c r="J623" s="56">
        <v>0</v>
      </c>
      <c r="K623" s="56">
        <v>0</v>
      </c>
      <c r="L623" s="56">
        <v>0</v>
      </c>
      <c r="M623" s="56">
        <v>0</v>
      </c>
      <c r="N623" s="54" t="s">
        <v>1827</v>
      </c>
      <c r="O623" s="57"/>
    </row>
    <row r="624" spans="1:15" ht="47.25" x14ac:dyDescent="0.25">
      <c r="A624" s="53" t="s">
        <v>1215</v>
      </c>
      <c r="B624" s="54" t="s">
        <v>1265</v>
      </c>
      <c r="C624" s="55" t="s">
        <v>1266</v>
      </c>
      <c r="D624" s="56">
        <v>0</v>
      </c>
      <c r="E624" s="56">
        <v>0</v>
      </c>
      <c r="F624" s="56">
        <v>0</v>
      </c>
      <c r="G624" s="56">
        <v>0</v>
      </c>
      <c r="H624" s="56">
        <v>0</v>
      </c>
      <c r="I624" s="56">
        <v>0</v>
      </c>
      <c r="J624" s="56">
        <v>0</v>
      </c>
      <c r="K624" s="56">
        <v>0</v>
      </c>
      <c r="L624" s="56">
        <v>0</v>
      </c>
      <c r="M624" s="56">
        <v>0</v>
      </c>
      <c r="N624" s="54" t="s">
        <v>1827</v>
      </c>
      <c r="O624" s="57"/>
    </row>
    <row r="625" spans="1:15" ht="47.25" x14ac:dyDescent="0.25">
      <c r="A625" s="53" t="s">
        <v>1215</v>
      </c>
      <c r="B625" s="54" t="s">
        <v>1267</v>
      </c>
      <c r="C625" s="55" t="s">
        <v>1268</v>
      </c>
      <c r="D625" s="56">
        <v>0</v>
      </c>
      <c r="E625" s="56">
        <v>0</v>
      </c>
      <c r="F625" s="56">
        <v>0</v>
      </c>
      <c r="G625" s="56">
        <v>0</v>
      </c>
      <c r="H625" s="56">
        <v>0</v>
      </c>
      <c r="I625" s="56">
        <v>0</v>
      </c>
      <c r="J625" s="56">
        <v>0</v>
      </c>
      <c r="K625" s="56">
        <v>0</v>
      </c>
      <c r="L625" s="56">
        <v>0</v>
      </c>
      <c r="M625" s="56">
        <v>0</v>
      </c>
      <c r="N625" s="54" t="s">
        <v>1827</v>
      </c>
      <c r="O625" s="57"/>
    </row>
    <row r="626" spans="1:15" ht="47.25" x14ac:dyDescent="0.25">
      <c r="A626" s="53" t="s">
        <v>1215</v>
      </c>
      <c r="B626" s="54" t="s">
        <v>1269</v>
      </c>
      <c r="C626" s="55" t="s">
        <v>1270</v>
      </c>
      <c r="D626" s="56">
        <v>0</v>
      </c>
      <c r="E626" s="56">
        <v>0</v>
      </c>
      <c r="F626" s="56">
        <v>0</v>
      </c>
      <c r="G626" s="56">
        <v>0</v>
      </c>
      <c r="H626" s="56">
        <v>0</v>
      </c>
      <c r="I626" s="56">
        <v>0</v>
      </c>
      <c r="J626" s="56">
        <v>0</v>
      </c>
      <c r="K626" s="56">
        <v>0</v>
      </c>
      <c r="L626" s="56">
        <v>0</v>
      </c>
      <c r="M626" s="56">
        <v>0</v>
      </c>
      <c r="N626" s="54" t="s">
        <v>1827</v>
      </c>
      <c r="O626" s="57"/>
    </row>
    <row r="627" spans="1:15" ht="47.25" x14ac:dyDescent="0.25">
      <c r="A627" s="53" t="s">
        <v>1215</v>
      </c>
      <c r="B627" s="54" t="s">
        <v>1271</v>
      </c>
      <c r="C627" s="55" t="s">
        <v>1272</v>
      </c>
      <c r="D627" s="56">
        <v>0</v>
      </c>
      <c r="E627" s="56">
        <v>0</v>
      </c>
      <c r="F627" s="56">
        <v>0</v>
      </c>
      <c r="G627" s="56">
        <v>0</v>
      </c>
      <c r="H627" s="56">
        <v>0</v>
      </c>
      <c r="I627" s="56">
        <v>0</v>
      </c>
      <c r="J627" s="56">
        <v>0</v>
      </c>
      <c r="K627" s="56">
        <v>0</v>
      </c>
      <c r="L627" s="56">
        <v>0</v>
      </c>
      <c r="M627" s="56">
        <v>0</v>
      </c>
      <c r="N627" s="54" t="s">
        <v>1827</v>
      </c>
      <c r="O627" s="57"/>
    </row>
    <row r="628" spans="1:15" ht="47.25" x14ac:dyDescent="0.25">
      <c r="A628" s="53" t="s">
        <v>1215</v>
      </c>
      <c r="B628" s="54" t="s">
        <v>1273</v>
      </c>
      <c r="C628" s="55" t="s">
        <v>1274</v>
      </c>
      <c r="D628" s="56">
        <v>0</v>
      </c>
      <c r="E628" s="56">
        <v>0</v>
      </c>
      <c r="F628" s="56">
        <v>0</v>
      </c>
      <c r="G628" s="56">
        <v>0</v>
      </c>
      <c r="H628" s="56">
        <v>0</v>
      </c>
      <c r="I628" s="56">
        <v>0</v>
      </c>
      <c r="J628" s="56">
        <v>0</v>
      </c>
      <c r="K628" s="56">
        <v>0</v>
      </c>
      <c r="L628" s="56">
        <v>0</v>
      </c>
      <c r="M628" s="56">
        <v>0</v>
      </c>
      <c r="N628" s="54" t="s">
        <v>1827</v>
      </c>
      <c r="O628" s="57"/>
    </row>
    <row r="629" spans="1:15" ht="47.25" x14ac:dyDescent="0.25">
      <c r="A629" s="53" t="s">
        <v>1215</v>
      </c>
      <c r="B629" s="54" t="s">
        <v>1275</v>
      </c>
      <c r="C629" s="55" t="s">
        <v>1276</v>
      </c>
      <c r="D629" s="56">
        <v>0</v>
      </c>
      <c r="E629" s="56">
        <v>0</v>
      </c>
      <c r="F629" s="56">
        <v>0</v>
      </c>
      <c r="G629" s="56">
        <v>0</v>
      </c>
      <c r="H629" s="56">
        <v>0</v>
      </c>
      <c r="I629" s="56">
        <v>0</v>
      </c>
      <c r="J629" s="56">
        <v>0</v>
      </c>
      <c r="K629" s="56">
        <v>0</v>
      </c>
      <c r="L629" s="56">
        <v>0</v>
      </c>
      <c r="M629" s="56">
        <v>0</v>
      </c>
      <c r="N629" s="54" t="s">
        <v>1827</v>
      </c>
      <c r="O629" s="57"/>
    </row>
    <row r="630" spans="1:15" ht="31.5" x14ac:dyDescent="0.25">
      <c r="A630" s="53" t="s">
        <v>1215</v>
      </c>
      <c r="B630" s="54" t="s">
        <v>1277</v>
      </c>
      <c r="C630" s="55" t="s">
        <v>1278</v>
      </c>
      <c r="D630" s="56">
        <v>0</v>
      </c>
      <c r="E630" s="56">
        <v>0</v>
      </c>
      <c r="F630" s="56">
        <v>0</v>
      </c>
      <c r="G630" s="56">
        <v>0</v>
      </c>
      <c r="H630" s="56">
        <v>0</v>
      </c>
      <c r="I630" s="56">
        <v>0</v>
      </c>
      <c r="J630" s="56">
        <v>0</v>
      </c>
      <c r="K630" s="56">
        <v>0</v>
      </c>
      <c r="L630" s="56">
        <v>0</v>
      </c>
      <c r="M630" s="56">
        <v>0</v>
      </c>
      <c r="N630" s="54" t="s">
        <v>1827</v>
      </c>
      <c r="O630" s="57"/>
    </row>
    <row r="631" spans="1:15" ht="47.25" x14ac:dyDescent="0.25">
      <c r="A631" s="53" t="s">
        <v>1215</v>
      </c>
      <c r="B631" s="54" t="s">
        <v>1279</v>
      </c>
      <c r="C631" s="55" t="s">
        <v>1280</v>
      </c>
      <c r="D631" s="56">
        <v>0</v>
      </c>
      <c r="E631" s="56">
        <v>0</v>
      </c>
      <c r="F631" s="56">
        <v>0</v>
      </c>
      <c r="G631" s="56">
        <v>0</v>
      </c>
      <c r="H631" s="56">
        <v>0</v>
      </c>
      <c r="I631" s="56">
        <v>0</v>
      </c>
      <c r="J631" s="56">
        <v>0</v>
      </c>
      <c r="K631" s="56">
        <v>0</v>
      </c>
      <c r="L631" s="56">
        <v>0</v>
      </c>
      <c r="M631" s="56">
        <v>0</v>
      </c>
      <c r="N631" s="54" t="s">
        <v>1827</v>
      </c>
      <c r="O631" s="57"/>
    </row>
    <row r="632" spans="1:15" ht="47.25" x14ac:dyDescent="0.25">
      <c r="A632" s="53" t="s">
        <v>1215</v>
      </c>
      <c r="B632" s="54" t="s">
        <v>1281</v>
      </c>
      <c r="C632" s="55" t="s">
        <v>1282</v>
      </c>
      <c r="D632" s="56">
        <v>0</v>
      </c>
      <c r="E632" s="56">
        <v>0</v>
      </c>
      <c r="F632" s="56">
        <v>0</v>
      </c>
      <c r="G632" s="56">
        <v>0</v>
      </c>
      <c r="H632" s="56">
        <v>0</v>
      </c>
      <c r="I632" s="56">
        <v>0</v>
      </c>
      <c r="J632" s="56">
        <v>0</v>
      </c>
      <c r="K632" s="56">
        <v>0</v>
      </c>
      <c r="L632" s="56">
        <v>0</v>
      </c>
      <c r="M632" s="56">
        <v>0</v>
      </c>
      <c r="N632" s="54" t="s">
        <v>1827</v>
      </c>
      <c r="O632" s="57"/>
    </row>
    <row r="633" spans="1:15" ht="47.25" x14ac:dyDescent="0.25">
      <c r="A633" s="53" t="s">
        <v>1215</v>
      </c>
      <c r="B633" s="54" t="s">
        <v>1283</v>
      </c>
      <c r="C633" s="55" t="s">
        <v>1284</v>
      </c>
      <c r="D633" s="56">
        <v>0</v>
      </c>
      <c r="E633" s="56">
        <v>0</v>
      </c>
      <c r="F633" s="56">
        <v>0</v>
      </c>
      <c r="G633" s="56">
        <v>0</v>
      </c>
      <c r="H633" s="56">
        <v>0</v>
      </c>
      <c r="I633" s="56">
        <v>0</v>
      </c>
      <c r="J633" s="56">
        <v>0</v>
      </c>
      <c r="K633" s="56">
        <v>0</v>
      </c>
      <c r="L633" s="56">
        <v>0</v>
      </c>
      <c r="M633" s="56">
        <v>0</v>
      </c>
      <c r="N633" s="54" t="s">
        <v>1827</v>
      </c>
      <c r="O633" s="57"/>
    </row>
    <row r="634" spans="1:15" ht="47.25" x14ac:dyDescent="0.25">
      <c r="A634" s="53" t="s">
        <v>1215</v>
      </c>
      <c r="B634" s="54" t="s">
        <v>1285</v>
      </c>
      <c r="C634" s="55" t="s">
        <v>1286</v>
      </c>
      <c r="D634" s="56">
        <v>0</v>
      </c>
      <c r="E634" s="56">
        <v>0</v>
      </c>
      <c r="F634" s="56">
        <v>0</v>
      </c>
      <c r="G634" s="56">
        <v>0</v>
      </c>
      <c r="H634" s="56">
        <v>0</v>
      </c>
      <c r="I634" s="56">
        <v>0</v>
      </c>
      <c r="J634" s="56">
        <v>0</v>
      </c>
      <c r="K634" s="56">
        <v>0</v>
      </c>
      <c r="L634" s="56">
        <v>0</v>
      </c>
      <c r="M634" s="56">
        <v>0</v>
      </c>
      <c r="N634" s="54" t="s">
        <v>1827</v>
      </c>
      <c r="O634" s="57"/>
    </row>
    <row r="635" spans="1:15" ht="47.25" x14ac:dyDescent="0.25">
      <c r="A635" s="53" t="s">
        <v>1215</v>
      </c>
      <c r="B635" s="54" t="s">
        <v>1287</v>
      </c>
      <c r="C635" s="55" t="s">
        <v>1288</v>
      </c>
      <c r="D635" s="56">
        <v>0</v>
      </c>
      <c r="E635" s="56">
        <v>0</v>
      </c>
      <c r="F635" s="56">
        <v>0</v>
      </c>
      <c r="G635" s="56">
        <v>0</v>
      </c>
      <c r="H635" s="56">
        <v>0</v>
      </c>
      <c r="I635" s="56">
        <v>0</v>
      </c>
      <c r="J635" s="56">
        <v>0</v>
      </c>
      <c r="K635" s="56">
        <v>0</v>
      </c>
      <c r="L635" s="56">
        <v>0</v>
      </c>
      <c r="M635" s="56">
        <v>0</v>
      </c>
      <c r="N635" s="54" t="s">
        <v>1827</v>
      </c>
      <c r="O635" s="57"/>
    </row>
    <row r="636" spans="1:15" ht="47.25" x14ac:dyDescent="0.25">
      <c r="A636" s="53" t="s">
        <v>1215</v>
      </c>
      <c r="B636" s="54" t="s">
        <v>1289</v>
      </c>
      <c r="C636" s="55" t="s">
        <v>1290</v>
      </c>
      <c r="D636" s="56">
        <v>0</v>
      </c>
      <c r="E636" s="56">
        <v>0</v>
      </c>
      <c r="F636" s="56">
        <v>0</v>
      </c>
      <c r="G636" s="56">
        <v>0</v>
      </c>
      <c r="H636" s="56">
        <v>0</v>
      </c>
      <c r="I636" s="56">
        <v>0</v>
      </c>
      <c r="J636" s="56">
        <v>0</v>
      </c>
      <c r="K636" s="56">
        <v>0</v>
      </c>
      <c r="L636" s="56">
        <v>0</v>
      </c>
      <c r="M636" s="56">
        <v>0</v>
      </c>
      <c r="N636" s="54" t="s">
        <v>1827</v>
      </c>
      <c r="O636" s="57"/>
    </row>
    <row r="637" spans="1:15" ht="47.25" x14ac:dyDescent="0.25">
      <c r="A637" s="53" t="s">
        <v>1215</v>
      </c>
      <c r="B637" s="54" t="s">
        <v>1291</v>
      </c>
      <c r="C637" s="55" t="s">
        <v>1292</v>
      </c>
      <c r="D637" s="56">
        <v>0</v>
      </c>
      <c r="E637" s="56">
        <v>0</v>
      </c>
      <c r="F637" s="56">
        <v>0</v>
      </c>
      <c r="G637" s="56">
        <v>0</v>
      </c>
      <c r="H637" s="56">
        <v>0</v>
      </c>
      <c r="I637" s="56">
        <v>0</v>
      </c>
      <c r="J637" s="56">
        <v>0</v>
      </c>
      <c r="K637" s="56">
        <v>0</v>
      </c>
      <c r="L637" s="56">
        <v>0</v>
      </c>
      <c r="M637" s="56">
        <v>0</v>
      </c>
      <c r="N637" s="54" t="s">
        <v>1827</v>
      </c>
      <c r="O637" s="57"/>
    </row>
    <row r="638" spans="1:15" ht="31.5" x14ac:dyDescent="0.25">
      <c r="A638" s="53" t="s">
        <v>1215</v>
      </c>
      <c r="B638" s="54" t="s">
        <v>1293</v>
      </c>
      <c r="C638" s="55" t="s">
        <v>1294</v>
      </c>
      <c r="D638" s="56">
        <v>0</v>
      </c>
      <c r="E638" s="56">
        <v>0</v>
      </c>
      <c r="F638" s="56">
        <v>0</v>
      </c>
      <c r="G638" s="56">
        <v>0</v>
      </c>
      <c r="H638" s="56">
        <v>0</v>
      </c>
      <c r="I638" s="56">
        <v>0</v>
      </c>
      <c r="J638" s="56">
        <v>0</v>
      </c>
      <c r="K638" s="56">
        <v>0</v>
      </c>
      <c r="L638" s="56">
        <v>0</v>
      </c>
      <c r="M638" s="56">
        <v>0</v>
      </c>
      <c r="N638" s="54" t="s">
        <v>1827</v>
      </c>
      <c r="O638" s="57"/>
    </row>
    <row r="639" spans="1:15" ht="31.5" x14ac:dyDescent="0.25">
      <c r="A639" s="53" t="s">
        <v>1215</v>
      </c>
      <c r="B639" s="54" t="s">
        <v>1295</v>
      </c>
      <c r="C639" s="55" t="s">
        <v>1296</v>
      </c>
      <c r="D639" s="56">
        <v>0</v>
      </c>
      <c r="E639" s="56">
        <v>0</v>
      </c>
      <c r="F639" s="56">
        <v>0</v>
      </c>
      <c r="G639" s="56">
        <v>0</v>
      </c>
      <c r="H639" s="56">
        <v>0</v>
      </c>
      <c r="I639" s="56">
        <v>0</v>
      </c>
      <c r="J639" s="56">
        <v>0</v>
      </c>
      <c r="K639" s="56">
        <v>0</v>
      </c>
      <c r="L639" s="56">
        <v>0</v>
      </c>
      <c r="M639" s="56">
        <v>0</v>
      </c>
      <c r="N639" s="54" t="s">
        <v>1827</v>
      </c>
      <c r="O639" s="57"/>
    </row>
    <row r="640" spans="1:15" ht="31.5" x14ac:dyDescent="0.25">
      <c r="A640" s="53" t="s">
        <v>1215</v>
      </c>
      <c r="B640" s="54" t="s">
        <v>1297</v>
      </c>
      <c r="C640" s="55" t="s">
        <v>1298</v>
      </c>
      <c r="D640" s="56">
        <v>0</v>
      </c>
      <c r="E640" s="56">
        <v>0</v>
      </c>
      <c r="F640" s="56">
        <v>0</v>
      </c>
      <c r="G640" s="56">
        <v>0</v>
      </c>
      <c r="H640" s="56">
        <v>0</v>
      </c>
      <c r="I640" s="56">
        <v>0</v>
      </c>
      <c r="J640" s="56">
        <v>0</v>
      </c>
      <c r="K640" s="56">
        <v>0</v>
      </c>
      <c r="L640" s="56">
        <v>0</v>
      </c>
      <c r="M640" s="56">
        <v>0</v>
      </c>
      <c r="N640" s="54" t="s">
        <v>1827</v>
      </c>
      <c r="O640" s="57"/>
    </row>
    <row r="641" spans="1:15" ht="47.25" x14ac:dyDescent="0.25">
      <c r="A641" s="53" t="s">
        <v>1215</v>
      </c>
      <c r="B641" s="54" t="s">
        <v>1299</v>
      </c>
      <c r="C641" s="55" t="s">
        <v>1300</v>
      </c>
      <c r="D641" s="56">
        <v>0</v>
      </c>
      <c r="E641" s="56">
        <v>0</v>
      </c>
      <c r="F641" s="56">
        <v>0</v>
      </c>
      <c r="G641" s="56">
        <v>0</v>
      </c>
      <c r="H641" s="56">
        <v>0</v>
      </c>
      <c r="I641" s="56">
        <v>0</v>
      </c>
      <c r="J641" s="56">
        <v>0</v>
      </c>
      <c r="K641" s="56">
        <v>0</v>
      </c>
      <c r="L641" s="56">
        <v>0</v>
      </c>
      <c r="M641" s="56">
        <v>0</v>
      </c>
      <c r="N641" s="54" t="s">
        <v>1827</v>
      </c>
      <c r="O641" s="57"/>
    </row>
    <row r="642" spans="1:15" ht="47.25" x14ac:dyDescent="0.25">
      <c r="A642" s="53" t="s">
        <v>1215</v>
      </c>
      <c r="B642" s="54" t="s">
        <v>1301</v>
      </c>
      <c r="C642" s="55" t="s">
        <v>1302</v>
      </c>
      <c r="D642" s="56">
        <v>0</v>
      </c>
      <c r="E642" s="56">
        <v>0</v>
      </c>
      <c r="F642" s="56">
        <v>0</v>
      </c>
      <c r="G642" s="56">
        <v>0</v>
      </c>
      <c r="H642" s="56">
        <v>0</v>
      </c>
      <c r="I642" s="56">
        <v>0</v>
      </c>
      <c r="J642" s="56">
        <v>0</v>
      </c>
      <c r="K642" s="56">
        <v>0</v>
      </c>
      <c r="L642" s="56">
        <v>0</v>
      </c>
      <c r="M642" s="56">
        <v>0</v>
      </c>
      <c r="N642" s="54" t="s">
        <v>1827</v>
      </c>
      <c r="O642" s="57"/>
    </row>
    <row r="643" spans="1:15" ht="47.25" x14ac:dyDescent="0.25">
      <c r="A643" s="53" t="s">
        <v>1215</v>
      </c>
      <c r="B643" s="54" t="s">
        <v>1303</v>
      </c>
      <c r="C643" s="55" t="s">
        <v>1304</v>
      </c>
      <c r="D643" s="56">
        <v>0</v>
      </c>
      <c r="E643" s="56">
        <v>0</v>
      </c>
      <c r="F643" s="56">
        <v>0</v>
      </c>
      <c r="G643" s="56">
        <v>0</v>
      </c>
      <c r="H643" s="56">
        <v>0</v>
      </c>
      <c r="I643" s="56">
        <v>0</v>
      </c>
      <c r="J643" s="56">
        <v>0</v>
      </c>
      <c r="K643" s="56">
        <v>0</v>
      </c>
      <c r="L643" s="56">
        <v>0</v>
      </c>
      <c r="M643" s="56">
        <v>0</v>
      </c>
      <c r="N643" s="54" t="s">
        <v>1827</v>
      </c>
      <c r="O643" s="57"/>
    </row>
    <row r="644" spans="1:15" ht="47.25" x14ac:dyDescent="0.25">
      <c r="A644" s="53" t="s">
        <v>1215</v>
      </c>
      <c r="B644" s="54" t="s">
        <v>1305</v>
      </c>
      <c r="C644" s="55" t="s">
        <v>1306</v>
      </c>
      <c r="D644" s="56">
        <v>0</v>
      </c>
      <c r="E644" s="56">
        <v>0</v>
      </c>
      <c r="F644" s="56">
        <v>0</v>
      </c>
      <c r="G644" s="56">
        <v>0</v>
      </c>
      <c r="H644" s="56">
        <v>0</v>
      </c>
      <c r="I644" s="56">
        <v>0</v>
      </c>
      <c r="J644" s="56">
        <v>0</v>
      </c>
      <c r="K644" s="56">
        <v>0</v>
      </c>
      <c r="L644" s="56">
        <v>0</v>
      </c>
      <c r="M644" s="56">
        <v>0</v>
      </c>
      <c r="N644" s="54" t="s">
        <v>1827</v>
      </c>
      <c r="O644" s="57"/>
    </row>
    <row r="645" spans="1:15" ht="47.25" x14ac:dyDescent="0.25">
      <c r="A645" s="53" t="s">
        <v>1215</v>
      </c>
      <c r="B645" s="54" t="s">
        <v>1307</v>
      </c>
      <c r="C645" s="55" t="s">
        <v>1308</v>
      </c>
      <c r="D645" s="56">
        <v>0</v>
      </c>
      <c r="E645" s="56">
        <v>0</v>
      </c>
      <c r="F645" s="56">
        <v>0</v>
      </c>
      <c r="G645" s="56">
        <v>0</v>
      </c>
      <c r="H645" s="56">
        <v>0</v>
      </c>
      <c r="I645" s="56">
        <v>0</v>
      </c>
      <c r="J645" s="56">
        <v>0</v>
      </c>
      <c r="K645" s="56">
        <v>0</v>
      </c>
      <c r="L645" s="56">
        <v>0</v>
      </c>
      <c r="M645" s="56">
        <v>0</v>
      </c>
      <c r="N645" s="54" t="s">
        <v>1827</v>
      </c>
      <c r="O645" s="57"/>
    </row>
    <row r="646" spans="1:15" ht="47.25" x14ac:dyDescent="0.25">
      <c r="A646" s="53" t="s">
        <v>1215</v>
      </c>
      <c r="B646" s="54" t="s">
        <v>1309</v>
      </c>
      <c r="C646" s="55" t="s">
        <v>1310</v>
      </c>
      <c r="D646" s="56">
        <v>0</v>
      </c>
      <c r="E646" s="56">
        <v>0</v>
      </c>
      <c r="F646" s="56">
        <v>0</v>
      </c>
      <c r="G646" s="56">
        <v>0</v>
      </c>
      <c r="H646" s="56">
        <v>0</v>
      </c>
      <c r="I646" s="56">
        <v>0</v>
      </c>
      <c r="J646" s="56">
        <v>0</v>
      </c>
      <c r="K646" s="56">
        <v>0</v>
      </c>
      <c r="L646" s="56">
        <v>0</v>
      </c>
      <c r="M646" s="56">
        <v>0</v>
      </c>
      <c r="N646" s="54" t="s">
        <v>1827</v>
      </c>
      <c r="O646" s="57"/>
    </row>
    <row r="647" spans="1:15" ht="47.25" x14ac:dyDescent="0.25">
      <c r="A647" s="53" t="s">
        <v>1215</v>
      </c>
      <c r="B647" s="54" t="s">
        <v>1311</v>
      </c>
      <c r="C647" s="55" t="s">
        <v>1312</v>
      </c>
      <c r="D647" s="56">
        <v>0</v>
      </c>
      <c r="E647" s="56">
        <v>0</v>
      </c>
      <c r="F647" s="56">
        <v>0</v>
      </c>
      <c r="G647" s="56">
        <v>0</v>
      </c>
      <c r="H647" s="56">
        <v>0</v>
      </c>
      <c r="I647" s="56">
        <v>0</v>
      </c>
      <c r="J647" s="56">
        <v>0</v>
      </c>
      <c r="K647" s="56">
        <v>0</v>
      </c>
      <c r="L647" s="56">
        <v>0</v>
      </c>
      <c r="M647" s="56">
        <v>0</v>
      </c>
      <c r="N647" s="54" t="s">
        <v>1827</v>
      </c>
      <c r="O647" s="57"/>
    </row>
    <row r="648" spans="1:15" ht="47.25" x14ac:dyDescent="0.25">
      <c r="A648" s="53" t="s">
        <v>1215</v>
      </c>
      <c r="B648" s="54" t="s">
        <v>1313</v>
      </c>
      <c r="C648" s="55" t="s">
        <v>1314</v>
      </c>
      <c r="D648" s="56">
        <v>0</v>
      </c>
      <c r="E648" s="56">
        <v>0</v>
      </c>
      <c r="F648" s="56">
        <v>0</v>
      </c>
      <c r="G648" s="56">
        <v>0</v>
      </c>
      <c r="H648" s="56">
        <v>0</v>
      </c>
      <c r="I648" s="56">
        <v>0</v>
      </c>
      <c r="J648" s="56">
        <v>0</v>
      </c>
      <c r="K648" s="56">
        <v>0</v>
      </c>
      <c r="L648" s="56">
        <v>0</v>
      </c>
      <c r="M648" s="56">
        <v>0</v>
      </c>
      <c r="N648" s="54" t="s">
        <v>1827</v>
      </c>
      <c r="O648" s="57"/>
    </row>
    <row r="649" spans="1:15" ht="47.25" x14ac:dyDescent="0.25">
      <c r="A649" s="53" t="s">
        <v>1215</v>
      </c>
      <c r="B649" s="54" t="s">
        <v>1315</v>
      </c>
      <c r="C649" s="55" t="s">
        <v>1316</v>
      </c>
      <c r="D649" s="56">
        <v>0</v>
      </c>
      <c r="E649" s="56">
        <v>0</v>
      </c>
      <c r="F649" s="56">
        <v>0</v>
      </c>
      <c r="G649" s="56">
        <v>0</v>
      </c>
      <c r="H649" s="56">
        <v>0</v>
      </c>
      <c r="I649" s="56">
        <v>0</v>
      </c>
      <c r="J649" s="56">
        <v>0</v>
      </c>
      <c r="K649" s="56">
        <v>0</v>
      </c>
      <c r="L649" s="56">
        <v>0</v>
      </c>
      <c r="M649" s="56">
        <v>0</v>
      </c>
      <c r="N649" s="54" t="s">
        <v>1827</v>
      </c>
      <c r="O649" s="57"/>
    </row>
    <row r="650" spans="1:15" ht="47.25" x14ac:dyDescent="0.25">
      <c r="A650" s="53" t="s">
        <v>1215</v>
      </c>
      <c r="B650" s="54" t="s">
        <v>1317</v>
      </c>
      <c r="C650" s="55" t="s">
        <v>1318</v>
      </c>
      <c r="D650" s="56">
        <v>0</v>
      </c>
      <c r="E650" s="56">
        <v>0</v>
      </c>
      <c r="F650" s="56">
        <v>0</v>
      </c>
      <c r="G650" s="56">
        <v>0</v>
      </c>
      <c r="H650" s="56">
        <v>0</v>
      </c>
      <c r="I650" s="56">
        <v>0</v>
      </c>
      <c r="J650" s="56">
        <v>0</v>
      </c>
      <c r="K650" s="56">
        <v>0</v>
      </c>
      <c r="L650" s="56">
        <v>0</v>
      </c>
      <c r="M650" s="56">
        <v>0</v>
      </c>
      <c r="N650" s="54" t="s">
        <v>1827</v>
      </c>
      <c r="O650" s="57"/>
    </row>
    <row r="651" spans="1:15" ht="47.25" x14ac:dyDescent="0.25">
      <c r="A651" s="53" t="s">
        <v>1215</v>
      </c>
      <c r="B651" s="54" t="s">
        <v>1319</v>
      </c>
      <c r="C651" s="55" t="s">
        <v>1320</v>
      </c>
      <c r="D651" s="56">
        <v>0</v>
      </c>
      <c r="E651" s="56">
        <v>0</v>
      </c>
      <c r="F651" s="56">
        <v>0</v>
      </c>
      <c r="G651" s="56">
        <v>0</v>
      </c>
      <c r="H651" s="56">
        <v>0</v>
      </c>
      <c r="I651" s="56">
        <v>0</v>
      </c>
      <c r="J651" s="56">
        <v>0</v>
      </c>
      <c r="K651" s="56">
        <v>0</v>
      </c>
      <c r="L651" s="56">
        <v>0</v>
      </c>
      <c r="M651" s="56">
        <v>0</v>
      </c>
      <c r="N651" s="54" t="s">
        <v>1827</v>
      </c>
      <c r="O651" s="57"/>
    </row>
    <row r="652" spans="1:15" ht="47.25" x14ac:dyDescent="0.25">
      <c r="A652" s="53" t="s">
        <v>1215</v>
      </c>
      <c r="B652" s="54" t="s">
        <v>1321</v>
      </c>
      <c r="C652" s="55" t="s">
        <v>1322</v>
      </c>
      <c r="D652" s="56">
        <v>0</v>
      </c>
      <c r="E652" s="56">
        <v>0</v>
      </c>
      <c r="F652" s="56">
        <v>0</v>
      </c>
      <c r="G652" s="56">
        <v>0</v>
      </c>
      <c r="H652" s="56">
        <v>0</v>
      </c>
      <c r="I652" s="56">
        <v>0</v>
      </c>
      <c r="J652" s="56">
        <v>0</v>
      </c>
      <c r="K652" s="56">
        <v>0</v>
      </c>
      <c r="L652" s="56">
        <v>0</v>
      </c>
      <c r="M652" s="56">
        <v>0</v>
      </c>
      <c r="N652" s="54" t="s">
        <v>1827</v>
      </c>
      <c r="O652" s="57"/>
    </row>
    <row r="653" spans="1:15" ht="47.25" x14ac:dyDescent="0.25">
      <c r="A653" s="53" t="s">
        <v>1215</v>
      </c>
      <c r="B653" s="54" t="s">
        <v>1323</v>
      </c>
      <c r="C653" s="55" t="s">
        <v>1324</v>
      </c>
      <c r="D653" s="56">
        <v>0</v>
      </c>
      <c r="E653" s="56">
        <v>0</v>
      </c>
      <c r="F653" s="56">
        <v>0</v>
      </c>
      <c r="G653" s="56">
        <v>0</v>
      </c>
      <c r="H653" s="56">
        <v>0</v>
      </c>
      <c r="I653" s="56">
        <v>0</v>
      </c>
      <c r="J653" s="56">
        <v>0</v>
      </c>
      <c r="K653" s="56">
        <v>0</v>
      </c>
      <c r="L653" s="56">
        <v>0</v>
      </c>
      <c r="M653" s="56">
        <v>0</v>
      </c>
      <c r="N653" s="54" t="s">
        <v>1827</v>
      </c>
      <c r="O653" s="57"/>
    </row>
    <row r="654" spans="1:15" ht="47.25" x14ac:dyDescent="0.25">
      <c r="A654" s="53" t="s">
        <v>1215</v>
      </c>
      <c r="B654" s="54" t="s">
        <v>1325</v>
      </c>
      <c r="C654" s="55" t="s">
        <v>1326</v>
      </c>
      <c r="D654" s="56">
        <v>0</v>
      </c>
      <c r="E654" s="56">
        <v>0</v>
      </c>
      <c r="F654" s="56">
        <v>0</v>
      </c>
      <c r="G654" s="56">
        <v>0</v>
      </c>
      <c r="H654" s="56">
        <v>0</v>
      </c>
      <c r="I654" s="56">
        <v>0</v>
      </c>
      <c r="J654" s="56">
        <v>0</v>
      </c>
      <c r="K654" s="56">
        <v>0</v>
      </c>
      <c r="L654" s="56">
        <v>0</v>
      </c>
      <c r="M654" s="56">
        <v>0</v>
      </c>
      <c r="N654" s="54" t="s">
        <v>1827</v>
      </c>
      <c r="O654" s="57"/>
    </row>
    <row r="655" spans="1:15" ht="47.25" x14ac:dyDescent="0.25">
      <c r="A655" s="53" t="s">
        <v>1215</v>
      </c>
      <c r="B655" s="54" t="s">
        <v>1327</v>
      </c>
      <c r="C655" s="55" t="s">
        <v>1328</v>
      </c>
      <c r="D655" s="56">
        <v>0</v>
      </c>
      <c r="E655" s="56">
        <v>0</v>
      </c>
      <c r="F655" s="56">
        <v>0</v>
      </c>
      <c r="G655" s="56">
        <v>0</v>
      </c>
      <c r="H655" s="56">
        <v>0</v>
      </c>
      <c r="I655" s="56">
        <v>0</v>
      </c>
      <c r="J655" s="56">
        <v>0</v>
      </c>
      <c r="K655" s="56">
        <v>0</v>
      </c>
      <c r="L655" s="56">
        <v>0</v>
      </c>
      <c r="M655" s="56">
        <v>0</v>
      </c>
      <c r="N655" s="54" t="s">
        <v>1827</v>
      </c>
      <c r="O655" s="57"/>
    </row>
    <row r="656" spans="1:15" ht="31.5" x14ac:dyDescent="0.25">
      <c r="A656" s="53" t="s">
        <v>1215</v>
      </c>
      <c r="B656" s="54" t="s">
        <v>1329</v>
      </c>
      <c r="C656" s="55" t="s">
        <v>1330</v>
      </c>
      <c r="D656" s="56">
        <v>0</v>
      </c>
      <c r="E656" s="56">
        <v>0</v>
      </c>
      <c r="F656" s="56">
        <v>0</v>
      </c>
      <c r="G656" s="56">
        <v>0</v>
      </c>
      <c r="H656" s="56">
        <v>0</v>
      </c>
      <c r="I656" s="56">
        <v>0</v>
      </c>
      <c r="J656" s="56">
        <v>0</v>
      </c>
      <c r="K656" s="56">
        <v>0</v>
      </c>
      <c r="L656" s="56">
        <v>0</v>
      </c>
      <c r="M656" s="56">
        <v>0</v>
      </c>
      <c r="N656" s="54" t="s">
        <v>1827</v>
      </c>
      <c r="O656" s="57"/>
    </row>
    <row r="657" spans="1:15" ht="47.25" x14ac:dyDescent="0.25">
      <c r="A657" s="53" t="s">
        <v>1215</v>
      </c>
      <c r="B657" s="54" t="s">
        <v>1331</v>
      </c>
      <c r="C657" s="55" t="s">
        <v>1332</v>
      </c>
      <c r="D657" s="56">
        <v>0</v>
      </c>
      <c r="E657" s="56">
        <v>0</v>
      </c>
      <c r="F657" s="56">
        <v>0</v>
      </c>
      <c r="G657" s="56">
        <v>0</v>
      </c>
      <c r="H657" s="56">
        <v>0</v>
      </c>
      <c r="I657" s="56">
        <v>0</v>
      </c>
      <c r="J657" s="56">
        <v>0</v>
      </c>
      <c r="K657" s="56">
        <v>0</v>
      </c>
      <c r="L657" s="56">
        <v>0</v>
      </c>
      <c r="M657" s="56">
        <v>0</v>
      </c>
      <c r="N657" s="54" t="s">
        <v>1827</v>
      </c>
      <c r="O657" s="57"/>
    </row>
    <row r="658" spans="1:15" ht="47.25" x14ac:dyDescent="0.25">
      <c r="A658" s="53" t="s">
        <v>1215</v>
      </c>
      <c r="B658" s="54" t="s">
        <v>1333</v>
      </c>
      <c r="C658" s="55" t="s">
        <v>1334</v>
      </c>
      <c r="D658" s="56">
        <v>0</v>
      </c>
      <c r="E658" s="56">
        <v>0</v>
      </c>
      <c r="F658" s="56">
        <v>0</v>
      </c>
      <c r="G658" s="56">
        <v>0</v>
      </c>
      <c r="H658" s="56">
        <v>0</v>
      </c>
      <c r="I658" s="56">
        <v>0</v>
      </c>
      <c r="J658" s="56">
        <v>0</v>
      </c>
      <c r="K658" s="56">
        <v>0</v>
      </c>
      <c r="L658" s="56">
        <v>0</v>
      </c>
      <c r="M658" s="56">
        <v>0</v>
      </c>
      <c r="N658" s="54" t="s">
        <v>1827</v>
      </c>
      <c r="O658" s="57"/>
    </row>
    <row r="659" spans="1:15" ht="47.25" x14ac:dyDescent="0.25">
      <c r="A659" s="53" t="s">
        <v>1215</v>
      </c>
      <c r="B659" s="54" t="s">
        <v>1335</v>
      </c>
      <c r="C659" s="55" t="s">
        <v>1336</v>
      </c>
      <c r="D659" s="56">
        <v>0</v>
      </c>
      <c r="E659" s="56">
        <v>0</v>
      </c>
      <c r="F659" s="56">
        <v>0</v>
      </c>
      <c r="G659" s="56">
        <v>0</v>
      </c>
      <c r="H659" s="56">
        <v>0</v>
      </c>
      <c r="I659" s="56">
        <v>0</v>
      </c>
      <c r="J659" s="56">
        <v>0</v>
      </c>
      <c r="K659" s="56">
        <v>0</v>
      </c>
      <c r="L659" s="56">
        <v>0</v>
      </c>
      <c r="M659" s="56">
        <v>0</v>
      </c>
      <c r="N659" s="54" t="s">
        <v>1827</v>
      </c>
      <c r="O659" s="57"/>
    </row>
    <row r="660" spans="1:15" ht="31.5" x14ac:dyDescent="0.25">
      <c r="A660" s="53" t="s">
        <v>1215</v>
      </c>
      <c r="B660" s="54" t="s">
        <v>1337</v>
      </c>
      <c r="C660" s="55" t="s">
        <v>1338</v>
      </c>
      <c r="D660" s="56">
        <v>0</v>
      </c>
      <c r="E660" s="56">
        <v>0</v>
      </c>
      <c r="F660" s="56">
        <v>0</v>
      </c>
      <c r="G660" s="56">
        <v>0</v>
      </c>
      <c r="H660" s="56">
        <v>0</v>
      </c>
      <c r="I660" s="56">
        <v>0</v>
      </c>
      <c r="J660" s="56">
        <v>0</v>
      </c>
      <c r="K660" s="56">
        <v>0</v>
      </c>
      <c r="L660" s="56">
        <v>0</v>
      </c>
      <c r="M660" s="56">
        <v>0</v>
      </c>
      <c r="N660" s="54" t="s">
        <v>1827</v>
      </c>
      <c r="O660" s="57"/>
    </row>
    <row r="661" spans="1:15" ht="31.5" x14ac:dyDescent="0.25">
      <c r="A661" s="53" t="s">
        <v>1215</v>
      </c>
      <c r="B661" s="54" t="s">
        <v>1339</v>
      </c>
      <c r="C661" s="55" t="s">
        <v>1340</v>
      </c>
      <c r="D661" s="56">
        <v>0</v>
      </c>
      <c r="E661" s="56">
        <v>0</v>
      </c>
      <c r="F661" s="56">
        <v>0</v>
      </c>
      <c r="G661" s="56">
        <v>0</v>
      </c>
      <c r="H661" s="56">
        <v>0</v>
      </c>
      <c r="I661" s="56">
        <v>0</v>
      </c>
      <c r="J661" s="56">
        <v>0</v>
      </c>
      <c r="K661" s="56">
        <v>0</v>
      </c>
      <c r="L661" s="56">
        <v>0</v>
      </c>
      <c r="M661" s="56">
        <v>0</v>
      </c>
      <c r="N661" s="54" t="s">
        <v>1827</v>
      </c>
      <c r="O661" s="57"/>
    </row>
    <row r="662" spans="1:15" ht="31.5" x14ac:dyDescent="0.25">
      <c r="A662" s="53" t="s">
        <v>1215</v>
      </c>
      <c r="B662" s="54" t="s">
        <v>1341</v>
      </c>
      <c r="C662" s="55" t="s">
        <v>1342</v>
      </c>
      <c r="D662" s="56">
        <v>0</v>
      </c>
      <c r="E662" s="56">
        <v>0</v>
      </c>
      <c r="F662" s="56">
        <v>0</v>
      </c>
      <c r="G662" s="56">
        <v>0</v>
      </c>
      <c r="H662" s="56">
        <v>0</v>
      </c>
      <c r="I662" s="56">
        <v>0</v>
      </c>
      <c r="J662" s="56">
        <v>0</v>
      </c>
      <c r="K662" s="56">
        <v>0</v>
      </c>
      <c r="L662" s="56">
        <v>0</v>
      </c>
      <c r="M662" s="56">
        <v>0</v>
      </c>
      <c r="N662" s="54" t="s">
        <v>1827</v>
      </c>
      <c r="O662" s="57"/>
    </row>
    <row r="663" spans="1:15" ht="31.5" x14ac:dyDescent="0.25">
      <c r="A663" s="53" t="s">
        <v>1215</v>
      </c>
      <c r="B663" s="54" t="s">
        <v>1343</v>
      </c>
      <c r="C663" s="55" t="s">
        <v>1344</v>
      </c>
      <c r="D663" s="56">
        <v>0</v>
      </c>
      <c r="E663" s="56">
        <v>0</v>
      </c>
      <c r="F663" s="56">
        <v>0</v>
      </c>
      <c r="G663" s="56">
        <v>0</v>
      </c>
      <c r="H663" s="56">
        <v>0</v>
      </c>
      <c r="I663" s="56">
        <v>0</v>
      </c>
      <c r="J663" s="56">
        <v>0</v>
      </c>
      <c r="K663" s="56">
        <v>0</v>
      </c>
      <c r="L663" s="56">
        <v>0</v>
      </c>
      <c r="M663" s="56">
        <v>0</v>
      </c>
      <c r="N663" s="54" t="s">
        <v>1827</v>
      </c>
      <c r="O663" s="57"/>
    </row>
    <row r="664" spans="1:15" ht="47.25" x14ac:dyDescent="0.25">
      <c r="A664" s="53" t="s">
        <v>1215</v>
      </c>
      <c r="B664" s="54" t="s">
        <v>1345</v>
      </c>
      <c r="C664" s="55" t="s">
        <v>1346</v>
      </c>
      <c r="D664" s="56">
        <v>0</v>
      </c>
      <c r="E664" s="56">
        <v>0</v>
      </c>
      <c r="F664" s="56">
        <v>0</v>
      </c>
      <c r="G664" s="56">
        <v>0</v>
      </c>
      <c r="H664" s="56">
        <v>0</v>
      </c>
      <c r="I664" s="56">
        <v>0</v>
      </c>
      <c r="J664" s="56">
        <v>0</v>
      </c>
      <c r="K664" s="56">
        <v>0</v>
      </c>
      <c r="L664" s="56">
        <v>0</v>
      </c>
      <c r="M664" s="56">
        <v>0</v>
      </c>
      <c r="N664" s="54" t="s">
        <v>1827</v>
      </c>
      <c r="O664" s="57"/>
    </row>
    <row r="665" spans="1:15" ht="31.5" x14ac:dyDescent="0.25">
      <c r="A665" s="53" t="s">
        <v>1215</v>
      </c>
      <c r="B665" s="54" t="s">
        <v>1347</v>
      </c>
      <c r="C665" s="55" t="s">
        <v>1348</v>
      </c>
      <c r="D665" s="56">
        <v>0</v>
      </c>
      <c r="E665" s="56">
        <v>0</v>
      </c>
      <c r="F665" s="56">
        <v>0</v>
      </c>
      <c r="G665" s="56">
        <v>0</v>
      </c>
      <c r="H665" s="56">
        <v>0</v>
      </c>
      <c r="I665" s="56">
        <v>0</v>
      </c>
      <c r="J665" s="56">
        <v>0</v>
      </c>
      <c r="K665" s="56">
        <v>0</v>
      </c>
      <c r="L665" s="56">
        <v>0</v>
      </c>
      <c r="M665" s="56">
        <v>0</v>
      </c>
      <c r="N665" s="54" t="s">
        <v>1827</v>
      </c>
      <c r="O665" s="57"/>
    </row>
    <row r="666" spans="1:15" ht="31.5" x14ac:dyDescent="0.25">
      <c r="A666" s="53" t="s">
        <v>1215</v>
      </c>
      <c r="B666" s="54" t="s">
        <v>1349</v>
      </c>
      <c r="C666" s="55" t="s">
        <v>1350</v>
      </c>
      <c r="D666" s="56">
        <v>0</v>
      </c>
      <c r="E666" s="56">
        <v>0</v>
      </c>
      <c r="F666" s="56">
        <v>0</v>
      </c>
      <c r="G666" s="56">
        <v>0</v>
      </c>
      <c r="H666" s="56">
        <v>0</v>
      </c>
      <c r="I666" s="56">
        <v>0</v>
      </c>
      <c r="J666" s="56">
        <v>0</v>
      </c>
      <c r="K666" s="56">
        <v>0</v>
      </c>
      <c r="L666" s="56">
        <v>0</v>
      </c>
      <c r="M666" s="56">
        <v>0</v>
      </c>
      <c r="N666" s="54" t="s">
        <v>1827</v>
      </c>
      <c r="O666" s="57"/>
    </row>
    <row r="667" spans="1:15" ht="63" x14ac:dyDescent="0.25">
      <c r="A667" s="53" t="s">
        <v>1215</v>
      </c>
      <c r="B667" s="54" t="s">
        <v>1351</v>
      </c>
      <c r="C667" s="55" t="s">
        <v>1352</v>
      </c>
      <c r="D667" s="56">
        <v>0</v>
      </c>
      <c r="E667" s="56">
        <v>0</v>
      </c>
      <c r="F667" s="56">
        <v>0</v>
      </c>
      <c r="G667" s="56">
        <v>0</v>
      </c>
      <c r="H667" s="56">
        <v>0</v>
      </c>
      <c r="I667" s="56">
        <v>0</v>
      </c>
      <c r="J667" s="56">
        <v>0</v>
      </c>
      <c r="K667" s="56">
        <v>0</v>
      </c>
      <c r="L667" s="56">
        <v>0</v>
      </c>
      <c r="M667" s="56">
        <v>0</v>
      </c>
      <c r="N667" s="54" t="s">
        <v>1827</v>
      </c>
      <c r="O667" s="57"/>
    </row>
    <row r="668" spans="1:15" ht="63" x14ac:dyDescent="0.25">
      <c r="A668" s="53" t="s">
        <v>1215</v>
      </c>
      <c r="B668" s="54" t="s">
        <v>1353</v>
      </c>
      <c r="C668" s="55" t="s">
        <v>1354</v>
      </c>
      <c r="D668" s="56">
        <v>0</v>
      </c>
      <c r="E668" s="56">
        <v>0</v>
      </c>
      <c r="F668" s="56">
        <v>0</v>
      </c>
      <c r="G668" s="56">
        <v>0</v>
      </c>
      <c r="H668" s="56">
        <v>0</v>
      </c>
      <c r="I668" s="56">
        <v>0</v>
      </c>
      <c r="J668" s="56">
        <v>0</v>
      </c>
      <c r="K668" s="56">
        <v>0</v>
      </c>
      <c r="L668" s="56">
        <v>0</v>
      </c>
      <c r="M668" s="56">
        <v>0</v>
      </c>
      <c r="N668" s="54" t="s">
        <v>1827</v>
      </c>
      <c r="O668" s="57"/>
    </row>
    <row r="669" spans="1:15" ht="63" x14ac:dyDescent="0.25">
      <c r="A669" s="53" t="s">
        <v>1215</v>
      </c>
      <c r="B669" s="54" t="s">
        <v>1355</v>
      </c>
      <c r="C669" s="55" t="s">
        <v>1356</v>
      </c>
      <c r="D669" s="56">
        <v>0</v>
      </c>
      <c r="E669" s="56">
        <v>0</v>
      </c>
      <c r="F669" s="56">
        <v>0</v>
      </c>
      <c r="G669" s="56">
        <v>0</v>
      </c>
      <c r="H669" s="56">
        <v>0</v>
      </c>
      <c r="I669" s="56">
        <v>0</v>
      </c>
      <c r="J669" s="56">
        <v>0</v>
      </c>
      <c r="K669" s="56">
        <v>0</v>
      </c>
      <c r="L669" s="56">
        <v>0</v>
      </c>
      <c r="M669" s="56">
        <v>0</v>
      </c>
      <c r="N669" s="54" t="s">
        <v>1827</v>
      </c>
      <c r="O669" s="57"/>
    </row>
    <row r="670" spans="1:15" ht="63" x14ac:dyDescent="0.25">
      <c r="A670" s="53" t="s">
        <v>1215</v>
      </c>
      <c r="B670" s="54" t="s">
        <v>1357</v>
      </c>
      <c r="C670" s="55" t="s">
        <v>1358</v>
      </c>
      <c r="D670" s="56">
        <v>0</v>
      </c>
      <c r="E670" s="56">
        <v>0</v>
      </c>
      <c r="F670" s="56">
        <v>0</v>
      </c>
      <c r="G670" s="56">
        <v>0</v>
      </c>
      <c r="H670" s="56">
        <v>0</v>
      </c>
      <c r="I670" s="56">
        <v>0</v>
      </c>
      <c r="J670" s="56">
        <v>0</v>
      </c>
      <c r="K670" s="56">
        <v>0</v>
      </c>
      <c r="L670" s="56">
        <v>0</v>
      </c>
      <c r="M670" s="56">
        <v>0</v>
      </c>
      <c r="N670" s="54" t="s">
        <v>1827</v>
      </c>
      <c r="O670" s="57"/>
    </row>
    <row r="671" spans="1:15" ht="63" x14ac:dyDescent="0.25">
      <c r="A671" s="53" t="s">
        <v>1215</v>
      </c>
      <c r="B671" s="54" t="s">
        <v>1359</v>
      </c>
      <c r="C671" s="55" t="s">
        <v>1360</v>
      </c>
      <c r="D671" s="56">
        <v>0</v>
      </c>
      <c r="E671" s="56">
        <v>0</v>
      </c>
      <c r="F671" s="56">
        <v>0</v>
      </c>
      <c r="G671" s="56">
        <v>0</v>
      </c>
      <c r="H671" s="56">
        <v>0</v>
      </c>
      <c r="I671" s="56">
        <v>0</v>
      </c>
      <c r="J671" s="56">
        <v>0</v>
      </c>
      <c r="K671" s="56">
        <v>0</v>
      </c>
      <c r="L671" s="56">
        <v>0</v>
      </c>
      <c r="M671" s="56">
        <v>0</v>
      </c>
      <c r="N671" s="54" t="s">
        <v>1827</v>
      </c>
      <c r="O671" s="57"/>
    </row>
    <row r="672" spans="1:15" ht="63" x14ac:dyDescent="0.25">
      <c r="A672" s="53" t="s">
        <v>1215</v>
      </c>
      <c r="B672" s="54" t="s">
        <v>1361</v>
      </c>
      <c r="C672" s="55" t="s">
        <v>1362</v>
      </c>
      <c r="D672" s="56">
        <v>0</v>
      </c>
      <c r="E672" s="56">
        <v>0</v>
      </c>
      <c r="F672" s="56">
        <v>0</v>
      </c>
      <c r="G672" s="56">
        <v>0</v>
      </c>
      <c r="H672" s="56">
        <v>0</v>
      </c>
      <c r="I672" s="56">
        <v>0</v>
      </c>
      <c r="J672" s="56">
        <v>0</v>
      </c>
      <c r="K672" s="56">
        <v>0</v>
      </c>
      <c r="L672" s="56">
        <v>0</v>
      </c>
      <c r="M672" s="56">
        <v>0</v>
      </c>
      <c r="N672" s="54" t="s">
        <v>1827</v>
      </c>
      <c r="O672" s="57"/>
    </row>
    <row r="673" spans="1:15" ht="47.25" x14ac:dyDescent="0.25">
      <c r="A673" s="53" t="s">
        <v>1215</v>
      </c>
      <c r="B673" s="54" t="s">
        <v>1363</v>
      </c>
      <c r="C673" s="55" t="s">
        <v>1364</v>
      </c>
      <c r="D673" s="56">
        <v>0</v>
      </c>
      <c r="E673" s="56">
        <v>0</v>
      </c>
      <c r="F673" s="56">
        <v>0</v>
      </c>
      <c r="G673" s="56">
        <v>0</v>
      </c>
      <c r="H673" s="56">
        <v>0</v>
      </c>
      <c r="I673" s="56">
        <v>0</v>
      </c>
      <c r="J673" s="56">
        <v>0</v>
      </c>
      <c r="K673" s="56">
        <v>0</v>
      </c>
      <c r="L673" s="56">
        <v>0</v>
      </c>
      <c r="M673" s="56">
        <v>0</v>
      </c>
      <c r="N673" s="54" t="s">
        <v>1827</v>
      </c>
      <c r="O673" s="57"/>
    </row>
    <row r="674" spans="1:15" ht="63" x14ac:dyDescent="0.25">
      <c r="A674" s="53" t="s">
        <v>1215</v>
      </c>
      <c r="B674" s="54" t="s">
        <v>1365</v>
      </c>
      <c r="C674" s="55" t="s">
        <v>1366</v>
      </c>
      <c r="D674" s="56">
        <v>0</v>
      </c>
      <c r="E674" s="56">
        <v>0</v>
      </c>
      <c r="F674" s="56">
        <v>0</v>
      </c>
      <c r="G674" s="56">
        <v>0</v>
      </c>
      <c r="H674" s="56">
        <v>0</v>
      </c>
      <c r="I674" s="56">
        <v>0</v>
      </c>
      <c r="J674" s="56">
        <v>0</v>
      </c>
      <c r="K674" s="56">
        <v>0</v>
      </c>
      <c r="L674" s="56">
        <v>0</v>
      </c>
      <c r="M674" s="56">
        <v>0</v>
      </c>
      <c r="N674" s="54" t="s">
        <v>1827</v>
      </c>
      <c r="O674" s="57"/>
    </row>
    <row r="675" spans="1:15" ht="63" x14ac:dyDescent="0.25">
      <c r="A675" s="53" t="s">
        <v>1215</v>
      </c>
      <c r="B675" s="54" t="s">
        <v>1367</v>
      </c>
      <c r="C675" s="55" t="s">
        <v>1368</v>
      </c>
      <c r="D675" s="56">
        <v>0</v>
      </c>
      <c r="E675" s="56">
        <v>0</v>
      </c>
      <c r="F675" s="56">
        <v>0</v>
      </c>
      <c r="G675" s="56">
        <v>0</v>
      </c>
      <c r="H675" s="56">
        <v>0</v>
      </c>
      <c r="I675" s="56">
        <v>0</v>
      </c>
      <c r="J675" s="56">
        <v>0</v>
      </c>
      <c r="K675" s="56">
        <v>0</v>
      </c>
      <c r="L675" s="56">
        <v>0</v>
      </c>
      <c r="M675" s="56">
        <v>0</v>
      </c>
      <c r="N675" s="54" t="s">
        <v>1827</v>
      </c>
      <c r="O675" s="57"/>
    </row>
    <row r="676" spans="1:15" ht="31.5" x14ac:dyDescent="0.25">
      <c r="A676" s="53" t="s">
        <v>1215</v>
      </c>
      <c r="B676" s="54" t="s">
        <v>1369</v>
      </c>
      <c r="C676" s="55" t="s">
        <v>1370</v>
      </c>
      <c r="D676" s="56">
        <v>0</v>
      </c>
      <c r="E676" s="56">
        <v>0</v>
      </c>
      <c r="F676" s="56">
        <v>0</v>
      </c>
      <c r="G676" s="56">
        <v>0</v>
      </c>
      <c r="H676" s="56">
        <v>0</v>
      </c>
      <c r="I676" s="56">
        <v>0</v>
      </c>
      <c r="J676" s="56">
        <v>0</v>
      </c>
      <c r="K676" s="56">
        <v>0</v>
      </c>
      <c r="L676" s="56">
        <v>0</v>
      </c>
      <c r="M676" s="56">
        <v>0</v>
      </c>
      <c r="N676" s="54" t="s">
        <v>1827</v>
      </c>
      <c r="O676" s="57"/>
    </row>
    <row r="677" spans="1:15" ht="47.25" x14ac:dyDescent="0.25">
      <c r="A677" s="53" t="s">
        <v>1215</v>
      </c>
      <c r="B677" s="54" t="s">
        <v>1371</v>
      </c>
      <c r="C677" s="55" t="s">
        <v>1372</v>
      </c>
      <c r="D677" s="56">
        <v>0</v>
      </c>
      <c r="E677" s="56">
        <v>0</v>
      </c>
      <c r="F677" s="56">
        <v>0</v>
      </c>
      <c r="G677" s="56">
        <v>0</v>
      </c>
      <c r="H677" s="56">
        <v>0</v>
      </c>
      <c r="I677" s="56">
        <v>0</v>
      </c>
      <c r="J677" s="56">
        <v>0</v>
      </c>
      <c r="K677" s="56">
        <v>0</v>
      </c>
      <c r="L677" s="56">
        <v>0</v>
      </c>
      <c r="M677" s="56">
        <v>0</v>
      </c>
      <c r="N677" s="54" t="s">
        <v>1827</v>
      </c>
      <c r="O677" s="57"/>
    </row>
    <row r="678" spans="1:15" ht="31.5" x14ac:dyDescent="0.25">
      <c r="A678" s="53" t="s">
        <v>1373</v>
      </c>
      <c r="B678" s="54" t="s">
        <v>1374</v>
      </c>
      <c r="C678" s="55" t="s">
        <v>58</v>
      </c>
      <c r="D678" s="56">
        <f t="shared" ref="D678:M678" si="25">IFERROR(SUM(D679:D719),"нд")</f>
        <v>0</v>
      </c>
      <c r="E678" s="56">
        <f t="shared" si="25"/>
        <v>0</v>
      </c>
      <c r="F678" s="56">
        <f t="shared" si="25"/>
        <v>0</v>
      </c>
      <c r="G678" s="56">
        <f t="shared" si="25"/>
        <v>0</v>
      </c>
      <c r="H678" s="56">
        <f t="shared" si="25"/>
        <v>0</v>
      </c>
      <c r="I678" s="56">
        <f t="shared" si="25"/>
        <v>0</v>
      </c>
      <c r="J678" s="56">
        <f t="shared" si="25"/>
        <v>0</v>
      </c>
      <c r="K678" s="56">
        <f t="shared" si="25"/>
        <v>0</v>
      </c>
      <c r="L678" s="56">
        <f t="shared" si="25"/>
        <v>0</v>
      </c>
      <c r="M678" s="56">
        <f t="shared" si="25"/>
        <v>0</v>
      </c>
      <c r="N678" s="54" t="s">
        <v>1826</v>
      </c>
      <c r="O678" s="57"/>
    </row>
    <row r="679" spans="1:15" ht="110.25" x14ac:dyDescent="0.25">
      <c r="A679" s="53" t="s">
        <v>1373</v>
      </c>
      <c r="B679" s="54" t="s">
        <v>1375</v>
      </c>
      <c r="C679" s="55" t="s">
        <v>1376</v>
      </c>
      <c r="D679" s="56">
        <v>0</v>
      </c>
      <c r="E679" s="56">
        <v>0</v>
      </c>
      <c r="F679" s="56">
        <v>0</v>
      </c>
      <c r="G679" s="56">
        <v>0</v>
      </c>
      <c r="H679" s="56">
        <v>0</v>
      </c>
      <c r="I679" s="56">
        <v>0</v>
      </c>
      <c r="J679" s="56">
        <v>0</v>
      </c>
      <c r="K679" s="56">
        <v>0</v>
      </c>
      <c r="L679" s="56">
        <v>0</v>
      </c>
      <c r="M679" s="56">
        <v>0</v>
      </c>
      <c r="N679" s="54" t="s">
        <v>1827</v>
      </c>
      <c r="O679" s="57"/>
    </row>
    <row r="680" spans="1:15" ht="94.5" x14ac:dyDescent="0.25">
      <c r="A680" s="53" t="s">
        <v>1373</v>
      </c>
      <c r="B680" s="54" t="s">
        <v>1377</v>
      </c>
      <c r="C680" s="55" t="s">
        <v>1378</v>
      </c>
      <c r="D680" s="56">
        <v>0</v>
      </c>
      <c r="E680" s="56">
        <v>0</v>
      </c>
      <c r="F680" s="56">
        <v>0</v>
      </c>
      <c r="G680" s="56">
        <v>0</v>
      </c>
      <c r="H680" s="56">
        <v>0</v>
      </c>
      <c r="I680" s="56">
        <v>0</v>
      </c>
      <c r="J680" s="56">
        <v>0</v>
      </c>
      <c r="K680" s="56">
        <v>0</v>
      </c>
      <c r="L680" s="56">
        <v>0</v>
      </c>
      <c r="M680" s="56">
        <v>0</v>
      </c>
      <c r="N680" s="54" t="s">
        <v>1827</v>
      </c>
      <c r="O680" s="57"/>
    </row>
    <row r="681" spans="1:15" ht="110.25" x14ac:dyDescent="0.25">
      <c r="A681" s="53" t="s">
        <v>1373</v>
      </c>
      <c r="B681" s="54" t="s">
        <v>1379</v>
      </c>
      <c r="C681" s="55" t="s">
        <v>1380</v>
      </c>
      <c r="D681" s="56">
        <v>0</v>
      </c>
      <c r="E681" s="56">
        <v>0</v>
      </c>
      <c r="F681" s="56">
        <v>0</v>
      </c>
      <c r="G681" s="56">
        <v>0</v>
      </c>
      <c r="H681" s="56">
        <v>0</v>
      </c>
      <c r="I681" s="56">
        <v>0</v>
      </c>
      <c r="J681" s="56">
        <v>0</v>
      </c>
      <c r="K681" s="56">
        <v>0</v>
      </c>
      <c r="L681" s="56">
        <v>0</v>
      </c>
      <c r="M681" s="56">
        <v>0</v>
      </c>
      <c r="N681" s="54" t="s">
        <v>1827</v>
      </c>
      <c r="O681" s="57"/>
    </row>
    <row r="682" spans="1:15" ht="94.5" x14ac:dyDescent="0.25">
      <c r="A682" s="53" t="s">
        <v>1373</v>
      </c>
      <c r="B682" s="54" t="s">
        <v>1381</v>
      </c>
      <c r="C682" s="55" t="s">
        <v>1382</v>
      </c>
      <c r="D682" s="56">
        <v>0</v>
      </c>
      <c r="E682" s="56">
        <v>0</v>
      </c>
      <c r="F682" s="56">
        <v>0</v>
      </c>
      <c r="G682" s="56">
        <v>0</v>
      </c>
      <c r="H682" s="56">
        <v>0</v>
      </c>
      <c r="I682" s="56">
        <v>0</v>
      </c>
      <c r="J682" s="56">
        <v>0</v>
      </c>
      <c r="K682" s="56">
        <v>0</v>
      </c>
      <c r="L682" s="56">
        <v>0</v>
      </c>
      <c r="M682" s="56">
        <v>0</v>
      </c>
      <c r="N682" s="54" t="s">
        <v>1827</v>
      </c>
      <c r="O682" s="57"/>
    </row>
    <row r="683" spans="1:15" ht="94.5" x14ac:dyDescent="0.25">
      <c r="A683" s="53" t="s">
        <v>1373</v>
      </c>
      <c r="B683" s="54" t="s">
        <v>1383</v>
      </c>
      <c r="C683" s="55" t="s">
        <v>1384</v>
      </c>
      <c r="D683" s="56">
        <v>0</v>
      </c>
      <c r="E683" s="56">
        <v>0</v>
      </c>
      <c r="F683" s="56">
        <v>0</v>
      </c>
      <c r="G683" s="56">
        <v>0</v>
      </c>
      <c r="H683" s="56">
        <v>0</v>
      </c>
      <c r="I683" s="56">
        <v>0</v>
      </c>
      <c r="J683" s="56">
        <v>0</v>
      </c>
      <c r="K683" s="56">
        <v>0</v>
      </c>
      <c r="L683" s="56">
        <v>0</v>
      </c>
      <c r="M683" s="56">
        <v>0</v>
      </c>
      <c r="N683" s="54" t="s">
        <v>1827</v>
      </c>
      <c r="O683" s="57"/>
    </row>
    <row r="684" spans="1:15" ht="110.25" x14ac:dyDescent="0.25">
      <c r="A684" s="53" t="s">
        <v>1373</v>
      </c>
      <c r="B684" s="54" t="s">
        <v>1385</v>
      </c>
      <c r="C684" s="55" t="s">
        <v>1386</v>
      </c>
      <c r="D684" s="56">
        <v>0</v>
      </c>
      <c r="E684" s="56">
        <v>0</v>
      </c>
      <c r="F684" s="56">
        <v>0</v>
      </c>
      <c r="G684" s="56">
        <v>0</v>
      </c>
      <c r="H684" s="56">
        <v>0</v>
      </c>
      <c r="I684" s="56">
        <v>0</v>
      </c>
      <c r="J684" s="56">
        <v>0</v>
      </c>
      <c r="K684" s="56">
        <v>0</v>
      </c>
      <c r="L684" s="56">
        <v>0</v>
      </c>
      <c r="M684" s="56">
        <v>0</v>
      </c>
      <c r="N684" s="54" t="s">
        <v>1827</v>
      </c>
      <c r="O684" s="57"/>
    </row>
    <row r="685" spans="1:15" ht="110.25" x14ac:dyDescent="0.25">
      <c r="A685" s="53" t="s">
        <v>1373</v>
      </c>
      <c r="B685" s="54" t="s">
        <v>1387</v>
      </c>
      <c r="C685" s="55" t="s">
        <v>1388</v>
      </c>
      <c r="D685" s="56">
        <v>0</v>
      </c>
      <c r="E685" s="56">
        <v>0</v>
      </c>
      <c r="F685" s="56">
        <v>0</v>
      </c>
      <c r="G685" s="56">
        <v>0</v>
      </c>
      <c r="H685" s="56">
        <v>0</v>
      </c>
      <c r="I685" s="56">
        <v>0</v>
      </c>
      <c r="J685" s="56">
        <v>0</v>
      </c>
      <c r="K685" s="56">
        <v>0</v>
      </c>
      <c r="L685" s="56">
        <v>0</v>
      </c>
      <c r="M685" s="56">
        <v>0</v>
      </c>
      <c r="N685" s="54" t="s">
        <v>1827</v>
      </c>
      <c r="O685" s="57"/>
    </row>
    <row r="686" spans="1:15" ht="94.5" x14ac:dyDescent="0.25">
      <c r="A686" s="53" t="s">
        <v>1373</v>
      </c>
      <c r="B686" s="54" t="s">
        <v>1389</v>
      </c>
      <c r="C686" s="55" t="s">
        <v>1390</v>
      </c>
      <c r="D686" s="56">
        <v>0</v>
      </c>
      <c r="E686" s="56">
        <v>0</v>
      </c>
      <c r="F686" s="56">
        <v>0</v>
      </c>
      <c r="G686" s="56">
        <v>0</v>
      </c>
      <c r="H686" s="56">
        <v>0</v>
      </c>
      <c r="I686" s="56">
        <v>0</v>
      </c>
      <c r="J686" s="56">
        <v>0</v>
      </c>
      <c r="K686" s="56">
        <v>0</v>
      </c>
      <c r="L686" s="56">
        <v>0</v>
      </c>
      <c r="M686" s="56">
        <v>0</v>
      </c>
      <c r="N686" s="54" t="s">
        <v>1827</v>
      </c>
      <c r="O686" s="57"/>
    </row>
    <row r="687" spans="1:15" ht="94.5" x14ac:dyDescent="0.25">
      <c r="A687" s="53" t="s">
        <v>1373</v>
      </c>
      <c r="B687" s="54" t="s">
        <v>1391</v>
      </c>
      <c r="C687" s="55" t="s">
        <v>1392</v>
      </c>
      <c r="D687" s="56">
        <v>0</v>
      </c>
      <c r="E687" s="56">
        <v>0</v>
      </c>
      <c r="F687" s="56">
        <v>0</v>
      </c>
      <c r="G687" s="56">
        <v>0</v>
      </c>
      <c r="H687" s="56">
        <v>0</v>
      </c>
      <c r="I687" s="56">
        <v>0</v>
      </c>
      <c r="J687" s="56">
        <v>0</v>
      </c>
      <c r="K687" s="56">
        <v>0</v>
      </c>
      <c r="L687" s="56">
        <v>0</v>
      </c>
      <c r="M687" s="56">
        <v>0</v>
      </c>
      <c r="N687" s="54" t="s">
        <v>1827</v>
      </c>
      <c r="O687" s="57"/>
    </row>
    <row r="688" spans="1:15" ht="94.5" x14ac:dyDescent="0.25">
      <c r="A688" s="53" t="s">
        <v>1373</v>
      </c>
      <c r="B688" s="54" t="s">
        <v>1393</v>
      </c>
      <c r="C688" s="55" t="s">
        <v>1394</v>
      </c>
      <c r="D688" s="56">
        <v>0</v>
      </c>
      <c r="E688" s="56">
        <v>0</v>
      </c>
      <c r="F688" s="56">
        <v>0</v>
      </c>
      <c r="G688" s="56">
        <v>0</v>
      </c>
      <c r="H688" s="56">
        <v>0</v>
      </c>
      <c r="I688" s="56">
        <v>0</v>
      </c>
      <c r="J688" s="56">
        <v>0</v>
      </c>
      <c r="K688" s="56">
        <v>0</v>
      </c>
      <c r="L688" s="56">
        <v>0</v>
      </c>
      <c r="M688" s="56">
        <v>0</v>
      </c>
      <c r="N688" s="54" t="s">
        <v>1827</v>
      </c>
      <c r="O688" s="57"/>
    </row>
    <row r="689" spans="1:15" ht="94.5" x14ac:dyDescent="0.25">
      <c r="A689" s="53" t="s">
        <v>1373</v>
      </c>
      <c r="B689" s="54" t="s">
        <v>1395</v>
      </c>
      <c r="C689" s="55" t="s">
        <v>1396</v>
      </c>
      <c r="D689" s="56">
        <v>0</v>
      </c>
      <c r="E689" s="56">
        <v>0</v>
      </c>
      <c r="F689" s="56">
        <v>0</v>
      </c>
      <c r="G689" s="56">
        <v>0</v>
      </c>
      <c r="H689" s="56">
        <v>0</v>
      </c>
      <c r="I689" s="56">
        <v>0</v>
      </c>
      <c r="J689" s="56">
        <v>0</v>
      </c>
      <c r="K689" s="56">
        <v>0</v>
      </c>
      <c r="L689" s="56">
        <v>0</v>
      </c>
      <c r="M689" s="56">
        <v>0</v>
      </c>
      <c r="N689" s="54" t="s">
        <v>1827</v>
      </c>
      <c r="O689" s="57"/>
    </row>
    <row r="690" spans="1:15" ht="94.5" x14ac:dyDescent="0.25">
      <c r="A690" s="53" t="s">
        <v>1373</v>
      </c>
      <c r="B690" s="54" t="s">
        <v>1397</v>
      </c>
      <c r="C690" s="55" t="s">
        <v>1398</v>
      </c>
      <c r="D690" s="56">
        <v>0</v>
      </c>
      <c r="E690" s="56">
        <v>0</v>
      </c>
      <c r="F690" s="56">
        <v>0</v>
      </c>
      <c r="G690" s="56">
        <v>0</v>
      </c>
      <c r="H690" s="56">
        <v>0</v>
      </c>
      <c r="I690" s="56">
        <v>0</v>
      </c>
      <c r="J690" s="56">
        <v>0</v>
      </c>
      <c r="K690" s="56">
        <v>0</v>
      </c>
      <c r="L690" s="56">
        <v>0</v>
      </c>
      <c r="M690" s="56">
        <v>0</v>
      </c>
      <c r="N690" s="54" t="s">
        <v>1827</v>
      </c>
      <c r="O690" s="57"/>
    </row>
    <row r="691" spans="1:15" ht="126" x14ac:dyDescent="0.25">
      <c r="A691" s="53" t="s">
        <v>1373</v>
      </c>
      <c r="B691" s="54" t="s">
        <v>1399</v>
      </c>
      <c r="C691" s="55" t="s">
        <v>1400</v>
      </c>
      <c r="D691" s="56">
        <v>0</v>
      </c>
      <c r="E691" s="56">
        <v>0</v>
      </c>
      <c r="F691" s="56">
        <v>0</v>
      </c>
      <c r="G691" s="56">
        <v>0</v>
      </c>
      <c r="H691" s="56">
        <v>0</v>
      </c>
      <c r="I691" s="56">
        <v>0</v>
      </c>
      <c r="J691" s="56">
        <v>0</v>
      </c>
      <c r="K691" s="56">
        <v>0</v>
      </c>
      <c r="L691" s="56">
        <v>0</v>
      </c>
      <c r="M691" s="56">
        <v>0</v>
      </c>
      <c r="N691" s="54" t="s">
        <v>1827</v>
      </c>
      <c r="O691" s="57"/>
    </row>
    <row r="692" spans="1:15" ht="94.5" x14ac:dyDescent="0.25">
      <c r="A692" s="53" t="s">
        <v>1373</v>
      </c>
      <c r="B692" s="54" t="s">
        <v>1401</v>
      </c>
      <c r="C692" s="55" t="s">
        <v>1402</v>
      </c>
      <c r="D692" s="56">
        <v>0</v>
      </c>
      <c r="E692" s="56">
        <v>0</v>
      </c>
      <c r="F692" s="56">
        <v>0</v>
      </c>
      <c r="G692" s="56">
        <v>0</v>
      </c>
      <c r="H692" s="56">
        <v>0</v>
      </c>
      <c r="I692" s="56">
        <v>0</v>
      </c>
      <c r="J692" s="56">
        <v>0</v>
      </c>
      <c r="K692" s="56">
        <v>0</v>
      </c>
      <c r="L692" s="56">
        <v>0</v>
      </c>
      <c r="M692" s="56">
        <v>0</v>
      </c>
      <c r="N692" s="54" t="s">
        <v>1827</v>
      </c>
      <c r="O692" s="57"/>
    </row>
    <row r="693" spans="1:15" ht="94.5" x14ac:dyDescent="0.25">
      <c r="A693" s="53" t="s">
        <v>1373</v>
      </c>
      <c r="B693" s="54" t="s">
        <v>1403</v>
      </c>
      <c r="C693" s="55" t="s">
        <v>1404</v>
      </c>
      <c r="D693" s="56">
        <v>0</v>
      </c>
      <c r="E693" s="56">
        <v>0</v>
      </c>
      <c r="F693" s="56">
        <v>0</v>
      </c>
      <c r="G693" s="56">
        <v>0</v>
      </c>
      <c r="H693" s="56">
        <v>0</v>
      </c>
      <c r="I693" s="56">
        <v>0</v>
      </c>
      <c r="J693" s="56">
        <v>0</v>
      </c>
      <c r="K693" s="56">
        <v>0</v>
      </c>
      <c r="L693" s="56">
        <v>0</v>
      </c>
      <c r="M693" s="56">
        <v>0</v>
      </c>
      <c r="N693" s="54" t="s">
        <v>1827</v>
      </c>
      <c r="O693" s="57"/>
    </row>
    <row r="694" spans="1:15" ht="110.25" x14ac:dyDescent="0.25">
      <c r="A694" s="53" t="s">
        <v>1373</v>
      </c>
      <c r="B694" s="54" t="s">
        <v>1405</v>
      </c>
      <c r="C694" s="55" t="s">
        <v>1406</v>
      </c>
      <c r="D694" s="56">
        <v>0</v>
      </c>
      <c r="E694" s="56">
        <v>0</v>
      </c>
      <c r="F694" s="56">
        <v>0</v>
      </c>
      <c r="G694" s="56">
        <v>0</v>
      </c>
      <c r="H694" s="56">
        <v>0</v>
      </c>
      <c r="I694" s="56">
        <v>0</v>
      </c>
      <c r="J694" s="56">
        <v>0</v>
      </c>
      <c r="K694" s="56">
        <v>0</v>
      </c>
      <c r="L694" s="56">
        <v>0</v>
      </c>
      <c r="M694" s="56">
        <v>0</v>
      </c>
      <c r="N694" s="54" t="s">
        <v>1827</v>
      </c>
      <c r="O694" s="57"/>
    </row>
    <row r="695" spans="1:15" ht="110.25" x14ac:dyDescent="0.25">
      <c r="A695" s="53" t="s">
        <v>1373</v>
      </c>
      <c r="B695" s="54" t="s">
        <v>1407</v>
      </c>
      <c r="C695" s="55" t="s">
        <v>1408</v>
      </c>
      <c r="D695" s="56">
        <v>0</v>
      </c>
      <c r="E695" s="56">
        <v>0</v>
      </c>
      <c r="F695" s="56">
        <v>0</v>
      </c>
      <c r="G695" s="56">
        <v>0</v>
      </c>
      <c r="H695" s="56">
        <v>0</v>
      </c>
      <c r="I695" s="56">
        <v>0</v>
      </c>
      <c r="J695" s="56">
        <v>0</v>
      </c>
      <c r="K695" s="56">
        <v>0</v>
      </c>
      <c r="L695" s="56">
        <v>0</v>
      </c>
      <c r="M695" s="56">
        <v>0</v>
      </c>
      <c r="N695" s="54" t="s">
        <v>1827</v>
      </c>
      <c r="O695" s="57"/>
    </row>
    <row r="696" spans="1:15" ht="94.5" x14ac:dyDescent="0.25">
      <c r="A696" s="53" t="s">
        <v>1373</v>
      </c>
      <c r="B696" s="54" t="s">
        <v>1409</v>
      </c>
      <c r="C696" s="55" t="s">
        <v>1410</v>
      </c>
      <c r="D696" s="56">
        <v>0</v>
      </c>
      <c r="E696" s="56">
        <v>0</v>
      </c>
      <c r="F696" s="56">
        <v>0</v>
      </c>
      <c r="G696" s="56">
        <v>0</v>
      </c>
      <c r="H696" s="56">
        <v>0</v>
      </c>
      <c r="I696" s="56">
        <v>0</v>
      </c>
      <c r="J696" s="56">
        <v>0</v>
      </c>
      <c r="K696" s="56">
        <v>0</v>
      </c>
      <c r="L696" s="56">
        <v>0</v>
      </c>
      <c r="M696" s="56">
        <v>0</v>
      </c>
      <c r="N696" s="54" t="s">
        <v>1827</v>
      </c>
      <c r="O696" s="57"/>
    </row>
    <row r="697" spans="1:15" ht="94.5" x14ac:dyDescent="0.25">
      <c r="A697" s="53" t="s">
        <v>1373</v>
      </c>
      <c r="B697" s="54" t="s">
        <v>1411</v>
      </c>
      <c r="C697" s="55" t="s">
        <v>1412</v>
      </c>
      <c r="D697" s="56">
        <v>0</v>
      </c>
      <c r="E697" s="56">
        <v>0</v>
      </c>
      <c r="F697" s="56">
        <v>0</v>
      </c>
      <c r="G697" s="56">
        <v>0</v>
      </c>
      <c r="H697" s="56">
        <v>0</v>
      </c>
      <c r="I697" s="56">
        <v>0</v>
      </c>
      <c r="J697" s="56">
        <v>0</v>
      </c>
      <c r="K697" s="56">
        <v>0</v>
      </c>
      <c r="L697" s="56">
        <v>0</v>
      </c>
      <c r="M697" s="56">
        <v>0</v>
      </c>
      <c r="N697" s="54" t="s">
        <v>1827</v>
      </c>
      <c r="O697" s="57"/>
    </row>
    <row r="698" spans="1:15" ht="94.5" x14ac:dyDescent="0.25">
      <c r="A698" s="53" t="s">
        <v>1373</v>
      </c>
      <c r="B698" s="54" t="s">
        <v>1413</v>
      </c>
      <c r="C698" s="55" t="s">
        <v>1414</v>
      </c>
      <c r="D698" s="56">
        <v>0</v>
      </c>
      <c r="E698" s="56">
        <v>0</v>
      </c>
      <c r="F698" s="56">
        <v>0</v>
      </c>
      <c r="G698" s="56">
        <v>0</v>
      </c>
      <c r="H698" s="56">
        <v>0</v>
      </c>
      <c r="I698" s="56">
        <v>0</v>
      </c>
      <c r="J698" s="56">
        <v>0</v>
      </c>
      <c r="K698" s="56">
        <v>0</v>
      </c>
      <c r="L698" s="56">
        <v>0</v>
      </c>
      <c r="M698" s="56">
        <v>0</v>
      </c>
      <c r="N698" s="54" t="s">
        <v>1827</v>
      </c>
      <c r="O698" s="57"/>
    </row>
    <row r="699" spans="1:15" ht="126" x14ac:dyDescent="0.25">
      <c r="A699" s="53" t="s">
        <v>1373</v>
      </c>
      <c r="B699" s="54" t="s">
        <v>1415</v>
      </c>
      <c r="C699" s="55" t="s">
        <v>1416</v>
      </c>
      <c r="D699" s="56">
        <v>0</v>
      </c>
      <c r="E699" s="56">
        <v>0</v>
      </c>
      <c r="F699" s="56">
        <v>0</v>
      </c>
      <c r="G699" s="56">
        <v>0</v>
      </c>
      <c r="H699" s="56">
        <v>0</v>
      </c>
      <c r="I699" s="56">
        <v>0</v>
      </c>
      <c r="J699" s="56">
        <v>0</v>
      </c>
      <c r="K699" s="56">
        <v>0</v>
      </c>
      <c r="L699" s="56">
        <v>0</v>
      </c>
      <c r="M699" s="56">
        <v>0</v>
      </c>
      <c r="N699" s="54" t="s">
        <v>1827</v>
      </c>
      <c r="O699" s="57"/>
    </row>
    <row r="700" spans="1:15" ht="94.5" x14ac:dyDescent="0.25">
      <c r="A700" s="53" t="s">
        <v>1373</v>
      </c>
      <c r="B700" s="54" t="s">
        <v>1417</v>
      </c>
      <c r="C700" s="55" t="s">
        <v>1418</v>
      </c>
      <c r="D700" s="56">
        <v>0</v>
      </c>
      <c r="E700" s="56">
        <v>0</v>
      </c>
      <c r="F700" s="56">
        <v>0</v>
      </c>
      <c r="G700" s="56">
        <v>0</v>
      </c>
      <c r="H700" s="56">
        <v>0</v>
      </c>
      <c r="I700" s="56">
        <v>0</v>
      </c>
      <c r="J700" s="56">
        <v>0</v>
      </c>
      <c r="K700" s="56">
        <v>0</v>
      </c>
      <c r="L700" s="56">
        <v>0</v>
      </c>
      <c r="M700" s="56">
        <v>0</v>
      </c>
      <c r="N700" s="54" t="s">
        <v>1827</v>
      </c>
      <c r="O700" s="57"/>
    </row>
    <row r="701" spans="1:15" ht="94.5" x14ac:dyDescent="0.25">
      <c r="A701" s="53" t="s">
        <v>1373</v>
      </c>
      <c r="B701" s="54" t="s">
        <v>1419</v>
      </c>
      <c r="C701" s="55" t="s">
        <v>1420</v>
      </c>
      <c r="D701" s="56">
        <v>0</v>
      </c>
      <c r="E701" s="56">
        <v>0</v>
      </c>
      <c r="F701" s="56">
        <v>0</v>
      </c>
      <c r="G701" s="56">
        <v>0</v>
      </c>
      <c r="H701" s="56">
        <v>0</v>
      </c>
      <c r="I701" s="56">
        <v>0</v>
      </c>
      <c r="J701" s="56">
        <v>0</v>
      </c>
      <c r="K701" s="56">
        <v>0</v>
      </c>
      <c r="L701" s="56">
        <v>0</v>
      </c>
      <c r="M701" s="56">
        <v>0</v>
      </c>
      <c r="N701" s="54" t="s">
        <v>1827</v>
      </c>
      <c r="O701" s="57"/>
    </row>
    <row r="702" spans="1:15" ht="110.25" x14ac:dyDescent="0.25">
      <c r="A702" s="53" t="s">
        <v>1373</v>
      </c>
      <c r="B702" s="54" t="s">
        <v>1421</v>
      </c>
      <c r="C702" s="55" t="s">
        <v>1422</v>
      </c>
      <c r="D702" s="56">
        <v>0</v>
      </c>
      <c r="E702" s="56">
        <v>0</v>
      </c>
      <c r="F702" s="56">
        <v>0</v>
      </c>
      <c r="G702" s="56">
        <v>0</v>
      </c>
      <c r="H702" s="56">
        <v>0</v>
      </c>
      <c r="I702" s="56">
        <v>0</v>
      </c>
      <c r="J702" s="56">
        <v>0</v>
      </c>
      <c r="K702" s="56">
        <v>0</v>
      </c>
      <c r="L702" s="56">
        <v>0</v>
      </c>
      <c r="M702" s="56">
        <v>0</v>
      </c>
      <c r="N702" s="54" t="s">
        <v>1827</v>
      </c>
      <c r="O702" s="57"/>
    </row>
    <row r="703" spans="1:15" ht="110.25" x14ac:dyDescent="0.25">
      <c r="A703" s="53" t="s">
        <v>1373</v>
      </c>
      <c r="B703" s="54" t="s">
        <v>1423</v>
      </c>
      <c r="C703" s="55" t="s">
        <v>1424</v>
      </c>
      <c r="D703" s="56">
        <v>0</v>
      </c>
      <c r="E703" s="56">
        <v>0</v>
      </c>
      <c r="F703" s="56">
        <v>0</v>
      </c>
      <c r="G703" s="56">
        <v>0</v>
      </c>
      <c r="H703" s="56">
        <v>0</v>
      </c>
      <c r="I703" s="56">
        <v>0</v>
      </c>
      <c r="J703" s="56">
        <v>0</v>
      </c>
      <c r="K703" s="56">
        <v>0</v>
      </c>
      <c r="L703" s="56">
        <v>0</v>
      </c>
      <c r="M703" s="56">
        <v>0</v>
      </c>
      <c r="N703" s="54" t="s">
        <v>1827</v>
      </c>
      <c r="O703" s="57"/>
    </row>
    <row r="704" spans="1:15" ht="110.25" x14ac:dyDescent="0.25">
      <c r="A704" s="53" t="s">
        <v>1373</v>
      </c>
      <c r="B704" s="54" t="s">
        <v>1425</v>
      </c>
      <c r="C704" s="55" t="s">
        <v>1426</v>
      </c>
      <c r="D704" s="56">
        <v>0</v>
      </c>
      <c r="E704" s="56">
        <v>0</v>
      </c>
      <c r="F704" s="56">
        <v>0</v>
      </c>
      <c r="G704" s="56">
        <v>0</v>
      </c>
      <c r="H704" s="56">
        <v>0</v>
      </c>
      <c r="I704" s="56">
        <v>0</v>
      </c>
      <c r="J704" s="56">
        <v>0</v>
      </c>
      <c r="K704" s="56">
        <v>0</v>
      </c>
      <c r="L704" s="56">
        <v>0</v>
      </c>
      <c r="M704" s="56">
        <v>0</v>
      </c>
      <c r="N704" s="54" t="s">
        <v>1827</v>
      </c>
      <c r="O704" s="57"/>
    </row>
    <row r="705" spans="1:15" ht="94.5" x14ac:dyDescent="0.25">
      <c r="A705" s="53" t="s">
        <v>1373</v>
      </c>
      <c r="B705" s="54" t="s">
        <v>1427</v>
      </c>
      <c r="C705" s="55" t="s">
        <v>1428</v>
      </c>
      <c r="D705" s="56">
        <v>0</v>
      </c>
      <c r="E705" s="56">
        <v>0</v>
      </c>
      <c r="F705" s="56">
        <v>0</v>
      </c>
      <c r="G705" s="56">
        <v>0</v>
      </c>
      <c r="H705" s="56">
        <v>0</v>
      </c>
      <c r="I705" s="56">
        <v>0</v>
      </c>
      <c r="J705" s="56">
        <v>0</v>
      </c>
      <c r="K705" s="56">
        <v>0</v>
      </c>
      <c r="L705" s="56">
        <v>0</v>
      </c>
      <c r="M705" s="56">
        <v>0</v>
      </c>
      <c r="N705" s="54" t="s">
        <v>1827</v>
      </c>
      <c r="O705" s="57"/>
    </row>
    <row r="706" spans="1:15" ht="110.25" x14ac:dyDescent="0.25">
      <c r="A706" s="53" t="s">
        <v>1373</v>
      </c>
      <c r="B706" s="54" t="s">
        <v>1429</v>
      </c>
      <c r="C706" s="55" t="s">
        <v>1430</v>
      </c>
      <c r="D706" s="56">
        <v>0</v>
      </c>
      <c r="E706" s="56">
        <v>0</v>
      </c>
      <c r="F706" s="56">
        <v>0</v>
      </c>
      <c r="G706" s="56">
        <v>0</v>
      </c>
      <c r="H706" s="56">
        <v>0</v>
      </c>
      <c r="I706" s="56">
        <v>0</v>
      </c>
      <c r="J706" s="56">
        <v>0</v>
      </c>
      <c r="K706" s="56">
        <v>0</v>
      </c>
      <c r="L706" s="56">
        <v>0</v>
      </c>
      <c r="M706" s="56">
        <v>0</v>
      </c>
      <c r="N706" s="54" t="s">
        <v>1827</v>
      </c>
      <c r="O706" s="57"/>
    </row>
    <row r="707" spans="1:15" ht="94.5" x14ac:dyDescent="0.25">
      <c r="A707" s="53" t="s">
        <v>1373</v>
      </c>
      <c r="B707" s="54" t="s">
        <v>1431</v>
      </c>
      <c r="C707" s="55" t="s">
        <v>1432</v>
      </c>
      <c r="D707" s="56">
        <v>0</v>
      </c>
      <c r="E707" s="56">
        <v>0</v>
      </c>
      <c r="F707" s="56">
        <v>0</v>
      </c>
      <c r="G707" s="56">
        <v>0</v>
      </c>
      <c r="H707" s="56">
        <v>0</v>
      </c>
      <c r="I707" s="56">
        <v>0</v>
      </c>
      <c r="J707" s="56">
        <v>0</v>
      </c>
      <c r="K707" s="56">
        <v>0</v>
      </c>
      <c r="L707" s="56">
        <v>0</v>
      </c>
      <c r="M707" s="56">
        <v>0</v>
      </c>
      <c r="N707" s="54" t="s">
        <v>1827</v>
      </c>
      <c r="O707" s="57"/>
    </row>
    <row r="708" spans="1:15" ht="110.25" x14ac:dyDescent="0.25">
      <c r="A708" s="53" t="s">
        <v>1373</v>
      </c>
      <c r="B708" s="54" t="s">
        <v>1433</v>
      </c>
      <c r="C708" s="55" t="s">
        <v>1434</v>
      </c>
      <c r="D708" s="56">
        <v>0</v>
      </c>
      <c r="E708" s="56">
        <v>0</v>
      </c>
      <c r="F708" s="56">
        <v>0</v>
      </c>
      <c r="G708" s="56">
        <v>0</v>
      </c>
      <c r="H708" s="56">
        <v>0</v>
      </c>
      <c r="I708" s="56">
        <v>0</v>
      </c>
      <c r="J708" s="56">
        <v>0</v>
      </c>
      <c r="K708" s="56">
        <v>0</v>
      </c>
      <c r="L708" s="56">
        <v>0</v>
      </c>
      <c r="M708" s="56">
        <v>0</v>
      </c>
      <c r="N708" s="54" t="s">
        <v>1827</v>
      </c>
      <c r="O708" s="57"/>
    </row>
    <row r="709" spans="1:15" ht="94.5" x14ac:dyDescent="0.25">
      <c r="A709" s="53" t="s">
        <v>1373</v>
      </c>
      <c r="B709" s="54" t="s">
        <v>1435</v>
      </c>
      <c r="C709" s="55" t="s">
        <v>1436</v>
      </c>
      <c r="D709" s="56">
        <v>0</v>
      </c>
      <c r="E709" s="56">
        <v>0</v>
      </c>
      <c r="F709" s="56">
        <v>0</v>
      </c>
      <c r="G709" s="56">
        <v>0</v>
      </c>
      <c r="H709" s="56">
        <v>0</v>
      </c>
      <c r="I709" s="56">
        <v>0</v>
      </c>
      <c r="J709" s="56">
        <v>0</v>
      </c>
      <c r="K709" s="56">
        <v>0</v>
      </c>
      <c r="L709" s="56">
        <v>0</v>
      </c>
      <c r="M709" s="56">
        <v>0</v>
      </c>
      <c r="N709" s="54" t="s">
        <v>1827</v>
      </c>
      <c r="O709" s="57"/>
    </row>
    <row r="710" spans="1:15" ht="110.25" x14ac:dyDescent="0.25">
      <c r="A710" s="53" t="s">
        <v>1373</v>
      </c>
      <c r="B710" s="54" t="s">
        <v>1437</v>
      </c>
      <c r="C710" s="55" t="s">
        <v>1438</v>
      </c>
      <c r="D710" s="56">
        <v>0</v>
      </c>
      <c r="E710" s="56">
        <v>0</v>
      </c>
      <c r="F710" s="56">
        <v>0</v>
      </c>
      <c r="G710" s="56">
        <v>0</v>
      </c>
      <c r="H710" s="56">
        <v>0</v>
      </c>
      <c r="I710" s="56">
        <v>0</v>
      </c>
      <c r="J710" s="56">
        <v>0</v>
      </c>
      <c r="K710" s="56">
        <v>0</v>
      </c>
      <c r="L710" s="56">
        <v>0</v>
      </c>
      <c r="M710" s="56">
        <v>0</v>
      </c>
      <c r="N710" s="54" t="s">
        <v>1827</v>
      </c>
      <c r="O710" s="57"/>
    </row>
    <row r="711" spans="1:15" ht="94.5" x14ac:dyDescent="0.25">
      <c r="A711" s="53" t="s">
        <v>1373</v>
      </c>
      <c r="B711" s="54" t="s">
        <v>1439</v>
      </c>
      <c r="C711" s="55" t="s">
        <v>1440</v>
      </c>
      <c r="D711" s="56">
        <v>0</v>
      </c>
      <c r="E711" s="56">
        <v>0</v>
      </c>
      <c r="F711" s="56">
        <v>0</v>
      </c>
      <c r="G711" s="56">
        <v>0</v>
      </c>
      <c r="H711" s="56">
        <v>0</v>
      </c>
      <c r="I711" s="56">
        <v>0</v>
      </c>
      <c r="J711" s="56">
        <v>0</v>
      </c>
      <c r="K711" s="56">
        <v>0</v>
      </c>
      <c r="L711" s="56">
        <v>0</v>
      </c>
      <c r="M711" s="56">
        <v>0</v>
      </c>
      <c r="N711" s="54" t="s">
        <v>1827</v>
      </c>
      <c r="O711" s="57"/>
    </row>
    <row r="712" spans="1:15" ht="94.5" x14ac:dyDescent="0.25">
      <c r="A712" s="53" t="s">
        <v>1373</v>
      </c>
      <c r="B712" s="54" t="s">
        <v>1441</v>
      </c>
      <c r="C712" s="55" t="s">
        <v>1442</v>
      </c>
      <c r="D712" s="56">
        <v>0</v>
      </c>
      <c r="E712" s="56">
        <v>0</v>
      </c>
      <c r="F712" s="56">
        <v>0</v>
      </c>
      <c r="G712" s="56">
        <v>0</v>
      </c>
      <c r="H712" s="56">
        <v>0</v>
      </c>
      <c r="I712" s="56">
        <v>0</v>
      </c>
      <c r="J712" s="56">
        <v>0</v>
      </c>
      <c r="K712" s="56">
        <v>0</v>
      </c>
      <c r="L712" s="56">
        <v>0</v>
      </c>
      <c r="M712" s="56">
        <v>0</v>
      </c>
      <c r="N712" s="54" t="s">
        <v>1827</v>
      </c>
      <c r="O712" s="57"/>
    </row>
    <row r="713" spans="1:15" ht="94.5" x14ac:dyDescent="0.25">
      <c r="A713" s="53" t="s">
        <v>1373</v>
      </c>
      <c r="B713" s="54" t="s">
        <v>1443</v>
      </c>
      <c r="C713" s="55" t="s">
        <v>1444</v>
      </c>
      <c r="D713" s="56">
        <v>0</v>
      </c>
      <c r="E713" s="56">
        <v>0</v>
      </c>
      <c r="F713" s="56">
        <v>0</v>
      </c>
      <c r="G713" s="56">
        <v>0</v>
      </c>
      <c r="H713" s="56">
        <v>0</v>
      </c>
      <c r="I713" s="56">
        <v>0</v>
      </c>
      <c r="J713" s="56">
        <v>0</v>
      </c>
      <c r="K713" s="56">
        <v>0</v>
      </c>
      <c r="L713" s="56">
        <v>0</v>
      </c>
      <c r="M713" s="56">
        <v>0</v>
      </c>
      <c r="N713" s="54" t="s">
        <v>1827</v>
      </c>
      <c r="O713" s="57"/>
    </row>
    <row r="714" spans="1:15" ht="94.5" x14ac:dyDescent="0.25">
      <c r="A714" s="53" t="s">
        <v>1373</v>
      </c>
      <c r="B714" s="54" t="s">
        <v>1445</v>
      </c>
      <c r="C714" s="55" t="s">
        <v>1446</v>
      </c>
      <c r="D714" s="56">
        <v>0</v>
      </c>
      <c r="E714" s="56">
        <v>0</v>
      </c>
      <c r="F714" s="56">
        <v>0</v>
      </c>
      <c r="G714" s="56">
        <v>0</v>
      </c>
      <c r="H714" s="56">
        <v>0</v>
      </c>
      <c r="I714" s="56">
        <v>0</v>
      </c>
      <c r="J714" s="56">
        <v>0</v>
      </c>
      <c r="K714" s="56">
        <v>0</v>
      </c>
      <c r="L714" s="56">
        <v>0</v>
      </c>
      <c r="M714" s="56">
        <v>0</v>
      </c>
      <c r="N714" s="54" t="s">
        <v>1827</v>
      </c>
      <c r="O714" s="57"/>
    </row>
    <row r="715" spans="1:15" ht="31.5" x14ac:dyDescent="0.25">
      <c r="A715" s="53" t="s">
        <v>1373</v>
      </c>
      <c r="B715" s="54" t="s">
        <v>1447</v>
      </c>
      <c r="C715" s="55" t="s">
        <v>1448</v>
      </c>
      <c r="D715" s="56">
        <v>0</v>
      </c>
      <c r="E715" s="56">
        <v>0</v>
      </c>
      <c r="F715" s="56">
        <v>0</v>
      </c>
      <c r="G715" s="56">
        <v>0</v>
      </c>
      <c r="H715" s="56">
        <v>0</v>
      </c>
      <c r="I715" s="56">
        <v>0</v>
      </c>
      <c r="J715" s="56">
        <v>0</v>
      </c>
      <c r="K715" s="56">
        <v>0</v>
      </c>
      <c r="L715" s="56">
        <v>0</v>
      </c>
      <c r="M715" s="56">
        <v>0</v>
      </c>
      <c r="N715" s="54" t="s">
        <v>1827</v>
      </c>
      <c r="O715" s="57"/>
    </row>
    <row r="716" spans="1:15" ht="31.5" x14ac:dyDescent="0.25">
      <c r="A716" s="53" t="s">
        <v>1373</v>
      </c>
      <c r="B716" s="54" t="s">
        <v>1449</v>
      </c>
      <c r="C716" s="55" t="s">
        <v>1450</v>
      </c>
      <c r="D716" s="56">
        <v>0</v>
      </c>
      <c r="E716" s="56">
        <v>0</v>
      </c>
      <c r="F716" s="56">
        <v>0</v>
      </c>
      <c r="G716" s="56">
        <v>0</v>
      </c>
      <c r="H716" s="56">
        <v>0</v>
      </c>
      <c r="I716" s="56">
        <v>0</v>
      </c>
      <c r="J716" s="56">
        <v>0</v>
      </c>
      <c r="K716" s="56">
        <v>0</v>
      </c>
      <c r="L716" s="56">
        <v>0</v>
      </c>
      <c r="M716" s="56">
        <v>0</v>
      </c>
      <c r="N716" s="54" t="s">
        <v>1827</v>
      </c>
      <c r="O716" s="57"/>
    </row>
    <row r="717" spans="1:15" ht="31.5" x14ac:dyDescent="0.25">
      <c r="A717" s="53" t="s">
        <v>1373</v>
      </c>
      <c r="B717" s="54" t="s">
        <v>1451</v>
      </c>
      <c r="C717" s="55" t="s">
        <v>1452</v>
      </c>
      <c r="D717" s="56">
        <v>0</v>
      </c>
      <c r="E717" s="56">
        <v>0</v>
      </c>
      <c r="F717" s="56">
        <v>0</v>
      </c>
      <c r="G717" s="56">
        <v>0</v>
      </c>
      <c r="H717" s="56">
        <v>0</v>
      </c>
      <c r="I717" s="56">
        <v>0</v>
      </c>
      <c r="J717" s="56">
        <v>0</v>
      </c>
      <c r="K717" s="56">
        <v>0</v>
      </c>
      <c r="L717" s="56">
        <v>0</v>
      </c>
      <c r="M717" s="56">
        <v>0</v>
      </c>
      <c r="N717" s="54" t="s">
        <v>1827</v>
      </c>
      <c r="O717" s="57"/>
    </row>
    <row r="718" spans="1:15" ht="31.5" x14ac:dyDescent="0.25">
      <c r="A718" s="53" t="s">
        <v>1373</v>
      </c>
      <c r="B718" s="54" t="s">
        <v>1453</v>
      </c>
      <c r="C718" s="55" t="s">
        <v>1454</v>
      </c>
      <c r="D718" s="56">
        <v>0</v>
      </c>
      <c r="E718" s="56">
        <v>0</v>
      </c>
      <c r="F718" s="56">
        <v>0</v>
      </c>
      <c r="G718" s="56">
        <v>0</v>
      </c>
      <c r="H718" s="56">
        <v>0</v>
      </c>
      <c r="I718" s="56">
        <v>0</v>
      </c>
      <c r="J718" s="56">
        <v>0</v>
      </c>
      <c r="K718" s="56">
        <v>0</v>
      </c>
      <c r="L718" s="56">
        <v>0</v>
      </c>
      <c r="M718" s="56">
        <v>0</v>
      </c>
      <c r="N718" s="54" t="s">
        <v>1827</v>
      </c>
      <c r="O718" s="57"/>
    </row>
    <row r="719" spans="1:15" ht="31.5" x14ac:dyDescent="0.25">
      <c r="A719" s="53" t="s">
        <v>1373</v>
      </c>
      <c r="B719" s="54" t="s">
        <v>1455</v>
      </c>
      <c r="C719" s="55" t="s">
        <v>1456</v>
      </c>
      <c r="D719" s="56">
        <v>0</v>
      </c>
      <c r="E719" s="56">
        <v>0</v>
      </c>
      <c r="F719" s="56">
        <v>0</v>
      </c>
      <c r="G719" s="56">
        <v>0</v>
      </c>
      <c r="H719" s="56">
        <v>0</v>
      </c>
      <c r="I719" s="56">
        <v>0</v>
      </c>
      <c r="J719" s="56">
        <v>0</v>
      </c>
      <c r="K719" s="56">
        <v>0</v>
      </c>
      <c r="L719" s="56">
        <v>0</v>
      </c>
      <c r="M719" s="56">
        <v>0</v>
      </c>
      <c r="N719" s="54" t="s">
        <v>1827</v>
      </c>
      <c r="O719" s="57"/>
    </row>
    <row r="720" spans="1:15" ht="47.25" x14ac:dyDescent="0.25">
      <c r="A720" s="53" t="s">
        <v>1457</v>
      </c>
      <c r="B720" s="54" t="s">
        <v>1458</v>
      </c>
      <c r="C720" s="55" t="s">
        <v>58</v>
      </c>
      <c r="D720" s="56">
        <f t="shared" ref="D720:M720" si="26">IFERROR(SUM(D721,D722),"нд")</f>
        <v>0</v>
      </c>
      <c r="E720" s="56">
        <f t="shared" si="26"/>
        <v>0</v>
      </c>
      <c r="F720" s="56">
        <f t="shared" si="26"/>
        <v>0</v>
      </c>
      <c r="G720" s="56">
        <f t="shared" si="26"/>
        <v>0</v>
      </c>
      <c r="H720" s="56">
        <f t="shared" si="26"/>
        <v>0</v>
      </c>
      <c r="I720" s="56">
        <f t="shared" si="26"/>
        <v>0</v>
      </c>
      <c r="J720" s="56">
        <f t="shared" si="26"/>
        <v>0</v>
      </c>
      <c r="K720" s="56">
        <f t="shared" si="26"/>
        <v>0</v>
      </c>
      <c r="L720" s="56">
        <f t="shared" si="26"/>
        <v>0</v>
      </c>
      <c r="M720" s="56">
        <f t="shared" si="26"/>
        <v>0</v>
      </c>
      <c r="N720" s="54" t="s">
        <v>1826</v>
      </c>
      <c r="O720" s="57"/>
    </row>
    <row r="721" spans="1:15" ht="47.25" x14ac:dyDescent="0.25">
      <c r="A721" s="53" t="s">
        <v>1459</v>
      </c>
      <c r="B721" s="54" t="s">
        <v>1460</v>
      </c>
      <c r="C721" s="55" t="s">
        <v>58</v>
      </c>
      <c r="D721" s="56">
        <f t="shared" ref="D721:M722" si="27">IFERROR(0,"нд")</f>
        <v>0</v>
      </c>
      <c r="E721" s="56">
        <f t="shared" si="27"/>
        <v>0</v>
      </c>
      <c r="F721" s="56">
        <f t="shared" si="27"/>
        <v>0</v>
      </c>
      <c r="G721" s="56">
        <f t="shared" si="27"/>
        <v>0</v>
      </c>
      <c r="H721" s="56">
        <f t="shared" si="27"/>
        <v>0</v>
      </c>
      <c r="I721" s="56">
        <f t="shared" si="27"/>
        <v>0</v>
      </c>
      <c r="J721" s="56">
        <f t="shared" si="27"/>
        <v>0</v>
      </c>
      <c r="K721" s="56">
        <f t="shared" si="27"/>
        <v>0</v>
      </c>
      <c r="L721" s="56">
        <f t="shared" si="27"/>
        <v>0</v>
      </c>
      <c r="M721" s="56">
        <f t="shared" si="27"/>
        <v>0</v>
      </c>
      <c r="N721" s="54" t="s">
        <v>1826</v>
      </c>
      <c r="O721" s="57"/>
    </row>
    <row r="722" spans="1:15" ht="47.25" x14ac:dyDescent="0.25">
      <c r="A722" s="53" t="s">
        <v>1461</v>
      </c>
      <c r="B722" s="54" t="s">
        <v>1462</v>
      </c>
      <c r="C722" s="55" t="s">
        <v>58</v>
      </c>
      <c r="D722" s="56">
        <f t="shared" si="27"/>
        <v>0</v>
      </c>
      <c r="E722" s="56">
        <f t="shared" si="27"/>
        <v>0</v>
      </c>
      <c r="F722" s="56">
        <f t="shared" si="27"/>
        <v>0</v>
      </c>
      <c r="G722" s="56">
        <f t="shared" si="27"/>
        <v>0</v>
      </c>
      <c r="H722" s="56">
        <f t="shared" si="27"/>
        <v>0</v>
      </c>
      <c r="I722" s="56">
        <f t="shared" si="27"/>
        <v>0</v>
      </c>
      <c r="J722" s="56">
        <f t="shared" si="27"/>
        <v>0</v>
      </c>
      <c r="K722" s="56">
        <f t="shared" si="27"/>
        <v>0</v>
      </c>
      <c r="L722" s="56">
        <f t="shared" si="27"/>
        <v>0</v>
      </c>
      <c r="M722" s="56">
        <f t="shared" si="27"/>
        <v>0</v>
      </c>
      <c r="N722" s="54" t="s">
        <v>1826</v>
      </c>
      <c r="O722" s="57"/>
    </row>
    <row r="723" spans="1:15" ht="31.5" x14ac:dyDescent="0.25">
      <c r="A723" s="53" t="s">
        <v>1463</v>
      </c>
      <c r="B723" s="54" t="s">
        <v>1464</v>
      </c>
      <c r="C723" s="55" t="s">
        <v>58</v>
      </c>
      <c r="D723" s="56">
        <f t="shared" ref="D723:M723" si="28">IFERROR(SUM(D724:D725),"нд")</f>
        <v>56.82</v>
      </c>
      <c r="E723" s="56">
        <f t="shared" si="28"/>
        <v>0</v>
      </c>
      <c r="F723" s="56">
        <f t="shared" si="28"/>
        <v>0</v>
      </c>
      <c r="G723" s="56">
        <f t="shared" si="28"/>
        <v>0</v>
      </c>
      <c r="H723" s="56">
        <f t="shared" si="28"/>
        <v>0</v>
      </c>
      <c r="I723" s="56">
        <f t="shared" si="28"/>
        <v>0.20372598196031</v>
      </c>
      <c r="J723" s="56">
        <f t="shared" si="28"/>
        <v>0</v>
      </c>
      <c r="K723" s="56">
        <f t="shared" si="28"/>
        <v>0</v>
      </c>
      <c r="L723" s="56">
        <f t="shared" si="28"/>
        <v>0</v>
      </c>
      <c r="M723" s="56">
        <f t="shared" si="28"/>
        <v>0</v>
      </c>
      <c r="N723" s="54" t="s">
        <v>1826</v>
      </c>
      <c r="O723" s="57"/>
    </row>
    <row r="724" spans="1:15" ht="31.5" x14ac:dyDescent="0.25">
      <c r="A724" s="53" t="s">
        <v>1463</v>
      </c>
      <c r="B724" s="54" t="s">
        <v>1465</v>
      </c>
      <c r="C724" s="55" t="s">
        <v>1466</v>
      </c>
      <c r="D724" s="56">
        <v>56.82</v>
      </c>
      <c r="E724" s="56">
        <v>0</v>
      </c>
      <c r="F724" s="56">
        <v>0</v>
      </c>
      <c r="G724" s="56">
        <v>0</v>
      </c>
      <c r="H724" s="56">
        <v>0</v>
      </c>
      <c r="I724" s="56">
        <v>0.20372598196031</v>
      </c>
      <c r="J724" s="56">
        <v>0</v>
      </c>
      <c r="K724" s="56">
        <v>0</v>
      </c>
      <c r="L724" s="56">
        <v>0</v>
      </c>
      <c r="M724" s="56">
        <v>0</v>
      </c>
      <c r="N724" s="54" t="s">
        <v>1827</v>
      </c>
      <c r="O724" s="57"/>
    </row>
    <row r="725" spans="1:15" ht="31.5" x14ac:dyDescent="0.25">
      <c r="A725" s="53" t="s">
        <v>1463</v>
      </c>
      <c r="B725" s="54" t="s">
        <v>1467</v>
      </c>
      <c r="C725" s="55" t="s">
        <v>1468</v>
      </c>
      <c r="D725" s="56">
        <v>0</v>
      </c>
      <c r="E725" s="56">
        <v>0</v>
      </c>
      <c r="F725" s="56">
        <v>0</v>
      </c>
      <c r="G725" s="56">
        <v>0</v>
      </c>
      <c r="H725" s="56">
        <v>0</v>
      </c>
      <c r="I725" s="56">
        <v>0</v>
      </c>
      <c r="J725" s="56">
        <v>0</v>
      </c>
      <c r="K725" s="56">
        <v>0</v>
      </c>
      <c r="L725" s="56">
        <v>0</v>
      </c>
      <c r="M725" s="56">
        <v>0</v>
      </c>
      <c r="N725" s="54" t="s">
        <v>1827</v>
      </c>
      <c r="O725" s="57"/>
    </row>
    <row r="726" spans="1:15" ht="31.5" x14ac:dyDescent="0.25">
      <c r="A726" s="53" t="s">
        <v>1469</v>
      </c>
      <c r="B726" s="54" t="s">
        <v>1470</v>
      </c>
      <c r="C726" s="55" t="s">
        <v>58</v>
      </c>
      <c r="D726" s="56">
        <f t="shared" ref="D726:M726" si="29">IFERROR(0,"нд")</f>
        <v>0</v>
      </c>
      <c r="E726" s="56">
        <f t="shared" si="29"/>
        <v>0</v>
      </c>
      <c r="F726" s="56">
        <f t="shared" si="29"/>
        <v>0</v>
      </c>
      <c r="G726" s="56">
        <f t="shared" si="29"/>
        <v>0</v>
      </c>
      <c r="H726" s="56">
        <f t="shared" si="29"/>
        <v>0</v>
      </c>
      <c r="I726" s="56">
        <f t="shared" si="29"/>
        <v>0</v>
      </c>
      <c r="J726" s="56">
        <f t="shared" si="29"/>
        <v>0</v>
      </c>
      <c r="K726" s="56">
        <f t="shared" si="29"/>
        <v>0</v>
      </c>
      <c r="L726" s="56">
        <f t="shared" si="29"/>
        <v>0</v>
      </c>
      <c r="M726" s="56">
        <f t="shared" si="29"/>
        <v>0</v>
      </c>
      <c r="N726" s="54" t="s">
        <v>1826</v>
      </c>
      <c r="O726" s="57"/>
    </row>
    <row r="727" spans="1:15" x14ac:dyDescent="0.25">
      <c r="A727" s="53" t="s">
        <v>1471</v>
      </c>
      <c r="B727" s="54" t="s">
        <v>1472</v>
      </c>
      <c r="C727" s="55" t="s">
        <v>58</v>
      </c>
      <c r="D727" s="56">
        <f t="shared" ref="D727:M727" si="30">IFERROR(SUM(D728:D904),"нд")</f>
        <v>0</v>
      </c>
      <c r="E727" s="56">
        <f t="shared" si="30"/>
        <v>0</v>
      </c>
      <c r="F727" s="56">
        <f t="shared" si="30"/>
        <v>0</v>
      </c>
      <c r="G727" s="56">
        <f t="shared" si="30"/>
        <v>0</v>
      </c>
      <c r="H727" s="56">
        <f t="shared" si="30"/>
        <v>0</v>
      </c>
      <c r="I727" s="56">
        <f t="shared" si="30"/>
        <v>0</v>
      </c>
      <c r="J727" s="56">
        <f t="shared" si="30"/>
        <v>0</v>
      </c>
      <c r="K727" s="56">
        <f t="shared" si="30"/>
        <v>0</v>
      </c>
      <c r="L727" s="56">
        <f t="shared" si="30"/>
        <v>0</v>
      </c>
      <c r="M727" s="56">
        <f t="shared" si="30"/>
        <v>0</v>
      </c>
      <c r="N727" s="54" t="s">
        <v>1826</v>
      </c>
      <c r="O727" s="57"/>
    </row>
    <row r="728" spans="1:15" ht="94.5" x14ac:dyDescent="0.25">
      <c r="A728" s="53" t="s">
        <v>1471</v>
      </c>
      <c r="B728" s="54" t="s">
        <v>1473</v>
      </c>
      <c r="C728" s="55" t="s">
        <v>1474</v>
      </c>
      <c r="D728" s="56">
        <v>0</v>
      </c>
      <c r="E728" s="56">
        <v>0</v>
      </c>
      <c r="F728" s="56">
        <v>0</v>
      </c>
      <c r="G728" s="56">
        <v>0</v>
      </c>
      <c r="H728" s="56">
        <v>0</v>
      </c>
      <c r="I728" s="56">
        <v>0</v>
      </c>
      <c r="J728" s="56">
        <v>0</v>
      </c>
      <c r="K728" s="56">
        <v>0</v>
      </c>
      <c r="L728" s="56">
        <v>0</v>
      </c>
      <c r="M728" s="56">
        <v>0</v>
      </c>
      <c r="N728" s="54" t="s">
        <v>1827</v>
      </c>
      <c r="O728" s="57"/>
    </row>
    <row r="729" spans="1:15" ht="157.5" x14ac:dyDescent="0.25">
      <c r="A729" s="53" t="s">
        <v>1471</v>
      </c>
      <c r="B729" s="54" t="s">
        <v>1475</v>
      </c>
      <c r="C729" s="55" t="s">
        <v>1476</v>
      </c>
      <c r="D729" s="56">
        <v>0</v>
      </c>
      <c r="E729" s="56">
        <v>0</v>
      </c>
      <c r="F729" s="56">
        <v>0</v>
      </c>
      <c r="G729" s="56">
        <v>0</v>
      </c>
      <c r="H729" s="56">
        <v>0</v>
      </c>
      <c r="I729" s="56">
        <v>0</v>
      </c>
      <c r="J729" s="56">
        <v>0</v>
      </c>
      <c r="K729" s="56">
        <v>0</v>
      </c>
      <c r="L729" s="56">
        <v>0</v>
      </c>
      <c r="M729" s="56">
        <v>0</v>
      </c>
      <c r="N729" s="54" t="s">
        <v>1827</v>
      </c>
      <c r="O729" s="57"/>
    </row>
    <row r="730" spans="1:15" ht="31.5" x14ac:dyDescent="0.25">
      <c r="A730" s="53" t="s">
        <v>1471</v>
      </c>
      <c r="B730" s="54" t="s">
        <v>1477</v>
      </c>
      <c r="C730" s="55" t="s">
        <v>1478</v>
      </c>
      <c r="D730" s="56">
        <v>0</v>
      </c>
      <c r="E730" s="56">
        <v>0</v>
      </c>
      <c r="F730" s="56">
        <v>0</v>
      </c>
      <c r="G730" s="56">
        <v>0</v>
      </c>
      <c r="H730" s="56">
        <v>0</v>
      </c>
      <c r="I730" s="56">
        <v>0</v>
      </c>
      <c r="J730" s="56">
        <v>0</v>
      </c>
      <c r="K730" s="56">
        <v>0</v>
      </c>
      <c r="L730" s="56">
        <v>0</v>
      </c>
      <c r="M730" s="56">
        <v>0</v>
      </c>
      <c r="N730" s="54" t="s">
        <v>1827</v>
      </c>
      <c r="O730" s="57"/>
    </row>
    <row r="731" spans="1:15" ht="47.25" x14ac:dyDescent="0.25">
      <c r="A731" s="53" t="s">
        <v>1471</v>
      </c>
      <c r="B731" s="54" t="s">
        <v>1479</v>
      </c>
      <c r="C731" s="55" t="s">
        <v>1480</v>
      </c>
      <c r="D731" s="56">
        <v>0</v>
      </c>
      <c r="E731" s="56">
        <v>0</v>
      </c>
      <c r="F731" s="56">
        <v>0</v>
      </c>
      <c r="G731" s="56">
        <v>0</v>
      </c>
      <c r="H731" s="56">
        <v>0</v>
      </c>
      <c r="I731" s="56">
        <v>0</v>
      </c>
      <c r="J731" s="56">
        <v>0</v>
      </c>
      <c r="K731" s="56">
        <v>0</v>
      </c>
      <c r="L731" s="56">
        <v>0</v>
      </c>
      <c r="M731" s="56">
        <v>0</v>
      </c>
      <c r="N731" s="54" t="s">
        <v>1827</v>
      </c>
      <c r="O731" s="57"/>
    </row>
    <row r="732" spans="1:15" ht="63" x14ac:dyDescent="0.25">
      <c r="A732" s="53" t="s">
        <v>1471</v>
      </c>
      <c r="B732" s="54" t="s">
        <v>1481</v>
      </c>
      <c r="C732" s="55" t="s">
        <v>1482</v>
      </c>
      <c r="D732" s="56">
        <v>0</v>
      </c>
      <c r="E732" s="56">
        <v>0</v>
      </c>
      <c r="F732" s="56">
        <v>0</v>
      </c>
      <c r="G732" s="56">
        <v>0</v>
      </c>
      <c r="H732" s="56">
        <v>0</v>
      </c>
      <c r="I732" s="56">
        <v>0</v>
      </c>
      <c r="J732" s="56">
        <v>0</v>
      </c>
      <c r="K732" s="56">
        <v>0</v>
      </c>
      <c r="L732" s="56">
        <v>0</v>
      </c>
      <c r="M732" s="56">
        <v>0</v>
      </c>
      <c r="N732" s="54" t="s">
        <v>1827</v>
      </c>
      <c r="O732" s="57"/>
    </row>
    <row r="733" spans="1:15" ht="47.25" x14ac:dyDescent="0.25">
      <c r="A733" s="53" t="s">
        <v>1471</v>
      </c>
      <c r="B733" s="54" t="s">
        <v>1483</v>
      </c>
      <c r="C733" s="55" t="s">
        <v>1484</v>
      </c>
      <c r="D733" s="56">
        <v>0</v>
      </c>
      <c r="E733" s="56">
        <v>0</v>
      </c>
      <c r="F733" s="56">
        <v>0</v>
      </c>
      <c r="G733" s="56">
        <v>0</v>
      </c>
      <c r="H733" s="56">
        <v>0</v>
      </c>
      <c r="I733" s="56">
        <v>0</v>
      </c>
      <c r="J733" s="56">
        <v>0</v>
      </c>
      <c r="K733" s="56">
        <v>0</v>
      </c>
      <c r="L733" s="56">
        <v>0</v>
      </c>
      <c r="M733" s="56">
        <v>0</v>
      </c>
      <c r="N733" s="54" t="s">
        <v>1827</v>
      </c>
      <c r="O733" s="57"/>
    </row>
    <row r="734" spans="1:15" ht="47.25" x14ac:dyDescent="0.25">
      <c r="A734" s="53" t="s">
        <v>1471</v>
      </c>
      <c r="B734" s="54" t="s">
        <v>1485</v>
      </c>
      <c r="C734" s="55" t="s">
        <v>1486</v>
      </c>
      <c r="D734" s="56">
        <v>0</v>
      </c>
      <c r="E734" s="56">
        <v>0</v>
      </c>
      <c r="F734" s="56">
        <v>0</v>
      </c>
      <c r="G734" s="56">
        <v>0</v>
      </c>
      <c r="H734" s="56">
        <v>0</v>
      </c>
      <c r="I734" s="56">
        <v>0</v>
      </c>
      <c r="J734" s="56">
        <v>0</v>
      </c>
      <c r="K734" s="56">
        <v>0</v>
      </c>
      <c r="L734" s="56">
        <v>0</v>
      </c>
      <c r="M734" s="56">
        <v>0</v>
      </c>
      <c r="N734" s="54" t="s">
        <v>1827</v>
      </c>
      <c r="O734" s="57"/>
    </row>
    <row r="735" spans="1:15" ht="47.25" x14ac:dyDescent="0.25">
      <c r="A735" s="53" t="s">
        <v>1471</v>
      </c>
      <c r="B735" s="54" t="s">
        <v>1487</v>
      </c>
      <c r="C735" s="55" t="s">
        <v>1488</v>
      </c>
      <c r="D735" s="56">
        <v>0</v>
      </c>
      <c r="E735" s="56">
        <v>0</v>
      </c>
      <c r="F735" s="56">
        <v>0</v>
      </c>
      <c r="G735" s="56">
        <v>0</v>
      </c>
      <c r="H735" s="56">
        <v>0</v>
      </c>
      <c r="I735" s="56">
        <v>0</v>
      </c>
      <c r="J735" s="56">
        <v>0</v>
      </c>
      <c r="K735" s="56">
        <v>0</v>
      </c>
      <c r="L735" s="56">
        <v>0</v>
      </c>
      <c r="M735" s="56">
        <v>0</v>
      </c>
      <c r="N735" s="54" t="s">
        <v>1827</v>
      </c>
      <c r="O735" s="57"/>
    </row>
    <row r="736" spans="1:15" ht="31.5" x14ac:dyDescent="0.25">
      <c r="A736" s="53" t="s">
        <v>1471</v>
      </c>
      <c r="B736" s="54" t="s">
        <v>1489</v>
      </c>
      <c r="C736" s="55" t="s">
        <v>1490</v>
      </c>
      <c r="D736" s="56">
        <v>0</v>
      </c>
      <c r="E736" s="56">
        <v>0</v>
      </c>
      <c r="F736" s="56">
        <v>0</v>
      </c>
      <c r="G736" s="56">
        <v>0</v>
      </c>
      <c r="H736" s="56">
        <v>0</v>
      </c>
      <c r="I736" s="56">
        <v>0</v>
      </c>
      <c r="J736" s="56">
        <v>0</v>
      </c>
      <c r="K736" s="56">
        <v>0</v>
      </c>
      <c r="L736" s="56">
        <v>0</v>
      </c>
      <c r="M736" s="56">
        <v>0</v>
      </c>
      <c r="N736" s="54" t="s">
        <v>1827</v>
      </c>
      <c r="O736" s="57"/>
    </row>
    <row r="737" spans="1:15" ht="47.25" x14ac:dyDescent="0.25">
      <c r="A737" s="53" t="s">
        <v>1471</v>
      </c>
      <c r="B737" s="54" t="s">
        <v>1491</v>
      </c>
      <c r="C737" s="55" t="s">
        <v>1492</v>
      </c>
      <c r="D737" s="56">
        <v>0</v>
      </c>
      <c r="E737" s="56">
        <v>0</v>
      </c>
      <c r="F737" s="56">
        <v>0</v>
      </c>
      <c r="G737" s="56">
        <v>0</v>
      </c>
      <c r="H737" s="56">
        <v>0</v>
      </c>
      <c r="I737" s="56">
        <v>0</v>
      </c>
      <c r="J737" s="56">
        <v>0</v>
      </c>
      <c r="K737" s="56">
        <v>0</v>
      </c>
      <c r="L737" s="56">
        <v>0</v>
      </c>
      <c r="M737" s="56">
        <v>0</v>
      </c>
      <c r="N737" s="54" t="s">
        <v>1827</v>
      </c>
      <c r="O737" s="57"/>
    </row>
    <row r="738" spans="1:15" ht="47.25" x14ac:dyDescent="0.25">
      <c r="A738" s="53" t="s">
        <v>1471</v>
      </c>
      <c r="B738" s="54" t="s">
        <v>1493</v>
      </c>
      <c r="C738" s="55" t="s">
        <v>1494</v>
      </c>
      <c r="D738" s="56">
        <v>0</v>
      </c>
      <c r="E738" s="56">
        <v>0</v>
      </c>
      <c r="F738" s="56">
        <v>0</v>
      </c>
      <c r="G738" s="56">
        <v>0</v>
      </c>
      <c r="H738" s="56">
        <v>0</v>
      </c>
      <c r="I738" s="56">
        <v>0</v>
      </c>
      <c r="J738" s="56">
        <v>0</v>
      </c>
      <c r="K738" s="56">
        <v>0</v>
      </c>
      <c r="L738" s="56">
        <v>0</v>
      </c>
      <c r="M738" s="56">
        <v>0</v>
      </c>
      <c r="N738" s="54" t="s">
        <v>1827</v>
      </c>
      <c r="O738" s="57"/>
    </row>
    <row r="739" spans="1:15" ht="47.25" x14ac:dyDescent="0.25">
      <c r="A739" s="53" t="s">
        <v>1471</v>
      </c>
      <c r="B739" s="54" t="s">
        <v>1495</v>
      </c>
      <c r="C739" s="55" t="s">
        <v>1496</v>
      </c>
      <c r="D739" s="56">
        <v>0</v>
      </c>
      <c r="E739" s="56">
        <v>0</v>
      </c>
      <c r="F739" s="56">
        <v>0</v>
      </c>
      <c r="G739" s="56">
        <v>0</v>
      </c>
      <c r="H739" s="56">
        <v>0</v>
      </c>
      <c r="I739" s="56">
        <v>0</v>
      </c>
      <c r="J739" s="56">
        <v>0</v>
      </c>
      <c r="K739" s="56">
        <v>0</v>
      </c>
      <c r="L739" s="56">
        <v>0</v>
      </c>
      <c r="M739" s="56">
        <v>0</v>
      </c>
      <c r="N739" s="54" t="s">
        <v>1827</v>
      </c>
      <c r="O739" s="57"/>
    </row>
    <row r="740" spans="1:15" ht="47.25" x14ac:dyDescent="0.25">
      <c r="A740" s="53" t="s">
        <v>1471</v>
      </c>
      <c r="B740" s="54" t="s">
        <v>1497</v>
      </c>
      <c r="C740" s="55" t="s">
        <v>1498</v>
      </c>
      <c r="D740" s="56">
        <v>0</v>
      </c>
      <c r="E740" s="56">
        <v>0</v>
      </c>
      <c r="F740" s="56">
        <v>0</v>
      </c>
      <c r="G740" s="56">
        <v>0</v>
      </c>
      <c r="H740" s="56">
        <v>0</v>
      </c>
      <c r="I740" s="56">
        <v>0</v>
      </c>
      <c r="J740" s="56">
        <v>0</v>
      </c>
      <c r="K740" s="56">
        <v>0</v>
      </c>
      <c r="L740" s="56">
        <v>0</v>
      </c>
      <c r="M740" s="56">
        <v>0</v>
      </c>
      <c r="N740" s="54" t="s">
        <v>1827</v>
      </c>
      <c r="O740" s="57"/>
    </row>
    <row r="741" spans="1:15" ht="31.5" x14ac:dyDescent="0.25">
      <c r="A741" s="53" t="s">
        <v>1471</v>
      </c>
      <c r="B741" s="54" t="s">
        <v>1499</v>
      </c>
      <c r="C741" s="55" t="s">
        <v>1500</v>
      </c>
      <c r="D741" s="56">
        <v>0</v>
      </c>
      <c r="E741" s="56">
        <v>0</v>
      </c>
      <c r="F741" s="56">
        <v>0</v>
      </c>
      <c r="G741" s="56">
        <v>0</v>
      </c>
      <c r="H741" s="56">
        <v>0</v>
      </c>
      <c r="I741" s="56">
        <v>0</v>
      </c>
      <c r="J741" s="56">
        <v>0</v>
      </c>
      <c r="K741" s="56">
        <v>0</v>
      </c>
      <c r="L741" s="56">
        <v>0</v>
      </c>
      <c r="M741" s="56">
        <v>0</v>
      </c>
      <c r="N741" s="54" t="s">
        <v>1827</v>
      </c>
      <c r="O741" s="57"/>
    </row>
    <row r="742" spans="1:15" x14ac:dyDescent="0.25">
      <c r="A742" s="53" t="s">
        <v>1471</v>
      </c>
      <c r="B742" s="54" t="s">
        <v>1501</v>
      </c>
      <c r="C742" s="55" t="s">
        <v>1502</v>
      </c>
      <c r="D742" s="56">
        <v>0</v>
      </c>
      <c r="E742" s="56">
        <v>0</v>
      </c>
      <c r="F742" s="56">
        <v>0</v>
      </c>
      <c r="G742" s="56">
        <v>0</v>
      </c>
      <c r="H742" s="56">
        <v>0</v>
      </c>
      <c r="I742" s="56">
        <v>0</v>
      </c>
      <c r="J742" s="56">
        <v>0</v>
      </c>
      <c r="K742" s="56">
        <v>0</v>
      </c>
      <c r="L742" s="56">
        <v>0</v>
      </c>
      <c r="M742" s="56">
        <v>0</v>
      </c>
      <c r="N742" s="54" t="s">
        <v>1827</v>
      </c>
      <c r="O742" s="57"/>
    </row>
    <row r="743" spans="1:15" ht="47.25" x14ac:dyDescent="0.25">
      <c r="A743" s="53" t="s">
        <v>1471</v>
      </c>
      <c r="B743" s="54" t="s">
        <v>1503</v>
      </c>
      <c r="C743" s="55" t="s">
        <v>1504</v>
      </c>
      <c r="D743" s="56">
        <v>0</v>
      </c>
      <c r="E743" s="56">
        <v>0</v>
      </c>
      <c r="F743" s="56">
        <v>0</v>
      </c>
      <c r="G743" s="56">
        <v>0</v>
      </c>
      <c r="H743" s="56">
        <v>0</v>
      </c>
      <c r="I743" s="56">
        <v>0</v>
      </c>
      <c r="J743" s="56">
        <v>0</v>
      </c>
      <c r="K743" s="56">
        <v>0</v>
      </c>
      <c r="L743" s="56">
        <v>0</v>
      </c>
      <c r="M743" s="56">
        <v>0</v>
      </c>
      <c r="N743" s="54" t="s">
        <v>1827</v>
      </c>
      <c r="O743" s="57"/>
    </row>
    <row r="744" spans="1:15" ht="47.25" x14ac:dyDescent="0.25">
      <c r="A744" s="53" t="s">
        <v>1471</v>
      </c>
      <c r="B744" s="54" t="s">
        <v>1505</v>
      </c>
      <c r="C744" s="55" t="s">
        <v>1506</v>
      </c>
      <c r="D744" s="56">
        <v>0</v>
      </c>
      <c r="E744" s="56">
        <v>0</v>
      </c>
      <c r="F744" s="56">
        <v>0</v>
      </c>
      <c r="G744" s="56">
        <v>0</v>
      </c>
      <c r="H744" s="56">
        <v>0</v>
      </c>
      <c r="I744" s="56">
        <v>0</v>
      </c>
      <c r="J744" s="56">
        <v>0</v>
      </c>
      <c r="K744" s="56">
        <v>0</v>
      </c>
      <c r="L744" s="56">
        <v>0</v>
      </c>
      <c r="M744" s="56">
        <v>0</v>
      </c>
      <c r="N744" s="54" t="s">
        <v>1827</v>
      </c>
      <c r="O744" s="57"/>
    </row>
    <row r="745" spans="1:15" ht="47.25" x14ac:dyDescent="0.25">
      <c r="A745" s="53" t="s">
        <v>1471</v>
      </c>
      <c r="B745" s="54" t="s">
        <v>1507</v>
      </c>
      <c r="C745" s="55" t="s">
        <v>1508</v>
      </c>
      <c r="D745" s="56">
        <v>0</v>
      </c>
      <c r="E745" s="56">
        <v>0</v>
      </c>
      <c r="F745" s="56">
        <v>0</v>
      </c>
      <c r="G745" s="56">
        <v>0</v>
      </c>
      <c r="H745" s="56">
        <v>0</v>
      </c>
      <c r="I745" s="56">
        <v>0</v>
      </c>
      <c r="J745" s="56">
        <v>0</v>
      </c>
      <c r="K745" s="56">
        <v>0</v>
      </c>
      <c r="L745" s="56">
        <v>0</v>
      </c>
      <c r="M745" s="56">
        <v>0</v>
      </c>
      <c r="N745" s="54" t="s">
        <v>1827</v>
      </c>
      <c r="O745" s="57"/>
    </row>
    <row r="746" spans="1:15" ht="31.5" x14ac:dyDescent="0.25">
      <c r="A746" s="53" t="s">
        <v>1471</v>
      </c>
      <c r="B746" s="54" t="s">
        <v>1509</v>
      </c>
      <c r="C746" s="55" t="s">
        <v>1510</v>
      </c>
      <c r="D746" s="56">
        <v>0</v>
      </c>
      <c r="E746" s="56">
        <v>0</v>
      </c>
      <c r="F746" s="56">
        <v>0</v>
      </c>
      <c r="G746" s="56">
        <v>0</v>
      </c>
      <c r="H746" s="56">
        <v>0</v>
      </c>
      <c r="I746" s="56">
        <v>0</v>
      </c>
      <c r="J746" s="56">
        <v>0</v>
      </c>
      <c r="K746" s="56">
        <v>0</v>
      </c>
      <c r="L746" s="56">
        <v>0</v>
      </c>
      <c r="M746" s="56">
        <v>0</v>
      </c>
      <c r="N746" s="54" t="s">
        <v>1827</v>
      </c>
      <c r="O746" s="57"/>
    </row>
    <row r="747" spans="1:15" x14ac:dyDescent="0.25">
      <c r="A747" s="53" t="s">
        <v>1471</v>
      </c>
      <c r="B747" s="54" t="s">
        <v>1511</v>
      </c>
      <c r="C747" s="55" t="s">
        <v>1512</v>
      </c>
      <c r="D747" s="56">
        <v>0</v>
      </c>
      <c r="E747" s="56">
        <v>0</v>
      </c>
      <c r="F747" s="56">
        <v>0</v>
      </c>
      <c r="G747" s="56">
        <v>0</v>
      </c>
      <c r="H747" s="56">
        <v>0</v>
      </c>
      <c r="I747" s="56">
        <v>0</v>
      </c>
      <c r="J747" s="56">
        <v>0</v>
      </c>
      <c r="K747" s="56">
        <v>0</v>
      </c>
      <c r="L747" s="56">
        <v>0</v>
      </c>
      <c r="M747" s="56">
        <v>0</v>
      </c>
      <c r="N747" s="54" t="s">
        <v>1827</v>
      </c>
      <c r="O747" s="57"/>
    </row>
    <row r="748" spans="1:15" ht="47.25" x14ac:dyDescent="0.25">
      <c r="A748" s="53" t="s">
        <v>1471</v>
      </c>
      <c r="B748" s="54" t="s">
        <v>1513</v>
      </c>
      <c r="C748" s="55" t="s">
        <v>1514</v>
      </c>
      <c r="D748" s="56">
        <v>0</v>
      </c>
      <c r="E748" s="56">
        <v>0</v>
      </c>
      <c r="F748" s="56">
        <v>0</v>
      </c>
      <c r="G748" s="56">
        <v>0</v>
      </c>
      <c r="H748" s="56">
        <v>0</v>
      </c>
      <c r="I748" s="56">
        <v>0</v>
      </c>
      <c r="J748" s="56">
        <v>0</v>
      </c>
      <c r="K748" s="56">
        <v>0</v>
      </c>
      <c r="L748" s="56">
        <v>0</v>
      </c>
      <c r="M748" s="56">
        <v>0</v>
      </c>
      <c r="N748" s="54" t="s">
        <v>1827</v>
      </c>
      <c r="O748" s="57"/>
    </row>
    <row r="749" spans="1:15" ht="47.25" x14ac:dyDescent="0.25">
      <c r="A749" s="53" t="s">
        <v>1471</v>
      </c>
      <c r="B749" s="54" t="s">
        <v>1515</v>
      </c>
      <c r="C749" s="55" t="s">
        <v>1516</v>
      </c>
      <c r="D749" s="56">
        <v>0</v>
      </c>
      <c r="E749" s="56">
        <v>0</v>
      </c>
      <c r="F749" s="56">
        <v>0</v>
      </c>
      <c r="G749" s="56">
        <v>0</v>
      </c>
      <c r="H749" s="56">
        <v>0</v>
      </c>
      <c r="I749" s="56">
        <v>0</v>
      </c>
      <c r="J749" s="56">
        <v>0</v>
      </c>
      <c r="K749" s="56">
        <v>0</v>
      </c>
      <c r="L749" s="56">
        <v>0</v>
      </c>
      <c r="M749" s="56">
        <v>0</v>
      </c>
      <c r="N749" s="54" t="s">
        <v>1827</v>
      </c>
      <c r="O749" s="57"/>
    </row>
    <row r="750" spans="1:15" ht="31.5" x14ac:dyDescent="0.25">
      <c r="A750" s="53" t="s">
        <v>1471</v>
      </c>
      <c r="B750" s="54" t="s">
        <v>1517</v>
      </c>
      <c r="C750" s="55" t="s">
        <v>1518</v>
      </c>
      <c r="D750" s="56">
        <v>0</v>
      </c>
      <c r="E750" s="56">
        <v>0</v>
      </c>
      <c r="F750" s="56">
        <v>0</v>
      </c>
      <c r="G750" s="56">
        <v>0</v>
      </c>
      <c r="H750" s="56">
        <v>0</v>
      </c>
      <c r="I750" s="56">
        <v>0</v>
      </c>
      <c r="J750" s="56">
        <v>0</v>
      </c>
      <c r="K750" s="56">
        <v>0</v>
      </c>
      <c r="L750" s="56">
        <v>0</v>
      </c>
      <c r="M750" s="56">
        <v>0</v>
      </c>
      <c r="N750" s="54" t="s">
        <v>1827</v>
      </c>
      <c r="O750" s="57"/>
    </row>
    <row r="751" spans="1:15" ht="47.25" x14ac:dyDescent="0.25">
      <c r="A751" s="53" t="s">
        <v>1471</v>
      </c>
      <c r="B751" s="54" t="s">
        <v>1519</v>
      </c>
      <c r="C751" s="55" t="s">
        <v>1520</v>
      </c>
      <c r="D751" s="56">
        <v>0</v>
      </c>
      <c r="E751" s="56">
        <v>0</v>
      </c>
      <c r="F751" s="56">
        <v>0</v>
      </c>
      <c r="G751" s="56">
        <v>0</v>
      </c>
      <c r="H751" s="56">
        <v>0</v>
      </c>
      <c r="I751" s="56">
        <v>0</v>
      </c>
      <c r="J751" s="56">
        <v>0</v>
      </c>
      <c r="K751" s="56">
        <v>0</v>
      </c>
      <c r="L751" s="56">
        <v>0</v>
      </c>
      <c r="M751" s="56">
        <v>0</v>
      </c>
      <c r="N751" s="54" t="s">
        <v>1827</v>
      </c>
      <c r="O751" s="57"/>
    </row>
    <row r="752" spans="1:15" x14ac:dyDescent="0.25">
      <c r="A752" s="53" t="s">
        <v>1471</v>
      </c>
      <c r="B752" s="54" t="s">
        <v>1521</v>
      </c>
      <c r="C752" s="55" t="s">
        <v>1522</v>
      </c>
      <c r="D752" s="56">
        <v>0</v>
      </c>
      <c r="E752" s="56">
        <v>0</v>
      </c>
      <c r="F752" s="56">
        <v>0</v>
      </c>
      <c r="G752" s="56">
        <v>0</v>
      </c>
      <c r="H752" s="56">
        <v>0</v>
      </c>
      <c r="I752" s="56">
        <v>0</v>
      </c>
      <c r="J752" s="56">
        <v>0</v>
      </c>
      <c r="K752" s="56">
        <v>0</v>
      </c>
      <c r="L752" s="56">
        <v>0</v>
      </c>
      <c r="M752" s="56">
        <v>0</v>
      </c>
      <c r="N752" s="54" t="s">
        <v>1827</v>
      </c>
      <c r="O752" s="57"/>
    </row>
    <row r="753" spans="1:15" ht="47.25" x14ac:dyDescent="0.25">
      <c r="A753" s="53" t="s">
        <v>1471</v>
      </c>
      <c r="B753" s="54" t="s">
        <v>1523</v>
      </c>
      <c r="C753" s="55" t="s">
        <v>1524</v>
      </c>
      <c r="D753" s="56">
        <v>0</v>
      </c>
      <c r="E753" s="56">
        <v>0</v>
      </c>
      <c r="F753" s="56">
        <v>0</v>
      </c>
      <c r="G753" s="56">
        <v>0</v>
      </c>
      <c r="H753" s="56">
        <v>0</v>
      </c>
      <c r="I753" s="56">
        <v>0</v>
      </c>
      <c r="J753" s="56">
        <v>0</v>
      </c>
      <c r="K753" s="56">
        <v>0</v>
      </c>
      <c r="L753" s="56">
        <v>0</v>
      </c>
      <c r="M753" s="56">
        <v>0</v>
      </c>
      <c r="N753" s="54" t="s">
        <v>1827</v>
      </c>
      <c r="O753" s="57"/>
    </row>
    <row r="754" spans="1:15" ht="31.5" x14ac:dyDescent="0.25">
      <c r="A754" s="53" t="s">
        <v>1471</v>
      </c>
      <c r="B754" s="54" t="s">
        <v>1525</v>
      </c>
      <c r="C754" s="55" t="s">
        <v>1526</v>
      </c>
      <c r="D754" s="56">
        <v>0</v>
      </c>
      <c r="E754" s="56">
        <v>0</v>
      </c>
      <c r="F754" s="56">
        <v>0</v>
      </c>
      <c r="G754" s="56">
        <v>0</v>
      </c>
      <c r="H754" s="56">
        <v>0</v>
      </c>
      <c r="I754" s="56">
        <v>0</v>
      </c>
      <c r="J754" s="56">
        <v>0</v>
      </c>
      <c r="K754" s="56">
        <v>0</v>
      </c>
      <c r="L754" s="56">
        <v>0</v>
      </c>
      <c r="M754" s="56">
        <v>0</v>
      </c>
      <c r="N754" s="54" t="s">
        <v>1827</v>
      </c>
      <c r="O754" s="57"/>
    </row>
    <row r="755" spans="1:15" ht="47.25" x14ac:dyDescent="0.25">
      <c r="A755" s="53" t="s">
        <v>1471</v>
      </c>
      <c r="B755" s="54" t="s">
        <v>1527</v>
      </c>
      <c r="C755" s="55" t="s">
        <v>1528</v>
      </c>
      <c r="D755" s="56">
        <v>0</v>
      </c>
      <c r="E755" s="56">
        <v>0</v>
      </c>
      <c r="F755" s="56">
        <v>0</v>
      </c>
      <c r="G755" s="56">
        <v>0</v>
      </c>
      <c r="H755" s="56">
        <v>0</v>
      </c>
      <c r="I755" s="56">
        <v>0</v>
      </c>
      <c r="J755" s="56">
        <v>0</v>
      </c>
      <c r="K755" s="56">
        <v>0</v>
      </c>
      <c r="L755" s="56">
        <v>0</v>
      </c>
      <c r="M755" s="56">
        <v>0</v>
      </c>
      <c r="N755" s="54" t="s">
        <v>1827</v>
      </c>
      <c r="O755" s="57"/>
    </row>
    <row r="756" spans="1:15" ht="31.5" x14ac:dyDescent="0.25">
      <c r="A756" s="53" t="s">
        <v>1471</v>
      </c>
      <c r="B756" s="54" t="s">
        <v>1529</v>
      </c>
      <c r="C756" s="55" t="s">
        <v>1530</v>
      </c>
      <c r="D756" s="56">
        <v>0</v>
      </c>
      <c r="E756" s="56">
        <v>0</v>
      </c>
      <c r="F756" s="56">
        <v>0</v>
      </c>
      <c r="G756" s="56">
        <v>0</v>
      </c>
      <c r="H756" s="56">
        <v>0</v>
      </c>
      <c r="I756" s="56">
        <v>0</v>
      </c>
      <c r="J756" s="56">
        <v>0</v>
      </c>
      <c r="K756" s="56">
        <v>0</v>
      </c>
      <c r="L756" s="56">
        <v>0</v>
      </c>
      <c r="M756" s="56">
        <v>0</v>
      </c>
      <c r="N756" s="54" t="s">
        <v>1827</v>
      </c>
      <c r="O756" s="57"/>
    </row>
    <row r="757" spans="1:15" ht="31.5" x14ac:dyDescent="0.25">
      <c r="A757" s="53" t="s">
        <v>1471</v>
      </c>
      <c r="B757" s="54" t="s">
        <v>1531</v>
      </c>
      <c r="C757" s="55" t="s">
        <v>1532</v>
      </c>
      <c r="D757" s="56">
        <v>0</v>
      </c>
      <c r="E757" s="56">
        <v>0</v>
      </c>
      <c r="F757" s="56">
        <v>0</v>
      </c>
      <c r="G757" s="56">
        <v>0</v>
      </c>
      <c r="H757" s="56">
        <v>0</v>
      </c>
      <c r="I757" s="56">
        <v>0</v>
      </c>
      <c r="J757" s="56">
        <v>0</v>
      </c>
      <c r="K757" s="56">
        <v>0</v>
      </c>
      <c r="L757" s="56">
        <v>0</v>
      </c>
      <c r="M757" s="56">
        <v>0</v>
      </c>
      <c r="N757" s="54" t="s">
        <v>1827</v>
      </c>
      <c r="O757" s="57"/>
    </row>
    <row r="758" spans="1:15" ht="31.5" x14ac:dyDescent="0.25">
      <c r="A758" s="53" t="s">
        <v>1471</v>
      </c>
      <c r="B758" s="54" t="s">
        <v>1533</v>
      </c>
      <c r="C758" s="55" t="s">
        <v>1534</v>
      </c>
      <c r="D758" s="56">
        <v>0</v>
      </c>
      <c r="E758" s="56">
        <v>0</v>
      </c>
      <c r="F758" s="56">
        <v>0</v>
      </c>
      <c r="G758" s="56">
        <v>0</v>
      </c>
      <c r="H758" s="56">
        <v>0</v>
      </c>
      <c r="I758" s="56">
        <v>0</v>
      </c>
      <c r="J758" s="56">
        <v>0</v>
      </c>
      <c r="K758" s="56">
        <v>0</v>
      </c>
      <c r="L758" s="56">
        <v>0</v>
      </c>
      <c r="M758" s="56">
        <v>0</v>
      </c>
      <c r="N758" s="54" t="s">
        <v>1827</v>
      </c>
      <c r="O758" s="57"/>
    </row>
    <row r="759" spans="1:15" ht="31.5" x14ac:dyDescent="0.25">
      <c r="A759" s="53" t="s">
        <v>1471</v>
      </c>
      <c r="B759" s="54" t="s">
        <v>1535</v>
      </c>
      <c r="C759" s="55" t="s">
        <v>1536</v>
      </c>
      <c r="D759" s="56">
        <v>0</v>
      </c>
      <c r="E759" s="56">
        <v>0</v>
      </c>
      <c r="F759" s="56">
        <v>0</v>
      </c>
      <c r="G759" s="56">
        <v>0</v>
      </c>
      <c r="H759" s="56">
        <v>0</v>
      </c>
      <c r="I759" s="56">
        <v>0</v>
      </c>
      <c r="J759" s="56">
        <v>0</v>
      </c>
      <c r="K759" s="56">
        <v>0</v>
      </c>
      <c r="L759" s="56">
        <v>0</v>
      </c>
      <c r="M759" s="56">
        <v>0</v>
      </c>
      <c r="N759" s="54" t="s">
        <v>1827</v>
      </c>
      <c r="O759" s="57"/>
    </row>
    <row r="760" spans="1:15" x14ac:dyDescent="0.25">
      <c r="A760" s="53" t="s">
        <v>1471</v>
      </c>
      <c r="B760" s="54" t="s">
        <v>1537</v>
      </c>
      <c r="C760" s="55" t="s">
        <v>1538</v>
      </c>
      <c r="D760" s="56">
        <v>0</v>
      </c>
      <c r="E760" s="56">
        <v>0</v>
      </c>
      <c r="F760" s="56">
        <v>0</v>
      </c>
      <c r="G760" s="56">
        <v>0</v>
      </c>
      <c r="H760" s="56">
        <v>0</v>
      </c>
      <c r="I760" s="56">
        <v>0</v>
      </c>
      <c r="J760" s="56">
        <v>0</v>
      </c>
      <c r="K760" s="56">
        <v>0</v>
      </c>
      <c r="L760" s="56">
        <v>0</v>
      </c>
      <c r="M760" s="56">
        <v>0</v>
      </c>
      <c r="N760" s="54" t="s">
        <v>1827</v>
      </c>
      <c r="O760" s="57"/>
    </row>
    <row r="761" spans="1:15" x14ac:dyDescent="0.25">
      <c r="A761" s="53" t="s">
        <v>1471</v>
      </c>
      <c r="B761" s="54" t="s">
        <v>1539</v>
      </c>
      <c r="C761" s="55" t="s">
        <v>1540</v>
      </c>
      <c r="D761" s="56">
        <v>0</v>
      </c>
      <c r="E761" s="56">
        <v>0</v>
      </c>
      <c r="F761" s="56">
        <v>0</v>
      </c>
      <c r="G761" s="56">
        <v>0</v>
      </c>
      <c r="H761" s="56">
        <v>0</v>
      </c>
      <c r="I761" s="56">
        <v>0</v>
      </c>
      <c r="J761" s="56">
        <v>0</v>
      </c>
      <c r="K761" s="56">
        <v>0</v>
      </c>
      <c r="L761" s="56">
        <v>0</v>
      </c>
      <c r="M761" s="56">
        <v>0</v>
      </c>
      <c r="N761" s="54" t="s">
        <v>1827</v>
      </c>
      <c r="O761" s="57"/>
    </row>
    <row r="762" spans="1:15" x14ac:dyDescent="0.25">
      <c r="A762" s="53" t="s">
        <v>1471</v>
      </c>
      <c r="B762" s="54" t="s">
        <v>1541</v>
      </c>
      <c r="C762" s="55" t="s">
        <v>1542</v>
      </c>
      <c r="D762" s="56">
        <v>0</v>
      </c>
      <c r="E762" s="56">
        <v>0</v>
      </c>
      <c r="F762" s="56">
        <v>0</v>
      </c>
      <c r="G762" s="56">
        <v>0</v>
      </c>
      <c r="H762" s="56">
        <v>0</v>
      </c>
      <c r="I762" s="56">
        <v>0</v>
      </c>
      <c r="J762" s="56">
        <v>0</v>
      </c>
      <c r="K762" s="56">
        <v>0</v>
      </c>
      <c r="L762" s="56">
        <v>0</v>
      </c>
      <c r="M762" s="56">
        <v>0</v>
      </c>
      <c r="N762" s="54" t="s">
        <v>1827</v>
      </c>
      <c r="O762" s="57"/>
    </row>
    <row r="763" spans="1:15" ht="47.25" x14ac:dyDescent="0.25">
      <c r="A763" s="53" t="s">
        <v>1471</v>
      </c>
      <c r="B763" s="54" t="s">
        <v>1543</v>
      </c>
      <c r="C763" s="55" t="s">
        <v>1544</v>
      </c>
      <c r="D763" s="56">
        <v>0</v>
      </c>
      <c r="E763" s="56">
        <v>0</v>
      </c>
      <c r="F763" s="56">
        <v>0</v>
      </c>
      <c r="G763" s="56">
        <v>0</v>
      </c>
      <c r="H763" s="56">
        <v>0</v>
      </c>
      <c r="I763" s="56">
        <v>0</v>
      </c>
      <c r="J763" s="56">
        <v>0</v>
      </c>
      <c r="K763" s="56">
        <v>0</v>
      </c>
      <c r="L763" s="56">
        <v>0</v>
      </c>
      <c r="M763" s="56">
        <v>0</v>
      </c>
      <c r="N763" s="54" t="s">
        <v>1827</v>
      </c>
      <c r="O763" s="57"/>
    </row>
    <row r="764" spans="1:15" x14ac:dyDescent="0.25">
      <c r="A764" s="53" t="s">
        <v>1471</v>
      </c>
      <c r="B764" s="54" t="s">
        <v>1545</v>
      </c>
      <c r="C764" s="55" t="s">
        <v>1546</v>
      </c>
      <c r="D764" s="56">
        <v>0</v>
      </c>
      <c r="E764" s="56">
        <v>0</v>
      </c>
      <c r="F764" s="56">
        <v>0</v>
      </c>
      <c r="G764" s="56">
        <v>0</v>
      </c>
      <c r="H764" s="56">
        <v>0</v>
      </c>
      <c r="I764" s="56">
        <v>0</v>
      </c>
      <c r="J764" s="56">
        <v>0</v>
      </c>
      <c r="K764" s="56">
        <v>0</v>
      </c>
      <c r="L764" s="56">
        <v>0</v>
      </c>
      <c r="M764" s="56">
        <v>0</v>
      </c>
      <c r="N764" s="54" t="s">
        <v>1827</v>
      </c>
      <c r="O764" s="57"/>
    </row>
    <row r="765" spans="1:15" ht="31.5" x14ac:dyDescent="0.25">
      <c r="A765" s="53" t="s">
        <v>1471</v>
      </c>
      <c r="B765" s="54" t="s">
        <v>1547</v>
      </c>
      <c r="C765" s="55" t="s">
        <v>1548</v>
      </c>
      <c r="D765" s="56">
        <v>0</v>
      </c>
      <c r="E765" s="56">
        <v>0</v>
      </c>
      <c r="F765" s="56">
        <v>0</v>
      </c>
      <c r="G765" s="56">
        <v>0</v>
      </c>
      <c r="H765" s="56">
        <v>0</v>
      </c>
      <c r="I765" s="56">
        <v>0</v>
      </c>
      <c r="J765" s="56">
        <v>0</v>
      </c>
      <c r="K765" s="56">
        <v>0</v>
      </c>
      <c r="L765" s="56">
        <v>0</v>
      </c>
      <c r="M765" s="56">
        <v>0</v>
      </c>
      <c r="N765" s="54" t="s">
        <v>1827</v>
      </c>
      <c r="O765" s="57"/>
    </row>
    <row r="766" spans="1:15" ht="31.5" x14ac:dyDescent="0.25">
      <c r="A766" s="53" t="s">
        <v>1471</v>
      </c>
      <c r="B766" s="54" t="s">
        <v>1549</v>
      </c>
      <c r="C766" s="55" t="s">
        <v>1550</v>
      </c>
      <c r="D766" s="56">
        <v>0</v>
      </c>
      <c r="E766" s="56">
        <v>0</v>
      </c>
      <c r="F766" s="56">
        <v>0</v>
      </c>
      <c r="G766" s="56">
        <v>0</v>
      </c>
      <c r="H766" s="56">
        <v>0</v>
      </c>
      <c r="I766" s="56">
        <v>0</v>
      </c>
      <c r="J766" s="56">
        <v>0</v>
      </c>
      <c r="K766" s="56">
        <v>0</v>
      </c>
      <c r="L766" s="56">
        <v>0</v>
      </c>
      <c r="M766" s="56">
        <v>0</v>
      </c>
      <c r="N766" s="54" t="s">
        <v>1827</v>
      </c>
      <c r="O766" s="57"/>
    </row>
    <row r="767" spans="1:15" ht="47.25" x14ac:dyDescent="0.25">
      <c r="A767" s="53" t="s">
        <v>1471</v>
      </c>
      <c r="B767" s="54" t="s">
        <v>1551</v>
      </c>
      <c r="C767" s="55" t="s">
        <v>1552</v>
      </c>
      <c r="D767" s="56">
        <v>0</v>
      </c>
      <c r="E767" s="56">
        <v>0</v>
      </c>
      <c r="F767" s="56">
        <v>0</v>
      </c>
      <c r="G767" s="56">
        <v>0</v>
      </c>
      <c r="H767" s="56">
        <v>0</v>
      </c>
      <c r="I767" s="56">
        <v>0</v>
      </c>
      <c r="J767" s="56">
        <v>0</v>
      </c>
      <c r="K767" s="56">
        <v>0</v>
      </c>
      <c r="L767" s="56">
        <v>0</v>
      </c>
      <c r="M767" s="56">
        <v>0</v>
      </c>
      <c r="N767" s="54" t="s">
        <v>1827</v>
      </c>
      <c r="O767" s="57"/>
    </row>
    <row r="768" spans="1:15" ht="31.5" x14ac:dyDescent="0.25">
      <c r="A768" s="53" t="s">
        <v>1471</v>
      </c>
      <c r="B768" s="54" t="s">
        <v>1553</v>
      </c>
      <c r="C768" s="55" t="s">
        <v>1554</v>
      </c>
      <c r="D768" s="56">
        <v>0</v>
      </c>
      <c r="E768" s="56">
        <v>0</v>
      </c>
      <c r="F768" s="56">
        <v>0</v>
      </c>
      <c r="G768" s="56">
        <v>0</v>
      </c>
      <c r="H768" s="56">
        <v>0</v>
      </c>
      <c r="I768" s="56">
        <v>0</v>
      </c>
      <c r="J768" s="56">
        <v>0</v>
      </c>
      <c r="K768" s="56">
        <v>0</v>
      </c>
      <c r="L768" s="56">
        <v>0</v>
      </c>
      <c r="M768" s="56">
        <v>0</v>
      </c>
      <c r="N768" s="54" t="s">
        <v>1827</v>
      </c>
      <c r="O768" s="57"/>
    </row>
    <row r="769" spans="1:15" ht="47.25" x14ac:dyDescent="0.25">
      <c r="A769" s="53" t="s">
        <v>1471</v>
      </c>
      <c r="B769" s="54" t="s">
        <v>1555</v>
      </c>
      <c r="C769" s="55" t="s">
        <v>1556</v>
      </c>
      <c r="D769" s="56">
        <v>0</v>
      </c>
      <c r="E769" s="56">
        <v>0</v>
      </c>
      <c r="F769" s="56">
        <v>0</v>
      </c>
      <c r="G769" s="56">
        <v>0</v>
      </c>
      <c r="H769" s="56">
        <v>0</v>
      </c>
      <c r="I769" s="56">
        <v>0</v>
      </c>
      <c r="J769" s="56">
        <v>0</v>
      </c>
      <c r="K769" s="56">
        <v>0</v>
      </c>
      <c r="L769" s="56">
        <v>0</v>
      </c>
      <c r="M769" s="56">
        <v>0</v>
      </c>
      <c r="N769" s="54" t="s">
        <v>1827</v>
      </c>
      <c r="O769" s="57"/>
    </row>
    <row r="770" spans="1:15" ht="47.25" x14ac:dyDescent="0.25">
      <c r="A770" s="53" t="s">
        <v>1471</v>
      </c>
      <c r="B770" s="54" t="s">
        <v>1557</v>
      </c>
      <c r="C770" s="55" t="s">
        <v>1558</v>
      </c>
      <c r="D770" s="56">
        <v>0</v>
      </c>
      <c r="E770" s="56">
        <v>0</v>
      </c>
      <c r="F770" s="56">
        <v>0</v>
      </c>
      <c r="G770" s="56">
        <v>0</v>
      </c>
      <c r="H770" s="56">
        <v>0</v>
      </c>
      <c r="I770" s="56">
        <v>0</v>
      </c>
      <c r="J770" s="56">
        <v>0</v>
      </c>
      <c r="K770" s="56">
        <v>0</v>
      </c>
      <c r="L770" s="56">
        <v>0</v>
      </c>
      <c r="M770" s="56">
        <v>0</v>
      </c>
      <c r="N770" s="54" t="s">
        <v>1827</v>
      </c>
      <c r="O770" s="57"/>
    </row>
    <row r="771" spans="1:15" ht="47.25" x14ac:dyDescent="0.25">
      <c r="A771" s="53" t="s">
        <v>1471</v>
      </c>
      <c r="B771" s="54" t="s">
        <v>1559</v>
      </c>
      <c r="C771" s="55" t="s">
        <v>1560</v>
      </c>
      <c r="D771" s="56">
        <v>0</v>
      </c>
      <c r="E771" s="56">
        <v>0</v>
      </c>
      <c r="F771" s="56">
        <v>0</v>
      </c>
      <c r="G771" s="56">
        <v>0</v>
      </c>
      <c r="H771" s="56">
        <v>0</v>
      </c>
      <c r="I771" s="56">
        <v>0</v>
      </c>
      <c r="J771" s="56">
        <v>0</v>
      </c>
      <c r="K771" s="56">
        <v>0</v>
      </c>
      <c r="L771" s="56">
        <v>0</v>
      </c>
      <c r="M771" s="56">
        <v>0</v>
      </c>
      <c r="N771" s="54" t="s">
        <v>1827</v>
      </c>
      <c r="O771" s="57"/>
    </row>
    <row r="772" spans="1:15" ht="63" x14ac:dyDescent="0.25">
      <c r="A772" s="53" t="s">
        <v>1471</v>
      </c>
      <c r="B772" s="54" t="s">
        <v>1561</v>
      </c>
      <c r="C772" s="55" t="s">
        <v>1562</v>
      </c>
      <c r="D772" s="56">
        <v>0</v>
      </c>
      <c r="E772" s="56">
        <v>0</v>
      </c>
      <c r="F772" s="56">
        <v>0</v>
      </c>
      <c r="G772" s="56">
        <v>0</v>
      </c>
      <c r="H772" s="56">
        <v>0</v>
      </c>
      <c r="I772" s="56">
        <v>0</v>
      </c>
      <c r="J772" s="56">
        <v>0</v>
      </c>
      <c r="K772" s="56">
        <v>0</v>
      </c>
      <c r="L772" s="56">
        <v>0</v>
      </c>
      <c r="M772" s="56">
        <v>0</v>
      </c>
      <c r="N772" s="54" t="s">
        <v>1827</v>
      </c>
      <c r="O772" s="57"/>
    </row>
    <row r="773" spans="1:15" ht="47.25" x14ac:dyDescent="0.25">
      <c r="A773" s="53" t="s">
        <v>1471</v>
      </c>
      <c r="B773" s="54" t="s">
        <v>1563</v>
      </c>
      <c r="C773" s="55" t="s">
        <v>1564</v>
      </c>
      <c r="D773" s="56">
        <v>0</v>
      </c>
      <c r="E773" s="56">
        <v>0</v>
      </c>
      <c r="F773" s="56">
        <v>0</v>
      </c>
      <c r="G773" s="56">
        <v>0</v>
      </c>
      <c r="H773" s="56">
        <v>0</v>
      </c>
      <c r="I773" s="56">
        <v>0</v>
      </c>
      <c r="J773" s="56">
        <v>0</v>
      </c>
      <c r="K773" s="56">
        <v>0</v>
      </c>
      <c r="L773" s="56">
        <v>0</v>
      </c>
      <c r="M773" s="56">
        <v>0</v>
      </c>
      <c r="N773" s="54" t="s">
        <v>1827</v>
      </c>
      <c r="O773" s="57"/>
    </row>
    <row r="774" spans="1:15" ht="47.25" x14ac:dyDescent="0.25">
      <c r="A774" s="53" t="s">
        <v>1471</v>
      </c>
      <c r="B774" s="54" t="s">
        <v>1565</v>
      </c>
      <c r="C774" s="55" t="s">
        <v>1566</v>
      </c>
      <c r="D774" s="56">
        <v>0</v>
      </c>
      <c r="E774" s="56">
        <v>0</v>
      </c>
      <c r="F774" s="56">
        <v>0</v>
      </c>
      <c r="G774" s="56">
        <v>0</v>
      </c>
      <c r="H774" s="56">
        <v>0</v>
      </c>
      <c r="I774" s="56">
        <v>0</v>
      </c>
      <c r="J774" s="56">
        <v>0</v>
      </c>
      <c r="K774" s="56">
        <v>0</v>
      </c>
      <c r="L774" s="56">
        <v>0</v>
      </c>
      <c r="M774" s="56">
        <v>0</v>
      </c>
      <c r="N774" s="54" t="s">
        <v>1827</v>
      </c>
      <c r="O774" s="57"/>
    </row>
    <row r="775" spans="1:15" x14ac:dyDescent="0.25">
      <c r="A775" s="53" t="s">
        <v>1471</v>
      </c>
      <c r="B775" s="54" t="s">
        <v>1567</v>
      </c>
      <c r="C775" s="55" t="s">
        <v>1568</v>
      </c>
      <c r="D775" s="56">
        <v>0</v>
      </c>
      <c r="E775" s="56">
        <v>0</v>
      </c>
      <c r="F775" s="56">
        <v>0</v>
      </c>
      <c r="G775" s="56">
        <v>0</v>
      </c>
      <c r="H775" s="56">
        <v>0</v>
      </c>
      <c r="I775" s="56">
        <v>0</v>
      </c>
      <c r="J775" s="56">
        <v>0</v>
      </c>
      <c r="K775" s="56">
        <v>0</v>
      </c>
      <c r="L775" s="56">
        <v>0</v>
      </c>
      <c r="M775" s="56">
        <v>0</v>
      </c>
      <c r="N775" s="54" t="s">
        <v>1827</v>
      </c>
      <c r="O775" s="57"/>
    </row>
    <row r="776" spans="1:15" ht="47.25" x14ac:dyDescent="0.25">
      <c r="A776" s="53" t="s">
        <v>1471</v>
      </c>
      <c r="B776" s="54" t="s">
        <v>1569</v>
      </c>
      <c r="C776" s="55" t="s">
        <v>1570</v>
      </c>
      <c r="D776" s="56">
        <v>0</v>
      </c>
      <c r="E776" s="56">
        <v>0</v>
      </c>
      <c r="F776" s="56">
        <v>0</v>
      </c>
      <c r="G776" s="56">
        <v>0</v>
      </c>
      <c r="H776" s="56">
        <v>0</v>
      </c>
      <c r="I776" s="56">
        <v>0</v>
      </c>
      <c r="J776" s="56">
        <v>0</v>
      </c>
      <c r="K776" s="56">
        <v>0</v>
      </c>
      <c r="L776" s="56">
        <v>0</v>
      </c>
      <c r="M776" s="56">
        <v>0</v>
      </c>
      <c r="N776" s="54" t="s">
        <v>1827</v>
      </c>
      <c r="O776" s="57"/>
    </row>
    <row r="777" spans="1:15" ht="31.5" x14ac:dyDescent="0.25">
      <c r="A777" s="53" t="s">
        <v>1471</v>
      </c>
      <c r="B777" s="54" t="s">
        <v>1571</v>
      </c>
      <c r="C777" s="55" t="s">
        <v>1572</v>
      </c>
      <c r="D777" s="56">
        <v>0</v>
      </c>
      <c r="E777" s="56">
        <v>0</v>
      </c>
      <c r="F777" s="56">
        <v>0</v>
      </c>
      <c r="G777" s="56">
        <v>0</v>
      </c>
      <c r="H777" s="56">
        <v>0</v>
      </c>
      <c r="I777" s="56">
        <v>0</v>
      </c>
      <c r="J777" s="56">
        <v>0</v>
      </c>
      <c r="K777" s="56">
        <v>0</v>
      </c>
      <c r="L777" s="56">
        <v>0</v>
      </c>
      <c r="M777" s="56">
        <v>0</v>
      </c>
      <c r="N777" s="54" t="s">
        <v>1827</v>
      </c>
      <c r="O777" s="57"/>
    </row>
    <row r="778" spans="1:15" x14ac:dyDescent="0.25">
      <c r="A778" s="53" t="s">
        <v>1471</v>
      </c>
      <c r="B778" s="54" t="s">
        <v>1573</v>
      </c>
      <c r="C778" s="55" t="s">
        <v>1574</v>
      </c>
      <c r="D778" s="56">
        <v>0</v>
      </c>
      <c r="E778" s="56">
        <v>0</v>
      </c>
      <c r="F778" s="56">
        <v>0</v>
      </c>
      <c r="G778" s="56">
        <v>0</v>
      </c>
      <c r="H778" s="56">
        <v>0</v>
      </c>
      <c r="I778" s="56">
        <v>0</v>
      </c>
      <c r="J778" s="56">
        <v>0</v>
      </c>
      <c r="K778" s="56">
        <v>0</v>
      </c>
      <c r="L778" s="56">
        <v>0</v>
      </c>
      <c r="M778" s="56">
        <v>0</v>
      </c>
      <c r="N778" s="54" t="s">
        <v>1827</v>
      </c>
      <c r="O778" s="57"/>
    </row>
    <row r="779" spans="1:15" x14ac:dyDescent="0.25">
      <c r="A779" s="53" t="s">
        <v>1471</v>
      </c>
      <c r="B779" s="54" t="s">
        <v>1575</v>
      </c>
      <c r="C779" s="55" t="s">
        <v>1576</v>
      </c>
      <c r="D779" s="56">
        <v>0</v>
      </c>
      <c r="E779" s="56">
        <v>0</v>
      </c>
      <c r="F779" s="56">
        <v>0</v>
      </c>
      <c r="G779" s="56">
        <v>0</v>
      </c>
      <c r="H779" s="56">
        <v>0</v>
      </c>
      <c r="I779" s="56">
        <v>0</v>
      </c>
      <c r="J779" s="56">
        <v>0</v>
      </c>
      <c r="K779" s="56">
        <v>0</v>
      </c>
      <c r="L779" s="56">
        <v>0</v>
      </c>
      <c r="M779" s="56">
        <v>0</v>
      </c>
      <c r="N779" s="54" t="s">
        <v>1827</v>
      </c>
      <c r="O779" s="57"/>
    </row>
    <row r="780" spans="1:15" ht="31.5" x14ac:dyDescent="0.25">
      <c r="A780" s="53" t="s">
        <v>1471</v>
      </c>
      <c r="B780" s="54" t="s">
        <v>1577</v>
      </c>
      <c r="C780" s="55" t="s">
        <v>1578</v>
      </c>
      <c r="D780" s="56">
        <v>0</v>
      </c>
      <c r="E780" s="56">
        <v>0</v>
      </c>
      <c r="F780" s="56">
        <v>0</v>
      </c>
      <c r="G780" s="56">
        <v>0</v>
      </c>
      <c r="H780" s="56">
        <v>0</v>
      </c>
      <c r="I780" s="56">
        <v>0</v>
      </c>
      <c r="J780" s="56">
        <v>0</v>
      </c>
      <c r="K780" s="56">
        <v>0</v>
      </c>
      <c r="L780" s="56">
        <v>0</v>
      </c>
      <c r="M780" s="56">
        <v>0</v>
      </c>
      <c r="N780" s="54" t="s">
        <v>1827</v>
      </c>
      <c r="O780" s="57"/>
    </row>
    <row r="781" spans="1:15" x14ac:dyDescent="0.25">
      <c r="A781" s="53" t="s">
        <v>1471</v>
      </c>
      <c r="B781" s="54" t="s">
        <v>1579</v>
      </c>
      <c r="C781" s="55" t="s">
        <v>1580</v>
      </c>
      <c r="D781" s="56">
        <v>0</v>
      </c>
      <c r="E781" s="56">
        <v>0</v>
      </c>
      <c r="F781" s="56">
        <v>0</v>
      </c>
      <c r="G781" s="56">
        <v>0</v>
      </c>
      <c r="H781" s="56">
        <v>0</v>
      </c>
      <c r="I781" s="56">
        <v>0</v>
      </c>
      <c r="J781" s="56">
        <v>0</v>
      </c>
      <c r="K781" s="56">
        <v>0</v>
      </c>
      <c r="L781" s="56">
        <v>0</v>
      </c>
      <c r="M781" s="56">
        <v>0</v>
      </c>
      <c r="N781" s="54" t="s">
        <v>1827</v>
      </c>
      <c r="O781" s="57"/>
    </row>
    <row r="782" spans="1:15" x14ac:dyDescent="0.25">
      <c r="A782" s="53" t="s">
        <v>1471</v>
      </c>
      <c r="B782" s="54" t="s">
        <v>1581</v>
      </c>
      <c r="C782" s="55" t="s">
        <v>1582</v>
      </c>
      <c r="D782" s="56">
        <v>0</v>
      </c>
      <c r="E782" s="56">
        <v>0</v>
      </c>
      <c r="F782" s="56">
        <v>0</v>
      </c>
      <c r="G782" s="56">
        <v>0</v>
      </c>
      <c r="H782" s="56">
        <v>0</v>
      </c>
      <c r="I782" s="56">
        <v>0</v>
      </c>
      <c r="J782" s="56">
        <v>0</v>
      </c>
      <c r="K782" s="56">
        <v>0</v>
      </c>
      <c r="L782" s="56">
        <v>0</v>
      </c>
      <c r="M782" s="56">
        <v>0</v>
      </c>
      <c r="N782" s="54" t="s">
        <v>1827</v>
      </c>
      <c r="O782" s="57"/>
    </row>
    <row r="783" spans="1:15" x14ac:dyDescent="0.25">
      <c r="A783" s="53" t="s">
        <v>1471</v>
      </c>
      <c r="B783" s="54" t="s">
        <v>1583</v>
      </c>
      <c r="C783" s="55" t="s">
        <v>1584</v>
      </c>
      <c r="D783" s="56">
        <v>0</v>
      </c>
      <c r="E783" s="56">
        <v>0</v>
      </c>
      <c r="F783" s="56">
        <v>0</v>
      </c>
      <c r="G783" s="56">
        <v>0</v>
      </c>
      <c r="H783" s="56">
        <v>0</v>
      </c>
      <c r="I783" s="56">
        <v>0</v>
      </c>
      <c r="J783" s="56">
        <v>0</v>
      </c>
      <c r="K783" s="56">
        <v>0</v>
      </c>
      <c r="L783" s="56">
        <v>0</v>
      </c>
      <c r="M783" s="56">
        <v>0</v>
      </c>
      <c r="N783" s="54" t="s">
        <v>1827</v>
      </c>
      <c r="O783" s="57"/>
    </row>
    <row r="784" spans="1:15" ht="47.25" x14ac:dyDescent="0.25">
      <c r="A784" s="53" t="s">
        <v>1471</v>
      </c>
      <c r="B784" s="54" t="s">
        <v>1585</v>
      </c>
      <c r="C784" s="55" t="s">
        <v>1586</v>
      </c>
      <c r="D784" s="56">
        <v>0</v>
      </c>
      <c r="E784" s="56">
        <v>0</v>
      </c>
      <c r="F784" s="56">
        <v>0</v>
      </c>
      <c r="G784" s="56">
        <v>0</v>
      </c>
      <c r="H784" s="56">
        <v>0</v>
      </c>
      <c r="I784" s="56">
        <v>0</v>
      </c>
      <c r="J784" s="56">
        <v>0</v>
      </c>
      <c r="K784" s="56">
        <v>0</v>
      </c>
      <c r="L784" s="56">
        <v>0</v>
      </c>
      <c r="M784" s="56">
        <v>0</v>
      </c>
      <c r="N784" s="54" t="s">
        <v>1827</v>
      </c>
      <c r="O784" s="57"/>
    </row>
    <row r="785" spans="1:15" x14ac:dyDescent="0.25">
      <c r="A785" s="53" t="s">
        <v>1471</v>
      </c>
      <c r="B785" s="54" t="s">
        <v>1587</v>
      </c>
      <c r="C785" s="55" t="s">
        <v>1588</v>
      </c>
      <c r="D785" s="56">
        <v>0</v>
      </c>
      <c r="E785" s="56">
        <v>0</v>
      </c>
      <c r="F785" s="56">
        <v>0</v>
      </c>
      <c r="G785" s="56">
        <v>0</v>
      </c>
      <c r="H785" s="56">
        <v>0</v>
      </c>
      <c r="I785" s="56">
        <v>0</v>
      </c>
      <c r="J785" s="56">
        <v>0</v>
      </c>
      <c r="K785" s="56">
        <v>0</v>
      </c>
      <c r="L785" s="56">
        <v>0</v>
      </c>
      <c r="M785" s="56">
        <v>0</v>
      </c>
      <c r="N785" s="54" t="s">
        <v>1827</v>
      </c>
      <c r="O785" s="57"/>
    </row>
    <row r="786" spans="1:15" ht="31.5" x14ac:dyDescent="0.25">
      <c r="A786" s="53" t="s">
        <v>1471</v>
      </c>
      <c r="B786" s="54" t="s">
        <v>1547</v>
      </c>
      <c r="C786" s="55" t="s">
        <v>1589</v>
      </c>
      <c r="D786" s="56">
        <v>0</v>
      </c>
      <c r="E786" s="56">
        <v>0</v>
      </c>
      <c r="F786" s="56">
        <v>0</v>
      </c>
      <c r="G786" s="56">
        <v>0</v>
      </c>
      <c r="H786" s="56">
        <v>0</v>
      </c>
      <c r="I786" s="56">
        <v>0</v>
      </c>
      <c r="J786" s="56">
        <v>0</v>
      </c>
      <c r="K786" s="56">
        <v>0</v>
      </c>
      <c r="L786" s="56">
        <v>0</v>
      </c>
      <c r="M786" s="56">
        <v>0</v>
      </c>
      <c r="N786" s="54" t="s">
        <v>1827</v>
      </c>
      <c r="O786" s="57"/>
    </row>
    <row r="787" spans="1:15" ht="31.5" x14ac:dyDescent="0.25">
      <c r="A787" s="53" t="s">
        <v>1471</v>
      </c>
      <c r="B787" s="54" t="s">
        <v>1590</v>
      </c>
      <c r="C787" s="55" t="s">
        <v>1591</v>
      </c>
      <c r="D787" s="56">
        <v>0</v>
      </c>
      <c r="E787" s="56">
        <v>0</v>
      </c>
      <c r="F787" s="56">
        <v>0</v>
      </c>
      <c r="G787" s="56">
        <v>0</v>
      </c>
      <c r="H787" s="56">
        <v>0</v>
      </c>
      <c r="I787" s="56">
        <v>0</v>
      </c>
      <c r="J787" s="56">
        <v>0</v>
      </c>
      <c r="K787" s="56">
        <v>0</v>
      </c>
      <c r="L787" s="56">
        <v>0</v>
      </c>
      <c r="M787" s="56">
        <v>0</v>
      </c>
      <c r="N787" s="54" t="s">
        <v>1827</v>
      </c>
      <c r="O787" s="57"/>
    </row>
    <row r="788" spans="1:15" ht="47.25" x14ac:dyDescent="0.25">
      <c r="A788" s="53" t="s">
        <v>1471</v>
      </c>
      <c r="B788" s="54" t="s">
        <v>1592</v>
      </c>
      <c r="C788" s="55" t="s">
        <v>1593</v>
      </c>
      <c r="D788" s="56">
        <v>0</v>
      </c>
      <c r="E788" s="56">
        <v>0</v>
      </c>
      <c r="F788" s="56">
        <v>0</v>
      </c>
      <c r="G788" s="56">
        <v>0</v>
      </c>
      <c r="H788" s="56">
        <v>0</v>
      </c>
      <c r="I788" s="56">
        <v>0</v>
      </c>
      <c r="J788" s="56">
        <v>0</v>
      </c>
      <c r="K788" s="56">
        <v>0</v>
      </c>
      <c r="L788" s="56">
        <v>0</v>
      </c>
      <c r="M788" s="56">
        <v>0</v>
      </c>
      <c r="N788" s="54" t="s">
        <v>1827</v>
      </c>
      <c r="O788" s="57"/>
    </row>
    <row r="789" spans="1:15" x14ac:dyDescent="0.25">
      <c r="A789" s="53" t="s">
        <v>1471</v>
      </c>
      <c r="B789" s="54" t="s">
        <v>1594</v>
      </c>
      <c r="C789" s="55" t="s">
        <v>1595</v>
      </c>
      <c r="D789" s="56">
        <v>0</v>
      </c>
      <c r="E789" s="56">
        <v>0</v>
      </c>
      <c r="F789" s="56">
        <v>0</v>
      </c>
      <c r="G789" s="56">
        <v>0</v>
      </c>
      <c r="H789" s="56">
        <v>0</v>
      </c>
      <c r="I789" s="56">
        <v>0</v>
      </c>
      <c r="J789" s="56">
        <v>0</v>
      </c>
      <c r="K789" s="56">
        <v>0</v>
      </c>
      <c r="L789" s="56">
        <v>0</v>
      </c>
      <c r="M789" s="56">
        <v>0</v>
      </c>
      <c r="N789" s="54" t="s">
        <v>1827</v>
      </c>
      <c r="O789" s="57"/>
    </row>
    <row r="790" spans="1:15" ht="47.25" x14ac:dyDescent="0.25">
      <c r="A790" s="53" t="s">
        <v>1471</v>
      </c>
      <c r="B790" s="54" t="s">
        <v>1596</v>
      </c>
      <c r="C790" s="55" t="s">
        <v>1597</v>
      </c>
      <c r="D790" s="56">
        <v>0</v>
      </c>
      <c r="E790" s="56">
        <v>0</v>
      </c>
      <c r="F790" s="56">
        <v>0</v>
      </c>
      <c r="G790" s="56">
        <v>0</v>
      </c>
      <c r="H790" s="56">
        <v>0</v>
      </c>
      <c r="I790" s="56">
        <v>0</v>
      </c>
      <c r="J790" s="56">
        <v>0</v>
      </c>
      <c r="K790" s="56">
        <v>0</v>
      </c>
      <c r="L790" s="56">
        <v>0</v>
      </c>
      <c r="M790" s="56">
        <v>0</v>
      </c>
      <c r="N790" s="54" t="s">
        <v>1827</v>
      </c>
      <c r="O790" s="57"/>
    </row>
    <row r="791" spans="1:15" ht="47.25" x14ac:dyDescent="0.25">
      <c r="A791" s="53" t="s">
        <v>1471</v>
      </c>
      <c r="B791" s="54" t="s">
        <v>1598</v>
      </c>
      <c r="C791" s="55" t="s">
        <v>1599</v>
      </c>
      <c r="D791" s="56">
        <v>0</v>
      </c>
      <c r="E791" s="56">
        <v>0</v>
      </c>
      <c r="F791" s="56">
        <v>0</v>
      </c>
      <c r="G791" s="56">
        <v>0</v>
      </c>
      <c r="H791" s="56">
        <v>0</v>
      </c>
      <c r="I791" s="56">
        <v>0</v>
      </c>
      <c r="J791" s="56">
        <v>0</v>
      </c>
      <c r="K791" s="56">
        <v>0</v>
      </c>
      <c r="L791" s="56">
        <v>0</v>
      </c>
      <c r="M791" s="56">
        <v>0</v>
      </c>
      <c r="N791" s="54" t="s">
        <v>1827</v>
      </c>
      <c r="O791" s="57"/>
    </row>
    <row r="792" spans="1:15" ht="31.5" x14ac:dyDescent="0.25">
      <c r="A792" s="53" t="s">
        <v>1471</v>
      </c>
      <c r="B792" s="54" t="s">
        <v>1600</v>
      </c>
      <c r="C792" s="55" t="s">
        <v>1601</v>
      </c>
      <c r="D792" s="56">
        <v>0</v>
      </c>
      <c r="E792" s="56">
        <v>0</v>
      </c>
      <c r="F792" s="56">
        <v>0</v>
      </c>
      <c r="G792" s="56">
        <v>0</v>
      </c>
      <c r="H792" s="56">
        <v>0</v>
      </c>
      <c r="I792" s="56">
        <v>0</v>
      </c>
      <c r="J792" s="56">
        <v>0</v>
      </c>
      <c r="K792" s="56">
        <v>0</v>
      </c>
      <c r="L792" s="56">
        <v>0</v>
      </c>
      <c r="M792" s="56">
        <v>0</v>
      </c>
      <c r="N792" s="54" t="s">
        <v>1827</v>
      </c>
      <c r="O792" s="57"/>
    </row>
    <row r="793" spans="1:15" ht="47.25" x14ac:dyDescent="0.25">
      <c r="A793" s="53" t="s">
        <v>1471</v>
      </c>
      <c r="B793" s="54" t="s">
        <v>1602</v>
      </c>
      <c r="C793" s="55" t="s">
        <v>1603</v>
      </c>
      <c r="D793" s="56">
        <v>0</v>
      </c>
      <c r="E793" s="56">
        <v>0</v>
      </c>
      <c r="F793" s="56">
        <v>0</v>
      </c>
      <c r="G793" s="56">
        <v>0</v>
      </c>
      <c r="H793" s="56">
        <v>0</v>
      </c>
      <c r="I793" s="56">
        <v>0</v>
      </c>
      <c r="J793" s="56">
        <v>0</v>
      </c>
      <c r="K793" s="56">
        <v>0</v>
      </c>
      <c r="L793" s="56">
        <v>0</v>
      </c>
      <c r="M793" s="56">
        <v>0</v>
      </c>
      <c r="N793" s="54" t="s">
        <v>1827</v>
      </c>
      <c r="O793" s="57"/>
    </row>
    <row r="794" spans="1:15" ht="47.25" x14ac:dyDescent="0.25">
      <c r="A794" s="53" t="s">
        <v>1471</v>
      </c>
      <c r="B794" s="54" t="s">
        <v>1604</v>
      </c>
      <c r="C794" s="55" t="s">
        <v>1605</v>
      </c>
      <c r="D794" s="56">
        <v>0</v>
      </c>
      <c r="E794" s="56">
        <v>0</v>
      </c>
      <c r="F794" s="56">
        <v>0</v>
      </c>
      <c r="G794" s="56">
        <v>0</v>
      </c>
      <c r="H794" s="56">
        <v>0</v>
      </c>
      <c r="I794" s="56">
        <v>0</v>
      </c>
      <c r="J794" s="56">
        <v>0</v>
      </c>
      <c r="K794" s="56">
        <v>0</v>
      </c>
      <c r="L794" s="56">
        <v>0</v>
      </c>
      <c r="M794" s="56">
        <v>0</v>
      </c>
      <c r="N794" s="54" t="s">
        <v>1827</v>
      </c>
      <c r="O794" s="57"/>
    </row>
    <row r="795" spans="1:15" ht="47.25" x14ac:dyDescent="0.25">
      <c r="A795" s="53" t="s">
        <v>1471</v>
      </c>
      <c r="B795" s="54" t="s">
        <v>1606</v>
      </c>
      <c r="C795" s="55" t="s">
        <v>1607</v>
      </c>
      <c r="D795" s="56">
        <v>0</v>
      </c>
      <c r="E795" s="56">
        <v>0</v>
      </c>
      <c r="F795" s="56">
        <v>0</v>
      </c>
      <c r="G795" s="56">
        <v>0</v>
      </c>
      <c r="H795" s="56">
        <v>0</v>
      </c>
      <c r="I795" s="56">
        <v>0</v>
      </c>
      <c r="J795" s="56">
        <v>0</v>
      </c>
      <c r="K795" s="56">
        <v>0</v>
      </c>
      <c r="L795" s="56">
        <v>0</v>
      </c>
      <c r="M795" s="56">
        <v>0</v>
      </c>
      <c r="N795" s="54" t="s">
        <v>1827</v>
      </c>
      <c r="O795" s="57"/>
    </row>
    <row r="796" spans="1:15" ht="47.25" x14ac:dyDescent="0.25">
      <c r="A796" s="53" t="s">
        <v>1471</v>
      </c>
      <c r="B796" s="54" t="s">
        <v>1608</v>
      </c>
      <c r="C796" s="55" t="s">
        <v>1609</v>
      </c>
      <c r="D796" s="56">
        <v>0</v>
      </c>
      <c r="E796" s="56">
        <v>0</v>
      </c>
      <c r="F796" s="56">
        <v>0</v>
      </c>
      <c r="G796" s="56">
        <v>0</v>
      </c>
      <c r="H796" s="56">
        <v>0</v>
      </c>
      <c r="I796" s="56">
        <v>0</v>
      </c>
      <c r="J796" s="56">
        <v>0</v>
      </c>
      <c r="K796" s="56">
        <v>0</v>
      </c>
      <c r="L796" s="56">
        <v>0</v>
      </c>
      <c r="M796" s="56">
        <v>0</v>
      </c>
      <c r="N796" s="54" t="s">
        <v>1827</v>
      </c>
      <c r="O796" s="57"/>
    </row>
    <row r="797" spans="1:15" ht="47.25" x14ac:dyDescent="0.25">
      <c r="A797" s="53" t="s">
        <v>1471</v>
      </c>
      <c r="B797" s="54" t="s">
        <v>1610</v>
      </c>
      <c r="C797" s="55" t="s">
        <v>1611</v>
      </c>
      <c r="D797" s="56">
        <v>0</v>
      </c>
      <c r="E797" s="56">
        <v>0</v>
      </c>
      <c r="F797" s="56">
        <v>0</v>
      </c>
      <c r="G797" s="56">
        <v>0</v>
      </c>
      <c r="H797" s="56">
        <v>0</v>
      </c>
      <c r="I797" s="56">
        <v>0</v>
      </c>
      <c r="J797" s="56">
        <v>0</v>
      </c>
      <c r="K797" s="56">
        <v>0</v>
      </c>
      <c r="L797" s="56">
        <v>0</v>
      </c>
      <c r="M797" s="56">
        <v>0</v>
      </c>
      <c r="N797" s="54" t="s">
        <v>1827</v>
      </c>
      <c r="O797" s="57"/>
    </row>
    <row r="798" spans="1:15" ht="47.25" x14ac:dyDescent="0.25">
      <c r="A798" s="53" t="s">
        <v>1471</v>
      </c>
      <c r="B798" s="54" t="s">
        <v>1612</v>
      </c>
      <c r="C798" s="55" t="s">
        <v>1613</v>
      </c>
      <c r="D798" s="56">
        <v>0</v>
      </c>
      <c r="E798" s="56">
        <v>0</v>
      </c>
      <c r="F798" s="56">
        <v>0</v>
      </c>
      <c r="G798" s="56">
        <v>0</v>
      </c>
      <c r="H798" s="56">
        <v>0</v>
      </c>
      <c r="I798" s="56">
        <v>0</v>
      </c>
      <c r="J798" s="56">
        <v>0</v>
      </c>
      <c r="K798" s="56">
        <v>0</v>
      </c>
      <c r="L798" s="56">
        <v>0</v>
      </c>
      <c r="M798" s="56">
        <v>0</v>
      </c>
      <c r="N798" s="54" t="s">
        <v>1827</v>
      </c>
      <c r="O798" s="57"/>
    </row>
    <row r="799" spans="1:15" ht="47.25" x14ac:dyDescent="0.25">
      <c r="A799" s="53" t="s">
        <v>1471</v>
      </c>
      <c r="B799" s="54" t="s">
        <v>1614</v>
      </c>
      <c r="C799" s="55" t="s">
        <v>1615</v>
      </c>
      <c r="D799" s="56">
        <v>0</v>
      </c>
      <c r="E799" s="56">
        <v>0</v>
      </c>
      <c r="F799" s="56">
        <v>0</v>
      </c>
      <c r="G799" s="56">
        <v>0</v>
      </c>
      <c r="H799" s="56">
        <v>0</v>
      </c>
      <c r="I799" s="56">
        <v>0</v>
      </c>
      <c r="J799" s="56">
        <v>0</v>
      </c>
      <c r="K799" s="56">
        <v>0</v>
      </c>
      <c r="L799" s="56">
        <v>0</v>
      </c>
      <c r="M799" s="56">
        <v>0</v>
      </c>
      <c r="N799" s="54" t="s">
        <v>1827</v>
      </c>
      <c r="O799" s="57"/>
    </row>
    <row r="800" spans="1:15" ht="47.25" x14ac:dyDescent="0.25">
      <c r="A800" s="53" t="s">
        <v>1471</v>
      </c>
      <c r="B800" s="54" t="s">
        <v>1616</v>
      </c>
      <c r="C800" s="55" t="s">
        <v>1617</v>
      </c>
      <c r="D800" s="56">
        <v>0</v>
      </c>
      <c r="E800" s="56">
        <v>0</v>
      </c>
      <c r="F800" s="56">
        <v>0</v>
      </c>
      <c r="G800" s="56">
        <v>0</v>
      </c>
      <c r="H800" s="56">
        <v>0</v>
      </c>
      <c r="I800" s="56">
        <v>0</v>
      </c>
      <c r="J800" s="56">
        <v>0</v>
      </c>
      <c r="K800" s="56">
        <v>0</v>
      </c>
      <c r="L800" s="56">
        <v>0</v>
      </c>
      <c r="M800" s="56">
        <v>0</v>
      </c>
      <c r="N800" s="54" t="s">
        <v>1827</v>
      </c>
      <c r="O800" s="57"/>
    </row>
    <row r="801" spans="1:15" ht="47.25" x14ac:dyDescent="0.25">
      <c r="A801" s="53" t="s">
        <v>1471</v>
      </c>
      <c r="B801" s="54" t="s">
        <v>1618</v>
      </c>
      <c r="C801" s="55" t="s">
        <v>1619</v>
      </c>
      <c r="D801" s="56">
        <v>0</v>
      </c>
      <c r="E801" s="56">
        <v>0</v>
      </c>
      <c r="F801" s="56">
        <v>0</v>
      </c>
      <c r="G801" s="56">
        <v>0</v>
      </c>
      <c r="H801" s="56">
        <v>0</v>
      </c>
      <c r="I801" s="56">
        <v>0</v>
      </c>
      <c r="J801" s="56">
        <v>0</v>
      </c>
      <c r="K801" s="56">
        <v>0</v>
      </c>
      <c r="L801" s="56">
        <v>0</v>
      </c>
      <c r="M801" s="56">
        <v>0</v>
      </c>
      <c r="N801" s="54" t="s">
        <v>1827</v>
      </c>
      <c r="O801" s="57"/>
    </row>
    <row r="802" spans="1:15" ht="47.25" x14ac:dyDescent="0.25">
      <c r="A802" s="53" t="s">
        <v>1471</v>
      </c>
      <c r="B802" s="54" t="s">
        <v>1620</v>
      </c>
      <c r="C802" s="55" t="s">
        <v>1621</v>
      </c>
      <c r="D802" s="56">
        <v>0</v>
      </c>
      <c r="E802" s="56">
        <v>0</v>
      </c>
      <c r="F802" s="56">
        <v>0</v>
      </c>
      <c r="G802" s="56">
        <v>0</v>
      </c>
      <c r="H802" s="56">
        <v>0</v>
      </c>
      <c r="I802" s="56">
        <v>0</v>
      </c>
      <c r="J802" s="56">
        <v>0</v>
      </c>
      <c r="K802" s="56">
        <v>0</v>
      </c>
      <c r="L802" s="56">
        <v>0</v>
      </c>
      <c r="M802" s="56">
        <v>0</v>
      </c>
      <c r="N802" s="54" t="s">
        <v>1827</v>
      </c>
      <c r="O802" s="57"/>
    </row>
    <row r="803" spans="1:15" ht="47.25" x14ac:dyDescent="0.25">
      <c r="A803" s="53" t="s">
        <v>1471</v>
      </c>
      <c r="B803" s="54" t="s">
        <v>1622</v>
      </c>
      <c r="C803" s="55" t="s">
        <v>1623</v>
      </c>
      <c r="D803" s="56">
        <v>0</v>
      </c>
      <c r="E803" s="56">
        <v>0</v>
      </c>
      <c r="F803" s="56">
        <v>0</v>
      </c>
      <c r="G803" s="56">
        <v>0</v>
      </c>
      <c r="H803" s="56">
        <v>0</v>
      </c>
      <c r="I803" s="56">
        <v>0</v>
      </c>
      <c r="J803" s="56">
        <v>0</v>
      </c>
      <c r="K803" s="56">
        <v>0</v>
      </c>
      <c r="L803" s="56">
        <v>0</v>
      </c>
      <c r="M803" s="56">
        <v>0</v>
      </c>
      <c r="N803" s="54" t="s">
        <v>1827</v>
      </c>
      <c r="O803" s="57"/>
    </row>
    <row r="804" spans="1:15" ht="47.25" x14ac:dyDescent="0.25">
      <c r="A804" s="53" t="s">
        <v>1471</v>
      </c>
      <c r="B804" s="54" t="s">
        <v>1624</v>
      </c>
      <c r="C804" s="55" t="s">
        <v>1625</v>
      </c>
      <c r="D804" s="56">
        <v>0</v>
      </c>
      <c r="E804" s="56">
        <v>0</v>
      </c>
      <c r="F804" s="56">
        <v>0</v>
      </c>
      <c r="G804" s="56">
        <v>0</v>
      </c>
      <c r="H804" s="56">
        <v>0</v>
      </c>
      <c r="I804" s="56">
        <v>0</v>
      </c>
      <c r="J804" s="56">
        <v>0</v>
      </c>
      <c r="K804" s="56">
        <v>0</v>
      </c>
      <c r="L804" s="56">
        <v>0</v>
      </c>
      <c r="M804" s="56">
        <v>0</v>
      </c>
      <c r="N804" s="54" t="s">
        <v>1827</v>
      </c>
      <c r="O804" s="57"/>
    </row>
    <row r="805" spans="1:15" ht="47.25" x14ac:dyDescent="0.25">
      <c r="A805" s="53" t="s">
        <v>1471</v>
      </c>
      <c r="B805" s="54" t="s">
        <v>1626</v>
      </c>
      <c r="C805" s="55" t="s">
        <v>1627</v>
      </c>
      <c r="D805" s="56">
        <v>0</v>
      </c>
      <c r="E805" s="56">
        <v>0</v>
      </c>
      <c r="F805" s="56">
        <v>0</v>
      </c>
      <c r="G805" s="56">
        <v>0</v>
      </c>
      <c r="H805" s="56">
        <v>0</v>
      </c>
      <c r="I805" s="56">
        <v>0</v>
      </c>
      <c r="J805" s="56">
        <v>0</v>
      </c>
      <c r="K805" s="56">
        <v>0</v>
      </c>
      <c r="L805" s="56">
        <v>0</v>
      </c>
      <c r="M805" s="56">
        <v>0</v>
      </c>
      <c r="N805" s="54" t="s">
        <v>1827</v>
      </c>
      <c r="O805" s="57"/>
    </row>
    <row r="806" spans="1:15" ht="94.5" x14ac:dyDescent="0.25">
      <c r="A806" s="53" t="s">
        <v>1471</v>
      </c>
      <c r="B806" s="54" t="s">
        <v>1628</v>
      </c>
      <c r="C806" s="55" t="s">
        <v>1629</v>
      </c>
      <c r="D806" s="56">
        <v>0</v>
      </c>
      <c r="E806" s="56">
        <v>0</v>
      </c>
      <c r="F806" s="56">
        <v>0</v>
      </c>
      <c r="G806" s="56">
        <v>0</v>
      </c>
      <c r="H806" s="56">
        <v>0</v>
      </c>
      <c r="I806" s="56">
        <v>0</v>
      </c>
      <c r="J806" s="56">
        <v>0</v>
      </c>
      <c r="K806" s="56">
        <v>0</v>
      </c>
      <c r="L806" s="56">
        <v>0</v>
      </c>
      <c r="M806" s="56">
        <v>0</v>
      </c>
      <c r="N806" s="54" t="s">
        <v>1827</v>
      </c>
      <c r="O806" s="57"/>
    </row>
    <row r="807" spans="1:15" ht="31.5" x14ac:dyDescent="0.25">
      <c r="A807" s="53" t="s">
        <v>1471</v>
      </c>
      <c r="B807" s="54" t="s">
        <v>1630</v>
      </c>
      <c r="C807" s="55" t="s">
        <v>1631</v>
      </c>
      <c r="D807" s="56">
        <v>0</v>
      </c>
      <c r="E807" s="56">
        <v>0</v>
      </c>
      <c r="F807" s="56">
        <v>0</v>
      </c>
      <c r="G807" s="56">
        <v>0</v>
      </c>
      <c r="H807" s="56">
        <v>0</v>
      </c>
      <c r="I807" s="56">
        <v>0</v>
      </c>
      <c r="J807" s="56">
        <v>0</v>
      </c>
      <c r="K807" s="56">
        <v>0</v>
      </c>
      <c r="L807" s="56">
        <v>0</v>
      </c>
      <c r="M807" s="56">
        <v>0</v>
      </c>
      <c r="N807" s="54" t="s">
        <v>1827</v>
      </c>
      <c r="O807" s="57"/>
    </row>
    <row r="808" spans="1:15" ht="63" x14ac:dyDescent="0.25">
      <c r="A808" s="53" t="s">
        <v>1471</v>
      </c>
      <c r="B808" s="54" t="s">
        <v>1632</v>
      </c>
      <c r="C808" s="55" t="s">
        <v>1633</v>
      </c>
      <c r="D808" s="56">
        <v>0</v>
      </c>
      <c r="E808" s="56">
        <v>0</v>
      </c>
      <c r="F808" s="56">
        <v>0</v>
      </c>
      <c r="G808" s="56">
        <v>0</v>
      </c>
      <c r="H808" s="56">
        <v>0</v>
      </c>
      <c r="I808" s="56">
        <v>0</v>
      </c>
      <c r="J808" s="56">
        <v>0</v>
      </c>
      <c r="K808" s="56">
        <v>0</v>
      </c>
      <c r="L808" s="56">
        <v>0</v>
      </c>
      <c r="M808" s="56">
        <v>0</v>
      </c>
      <c r="N808" s="54" t="s">
        <v>1827</v>
      </c>
      <c r="O808" s="57"/>
    </row>
    <row r="809" spans="1:15" ht="31.5" x14ac:dyDescent="0.25">
      <c r="A809" s="53" t="s">
        <v>1471</v>
      </c>
      <c r="B809" s="54" t="s">
        <v>1634</v>
      </c>
      <c r="C809" s="55" t="s">
        <v>1635</v>
      </c>
      <c r="D809" s="56">
        <v>0</v>
      </c>
      <c r="E809" s="56">
        <v>0</v>
      </c>
      <c r="F809" s="56">
        <v>0</v>
      </c>
      <c r="G809" s="56">
        <v>0</v>
      </c>
      <c r="H809" s="56">
        <v>0</v>
      </c>
      <c r="I809" s="56">
        <v>0</v>
      </c>
      <c r="J809" s="56">
        <v>0</v>
      </c>
      <c r="K809" s="56">
        <v>0</v>
      </c>
      <c r="L809" s="56">
        <v>0</v>
      </c>
      <c r="M809" s="56">
        <v>0</v>
      </c>
      <c r="N809" s="54" t="s">
        <v>1827</v>
      </c>
      <c r="O809" s="57"/>
    </row>
    <row r="810" spans="1:15" ht="31.5" x14ac:dyDescent="0.25">
      <c r="A810" s="53" t="s">
        <v>1471</v>
      </c>
      <c r="B810" s="54" t="s">
        <v>1636</v>
      </c>
      <c r="C810" s="55" t="s">
        <v>1637</v>
      </c>
      <c r="D810" s="56">
        <v>0</v>
      </c>
      <c r="E810" s="56">
        <v>0</v>
      </c>
      <c r="F810" s="56">
        <v>0</v>
      </c>
      <c r="G810" s="56">
        <v>0</v>
      </c>
      <c r="H810" s="56">
        <v>0</v>
      </c>
      <c r="I810" s="56">
        <v>0</v>
      </c>
      <c r="J810" s="56">
        <v>0</v>
      </c>
      <c r="K810" s="56">
        <v>0</v>
      </c>
      <c r="L810" s="56">
        <v>0</v>
      </c>
      <c r="M810" s="56">
        <v>0</v>
      </c>
      <c r="N810" s="54" t="s">
        <v>1827</v>
      </c>
      <c r="O810" s="57"/>
    </row>
    <row r="811" spans="1:15" ht="47.25" x14ac:dyDescent="0.25">
      <c r="A811" s="53" t="s">
        <v>1471</v>
      </c>
      <c r="B811" s="54" t="s">
        <v>1638</v>
      </c>
      <c r="C811" s="55" t="s">
        <v>1639</v>
      </c>
      <c r="D811" s="56">
        <v>0</v>
      </c>
      <c r="E811" s="56">
        <v>0</v>
      </c>
      <c r="F811" s="56">
        <v>0</v>
      </c>
      <c r="G811" s="56">
        <v>0</v>
      </c>
      <c r="H811" s="56">
        <v>0</v>
      </c>
      <c r="I811" s="56">
        <v>0</v>
      </c>
      <c r="J811" s="56">
        <v>0</v>
      </c>
      <c r="K811" s="56">
        <v>0</v>
      </c>
      <c r="L811" s="56">
        <v>0</v>
      </c>
      <c r="M811" s="56">
        <v>0</v>
      </c>
      <c r="N811" s="54" t="s">
        <v>1827</v>
      </c>
      <c r="O811" s="57"/>
    </row>
    <row r="812" spans="1:15" ht="31.5" x14ac:dyDescent="0.25">
      <c r="A812" s="53" t="s">
        <v>1471</v>
      </c>
      <c r="B812" s="54" t="s">
        <v>1640</v>
      </c>
      <c r="C812" s="55" t="s">
        <v>1641</v>
      </c>
      <c r="D812" s="56">
        <v>0</v>
      </c>
      <c r="E812" s="56">
        <v>0</v>
      </c>
      <c r="F812" s="56">
        <v>0</v>
      </c>
      <c r="G812" s="56">
        <v>0</v>
      </c>
      <c r="H812" s="56">
        <v>0</v>
      </c>
      <c r="I812" s="56">
        <v>0</v>
      </c>
      <c r="J812" s="56">
        <v>0</v>
      </c>
      <c r="K812" s="56">
        <v>0</v>
      </c>
      <c r="L812" s="56">
        <v>0</v>
      </c>
      <c r="M812" s="56">
        <v>0</v>
      </c>
      <c r="N812" s="54" t="s">
        <v>1827</v>
      </c>
      <c r="O812" s="57"/>
    </row>
    <row r="813" spans="1:15" x14ac:dyDescent="0.25">
      <c r="A813" s="53" t="s">
        <v>1471</v>
      </c>
      <c r="B813" s="54" t="s">
        <v>1642</v>
      </c>
      <c r="C813" s="55" t="s">
        <v>1643</v>
      </c>
      <c r="D813" s="56">
        <v>0</v>
      </c>
      <c r="E813" s="56">
        <v>0</v>
      </c>
      <c r="F813" s="56">
        <v>0</v>
      </c>
      <c r="G813" s="56">
        <v>0</v>
      </c>
      <c r="H813" s="56">
        <v>0</v>
      </c>
      <c r="I813" s="56">
        <v>0</v>
      </c>
      <c r="J813" s="56">
        <v>0</v>
      </c>
      <c r="K813" s="56">
        <v>0</v>
      </c>
      <c r="L813" s="56">
        <v>0</v>
      </c>
      <c r="M813" s="56">
        <v>0</v>
      </c>
      <c r="N813" s="54" t="s">
        <v>1827</v>
      </c>
      <c r="O813" s="57"/>
    </row>
    <row r="814" spans="1:15" ht="47.25" x14ac:dyDescent="0.25">
      <c r="A814" s="53" t="s">
        <v>1471</v>
      </c>
      <c r="B814" s="54" t="s">
        <v>1644</v>
      </c>
      <c r="C814" s="55" t="s">
        <v>1645</v>
      </c>
      <c r="D814" s="56">
        <v>0</v>
      </c>
      <c r="E814" s="56">
        <v>0</v>
      </c>
      <c r="F814" s="56">
        <v>0</v>
      </c>
      <c r="G814" s="56">
        <v>0</v>
      </c>
      <c r="H814" s="56">
        <v>0</v>
      </c>
      <c r="I814" s="56">
        <v>0</v>
      </c>
      <c r="J814" s="56">
        <v>0</v>
      </c>
      <c r="K814" s="56">
        <v>0</v>
      </c>
      <c r="L814" s="56">
        <v>0</v>
      </c>
      <c r="M814" s="56">
        <v>0</v>
      </c>
      <c r="N814" s="54" t="s">
        <v>1827</v>
      </c>
      <c r="O814" s="57"/>
    </row>
    <row r="815" spans="1:15" ht="47.25" x14ac:dyDescent="0.25">
      <c r="A815" s="53" t="s">
        <v>1471</v>
      </c>
      <c r="B815" s="54" t="s">
        <v>1646</v>
      </c>
      <c r="C815" s="55" t="s">
        <v>1647</v>
      </c>
      <c r="D815" s="56">
        <v>0</v>
      </c>
      <c r="E815" s="56">
        <v>0</v>
      </c>
      <c r="F815" s="56">
        <v>0</v>
      </c>
      <c r="G815" s="56">
        <v>0</v>
      </c>
      <c r="H815" s="56">
        <v>0</v>
      </c>
      <c r="I815" s="56">
        <v>0</v>
      </c>
      <c r="J815" s="56">
        <v>0</v>
      </c>
      <c r="K815" s="56">
        <v>0</v>
      </c>
      <c r="L815" s="56">
        <v>0</v>
      </c>
      <c r="M815" s="56">
        <v>0</v>
      </c>
      <c r="N815" s="54" t="s">
        <v>1827</v>
      </c>
      <c r="O815" s="57"/>
    </row>
    <row r="816" spans="1:15" ht="47.25" x14ac:dyDescent="0.25">
      <c r="A816" s="53" t="s">
        <v>1471</v>
      </c>
      <c r="B816" s="54" t="s">
        <v>1648</v>
      </c>
      <c r="C816" s="55" t="s">
        <v>1649</v>
      </c>
      <c r="D816" s="56">
        <v>0</v>
      </c>
      <c r="E816" s="56">
        <v>0</v>
      </c>
      <c r="F816" s="56">
        <v>0</v>
      </c>
      <c r="G816" s="56">
        <v>0</v>
      </c>
      <c r="H816" s="56">
        <v>0</v>
      </c>
      <c r="I816" s="56">
        <v>0</v>
      </c>
      <c r="J816" s="56">
        <v>0</v>
      </c>
      <c r="K816" s="56">
        <v>0</v>
      </c>
      <c r="L816" s="56">
        <v>0</v>
      </c>
      <c r="M816" s="56">
        <v>0</v>
      </c>
      <c r="N816" s="54" t="s">
        <v>1827</v>
      </c>
      <c r="O816" s="57"/>
    </row>
    <row r="817" spans="1:15" ht="31.5" x14ac:dyDescent="0.25">
      <c r="A817" s="53" t="s">
        <v>1471</v>
      </c>
      <c r="B817" s="54" t="s">
        <v>1650</v>
      </c>
      <c r="C817" s="55" t="s">
        <v>1651</v>
      </c>
      <c r="D817" s="56">
        <v>0</v>
      </c>
      <c r="E817" s="56">
        <v>0</v>
      </c>
      <c r="F817" s="56">
        <v>0</v>
      </c>
      <c r="G817" s="56">
        <v>0</v>
      </c>
      <c r="H817" s="56">
        <v>0</v>
      </c>
      <c r="I817" s="56">
        <v>0</v>
      </c>
      <c r="J817" s="56">
        <v>0</v>
      </c>
      <c r="K817" s="56">
        <v>0</v>
      </c>
      <c r="L817" s="56">
        <v>0</v>
      </c>
      <c r="M817" s="56">
        <v>0</v>
      </c>
      <c r="N817" s="54" t="s">
        <v>1827</v>
      </c>
      <c r="O817" s="57"/>
    </row>
    <row r="818" spans="1:15" ht="31.5" x14ac:dyDescent="0.25">
      <c r="A818" s="53" t="s">
        <v>1471</v>
      </c>
      <c r="B818" s="54" t="s">
        <v>1652</v>
      </c>
      <c r="C818" s="55" t="s">
        <v>1653</v>
      </c>
      <c r="D818" s="56">
        <v>0</v>
      </c>
      <c r="E818" s="56">
        <v>0</v>
      </c>
      <c r="F818" s="56">
        <v>0</v>
      </c>
      <c r="G818" s="56">
        <v>0</v>
      </c>
      <c r="H818" s="56">
        <v>0</v>
      </c>
      <c r="I818" s="56">
        <v>0</v>
      </c>
      <c r="J818" s="56">
        <v>0</v>
      </c>
      <c r="K818" s="56">
        <v>0</v>
      </c>
      <c r="L818" s="56">
        <v>0</v>
      </c>
      <c r="M818" s="56">
        <v>0</v>
      </c>
      <c r="N818" s="54" t="s">
        <v>1827</v>
      </c>
      <c r="O818" s="57"/>
    </row>
    <row r="819" spans="1:15" ht="63" x14ac:dyDescent="0.25">
      <c r="A819" s="53" t="s">
        <v>1471</v>
      </c>
      <c r="B819" s="54" t="s">
        <v>1654</v>
      </c>
      <c r="C819" s="55" t="s">
        <v>1655</v>
      </c>
      <c r="D819" s="56">
        <v>0</v>
      </c>
      <c r="E819" s="56">
        <v>0</v>
      </c>
      <c r="F819" s="56">
        <v>0</v>
      </c>
      <c r="G819" s="56">
        <v>0</v>
      </c>
      <c r="H819" s="56">
        <v>0</v>
      </c>
      <c r="I819" s="56">
        <v>0</v>
      </c>
      <c r="J819" s="56">
        <v>0</v>
      </c>
      <c r="K819" s="56">
        <v>0</v>
      </c>
      <c r="L819" s="56">
        <v>0</v>
      </c>
      <c r="M819" s="56">
        <v>0</v>
      </c>
      <c r="N819" s="54" t="s">
        <v>1827</v>
      </c>
      <c r="O819" s="57"/>
    </row>
    <row r="820" spans="1:15" ht="63" x14ac:dyDescent="0.25">
      <c r="A820" s="53" t="s">
        <v>1471</v>
      </c>
      <c r="B820" s="54" t="s">
        <v>1656</v>
      </c>
      <c r="C820" s="55" t="s">
        <v>1657</v>
      </c>
      <c r="D820" s="56">
        <v>0</v>
      </c>
      <c r="E820" s="56">
        <v>0</v>
      </c>
      <c r="F820" s="56">
        <v>0</v>
      </c>
      <c r="G820" s="56">
        <v>0</v>
      </c>
      <c r="H820" s="56">
        <v>0</v>
      </c>
      <c r="I820" s="56">
        <v>0</v>
      </c>
      <c r="J820" s="56">
        <v>0</v>
      </c>
      <c r="K820" s="56">
        <v>0</v>
      </c>
      <c r="L820" s="56">
        <v>0</v>
      </c>
      <c r="M820" s="56">
        <v>0</v>
      </c>
      <c r="N820" s="54" t="s">
        <v>1827</v>
      </c>
      <c r="O820" s="57"/>
    </row>
    <row r="821" spans="1:15" ht="63" x14ac:dyDescent="0.25">
      <c r="A821" s="53" t="s">
        <v>1471</v>
      </c>
      <c r="B821" s="54" t="s">
        <v>1658</v>
      </c>
      <c r="C821" s="55" t="s">
        <v>1659</v>
      </c>
      <c r="D821" s="56">
        <v>0</v>
      </c>
      <c r="E821" s="56">
        <v>0</v>
      </c>
      <c r="F821" s="56">
        <v>0</v>
      </c>
      <c r="G821" s="56">
        <v>0</v>
      </c>
      <c r="H821" s="56">
        <v>0</v>
      </c>
      <c r="I821" s="56">
        <v>0</v>
      </c>
      <c r="J821" s="56">
        <v>0</v>
      </c>
      <c r="K821" s="56">
        <v>0</v>
      </c>
      <c r="L821" s="56">
        <v>0</v>
      </c>
      <c r="M821" s="56">
        <v>0</v>
      </c>
      <c r="N821" s="54" t="s">
        <v>1827</v>
      </c>
      <c r="O821" s="57"/>
    </row>
    <row r="822" spans="1:15" ht="47.25" x14ac:dyDescent="0.25">
      <c r="A822" s="53" t="s">
        <v>1471</v>
      </c>
      <c r="B822" s="54" t="s">
        <v>1660</v>
      </c>
      <c r="C822" s="55" t="s">
        <v>1661</v>
      </c>
      <c r="D822" s="56">
        <v>0</v>
      </c>
      <c r="E822" s="56">
        <v>0</v>
      </c>
      <c r="F822" s="56">
        <v>0</v>
      </c>
      <c r="G822" s="56">
        <v>0</v>
      </c>
      <c r="H822" s="56">
        <v>0</v>
      </c>
      <c r="I822" s="56">
        <v>0</v>
      </c>
      <c r="J822" s="56">
        <v>0</v>
      </c>
      <c r="K822" s="56">
        <v>0</v>
      </c>
      <c r="L822" s="56">
        <v>0</v>
      </c>
      <c r="M822" s="56">
        <v>0</v>
      </c>
      <c r="N822" s="54" t="s">
        <v>1827</v>
      </c>
      <c r="O822" s="57"/>
    </row>
    <row r="823" spans="1:15" ht="47.25" x14ac:dyDescent="0.25">
      <c r="A823" s="53" t="s">
        <v>1471</v>
      </c>
      <c r="B823" s="54" t="s">
        <v>1662</v>
      </c>
      <c r="C823" s="55" t="s">
        <v>1663</v>
      </c>
      <c r="D823" s="56">
        <v>0</v>
      </c>
      <c r="E823" s="56">
        <v>0</v>
      </c>
      <c r="F823" s="56">
        <v>0</v>
      </c>
      <c r="G823" s="56">
        <v>0</v>
      </c>
      <c r="H823" s="56">
        <v>0</v>
      </c>
      <c r="I823" s="56">
        <v>0</v>
      </c>
      <c r="J823" s="56">
        <v>0</v>
      </c>
      <c r="K823" s="56">
        <v>0</v>
      </c>
      <c r="L823" s="56">
        <v>0</v>
      </c>
      <c r="M823" s="56">
        <v>0</v>
      </c>
      <c r="N823" s="54" t="s">
        <v>1827</v>
      </c>
      <c r="O823" s="57"/>
    </row>
    <row r="824" spans="1:15" x14ac:dyDescent="0.25">
      <c r="A824" s="53" t="s">
        <v>1471</v>
      </c>
      <c r="B824" s="54" t="s">
        <v>1664</v>
      </c>
      <c r="C824" s="55" t="s">
        <v>1665</v>
      </c>
      <c r="D824" s="56">
        <v>0</v>
      </c>
      <c r="E824" s="56">
        <v>0</v>
      </c>
      <c r="F824" s="56">
        <v>0</v>
      </c>
      <c r="G824" s="56">
        <v>0</v>
      </c>
      <c r="H824" s="56">
        <v>0</v>
      </c>
      <c r="I824" s="56">
        <v>0</v>
      </c>
      <c r="J824" s="56">
        <v>0</v>
      </c>
      <c r="K824" s="56">
        <v>0</v>
      </c>
      <c r="L824" s="56">
        <v>0</v>
      </c>
      <c r="M824" s="56">
        <v>0</v>
      </c>
      <c r="N824" s="54" t="s">
        <v>1827</v>
      </c>
      <c r="O824" s="57"/>
    </row>
    <row r="825" spans="1:15" ht="94.5" x14ac:dyDescent="0.25">
      <c r="A825" s="53" t="s">
        <v>1471</v>
      </c>
      <c r="B825" s="54" t="s">
        <v>1666</v>
      </c>
      <c r="C825" s="55" t="s">
        <v>1667</v>
      </c>
      <c r="D825" s="56">
        <v>0</v>
      </c>
      <c r="E825" s="56">
        <v>0</v>
      </c>
      <c r="F825" s="56">
        <v>0</v>
      </c>
      <c r="G825" s="56">
        <v>0</v>
      </c>
      <c r="H825" s="56">
        <v>0</v>
      </c>
      <c r="I825" s="56">
        <v>0</v>
      </c>
      <c r="J825" s="56">
        <v>0</v>
      </c>
      <c r="K825" s="56">
        <v>0</v>
      </c>
      <c r="L825" s="56">
        <v>0</v>
      </c>
      <c r="M825" s="56">
        <v>0</v>
      </c>
      <c r="N825" s="54" t="s">
        <v>1827</v>
      </c>
      <c r="O825" s="57"/>
    </row>
    <row r="826" spans="1:15" ht="47.25" x14ac:dyDescent="0.25">
      <c r="A826" s="53" t="s">
        <v>1471</v>
      </c>
      <c r="B826" s="54" t="s">
        <v>1668</v>
      </c>
      <c r="C826" s="55" t="s">
        <v>1669</v>
      </c>
      <c r="D826" s="56">
        <v>0</v>
      </c>
      <c r="E826" s="56">
        <v>0</v>
      </c>
      <c r="F826" s="56">
        <v>0</v>
      </c>
      <c r="G826" s="56">
        <v>0</v>
      </c>
      <c r="H826" s="56">
        <v>0</v>
      </c>
      <c r="I826" s="56">
        <v>0</v>
      </c>
      <c r="J826" s="56">
        <v>0</v>
      </c>
      <c r="K826" s="56">
        <v>0</v>
      </c>
      <c r="L826" s="56">
        <v>0</v>
      </c>
      <c r="M826" s="56">
        <v>0</v>
      </c>
      <c r="N826" s="54" t="s">
        <v>1827</v>
      </c>
      <c r="O826" s="57"/>
    </row>
    <row r="827" spans="1:15" ht="47.25" x14ac:dyDescent="0.25">
      <c r="A827" s="53" t="s">
        <v>1471</v>
      </c>
      <c r="B827" s="54" t="s">
        <v>1670</v>
      </c>
      <c r="C827" s="55" t="s">
        <v>1671</v>
      </c>
      <c r="D827" s="56">
        <v>0</v>
      </c>
      <c r="E827" s="56">
        <v>0</v>
      </c>
      <c r="F827" s="56">
        <v>0</v>
      </c>
      <c r="G827" s="56">
        <v>0</v>
      </c>
      <c r="H827" s="56">
        <v>0</v>
      </c>
      <c r="I827" s="56">
        <v>0</v>
      </c>
      <c r="J827" s="56">
        <v>0</v>
      </c>
      <c r="K827" s="56">
        <v>0</v>
      </c>
      <c r="L827" s="56">
        <v>0</v>
      </c>
      <c r="M827" s="56">
        <v>0</v>
      </c>
      <c r="N827" s="54" t="s">
        <v>1827</v>
      </c>
      <c r="O827" s="57"/>
    </row>
    <row r="828" spans="1:15" ht="31.5" x14ac:dyDescent="0.25">
      <c r="A828" s="53" t="s">
        <v>1471</v>
      </c>
      <c r="B828" s="54" t="s">
        <v>1672</v>
      </c>
      <c r="C828" s="55" t="s">
        <v>1673</v>
      </c>
      <c r="D828" s="56">
        <v>0</v>
      </c>
      <c r="E828" s="56">
        <v>0</v>
      </c>
      <c r="F828" s="56">
        <v>0</v>
      </c>
      <c r="G828" s="56">
        <v>0</v>
      </c>
      <c r="H828" s="56">
        <v>0</v>
      </c>
      <c r="I828" s="56">
        <v>0</v>
      </c>
      <c r="J828" s="56">
        <v>0</v>
      </c>
      <c r="K828" s="56">
        <v>0</v>
      </c>
      <c r="L828" s="56">
        <v>0</v>
      </c>
      <c r="M828" s="56">
        <v>0</v>
      </c>
      <c r="N828" s="54" t="s">
        <v>1827</v>
      </c>
      <c r="O828" s="57"/>
    </row>
    <row r="829" spans="1:15" ht="63" x14ac:dyDescent="0.25">
      <c r="A829" s="53" t="s">
        <v>1471</v>
      </c>
      <c r="B829" s="54" t="s">
        <v>1674</v>
      </c>
      <c r="C829" s="55" t="s">
        <v>1675</v>
      </c>
      <c r="D829" s="56">
        <v>0</v>
      </c>
      <c r="E829" s="56">
        <v>0</v>
      </c>
      <c r="F829" s="56">
        <v>0</v>
      </c>
      <c r="G829" s="56">
        <v>0</v>
      </c>
      <c r="H829" s="56">
        <v>0</v>
      </c>
      <c r="I829" s="56">
        <v>0</v>
      </c>
      <c r="J829" s="56">
        <v>0</v>
      </c>
      <c r="K829" s="56">
        <v>0</v>
      </c>
      <c r="L829" s="56">
        <v>0</v>
      </c>
      <c r="M829" s="56">
        <v>0</v>
      </c>
      <c r="N829" s="54" t="s">
        <v>1827</v>
      </c>
      <c r="O829" s="57"/>
    </row>
    <row r="830" spans="1:15" ht="47.25" x14ac:dyDescent="0.25">
      <c r="A830" s="53" t="s">
        <v>1471</v>
      </c>
      <c r="B830" s="54" t="s">
        <v>1676</v>
      </c>
      <c r="C830" s="55" t="s">
        <v>1677</v>
      </c>
      <c r="D830" s="56">
        <v>0</v>
      </c>
      <c r="E830" s="56">
        <v>0</v>
      </c>
      <c r="F830" s="56">
        <v>0</v>
      </c>
      <c r="G830" s="56">
        <v>0</v>
      </c>
      <c r="H830" s="56">
        <v>0</v>
      </c>
      <c r="I830" s="56">
        <v>0</v>
      </c>
      <c r="J830" s="56">
        <v>0</v>
      </c>
      <c r="K830" s="56">
        <v>0</v>
      </c>
      <c r="L830" s="56">
        <v>0</v>
      </c>
      <c r="M830" s="56">
        <v>0</v>
      </c>
      <c r="N830" s="54" t="s">
        <v>1827</v>
      </c>
      <c r="O830" s="57"/>
    </row>
    <row r="831" spans="1:15" ht="47.25" x14ac:dyDescent="0.25">
      <c r="A831" s="53" t="s">
        <v>1471</v>
      </c>
      <c r="B831" s="54" t="s">
        <v>1678</v>
      </c>
      <c r="C831" s="55" t="s">
        <v>1679</v>
      </c>
      <c r="D831" s="56">
        <v>0</v>
      </c>
      <c r="E831" s="56">
        <v>0</v>
      </c>
      <c r="F831" s="56">
        <v>0</v>
      </c>
      <c r="G831" s="56">
        <v>0</v>
      </c>
      <c r="H831" s="56">
        <v>0</v>
      </c>
      <c r="I831" s="56">
        <v>0</v>
      </c>
      <c r="J831" s="56">
        <v>0</v>
      </c>
      <c r="K831" s="56">
        <v>0</v>
      </c>
      <c r="L831" s="56">
        <v>0</v>
      </c>
      <c r="M831" s="56">
        <v>0</v>
      </c>
      <c r="N831" s="54" t="s">
        <v>1827</v>
      </c>
      <c r="O831" s="57"/>
    </row>
    <row r="832" spans="1:15" ht="63" x14ac:dyDescent="0.25">
      <c r="A832" s="53" t="s">
        <v>1471</v>
      </c>
      <c r="B832" s="54" t="s">
        <v>1680</v>
      </c>
      <c r="C832" s="55" t="s">
        <v>1681</v>
      </c>
      <c r="D832" s="56">
        <v>0</v>
      </c>
      <c r="E832" s="56">
        <v>0</v>
      </c>
      <c r="F832" s="56">
        <v>0</v>
      </c>
      <c r="G832" s="56">
        <v>0</v>
      </c>
      <c r="H832" s="56">
        <v>0</v>
      </c>
      <c r="I832" s="56">
        <v>0</v>
      </c>
      <c r="J832" s="56">
        <v>0</v>
      </c>
      <c r="K832" s="56">
        <v>0</v>
      </c>
      <c r="L832" s="56">
        <v>0</v>
      </c>
      <c r="M832" s="56">
        <v>0</v>
      </c>
      <c r="N832" s="54" t="s">
        <v>1827</v>
      </c>
      <c r="O832" s="57"/>
    </row>
    <row r="833" spans="1:15" ht="47.25" x14ac:dyDescent="0.25">
      <c r="A833" s="53" t="s">
        <v>1471</v>
      </c>
      <c r="B833" s="54" t="s">
        <v>1682</v>
      </c>
      <c r="C833" s="55" t="s">
        <v>1683</v>
      </c>
      <c r="D833" s="56">
        <v>0</v>
      </c>
      <c r="E833" s="56">
        <v>0</v>
      </c>
      <c r="F833" s="56">
        <v>0</v>
      </c>
      <c r="G833" s="56">
        <v>0</v>
      </c>
      <c r="H833" s="56">
        <v>0</v>
      </c>
      <c r="I833" s="56">
        <v>0</v>
      </c>
      <c r="J833" s="56">
        <v>0</v>
      </c>
      <c r="K833" s="56">
        <v>0</v>
      </c>
      <c r="L833" s="56">
        <v>0</v>
      </c>
      <c r="M833" s="56">
        <v>0</v>
      </c>
      <c r="N833" s="54" t="s">
        <v>1827</v>
      </c>
      <c r="O833" s="57"/>
    </row>
    <row r="834" spans="1:15" ht="47.25" x14ac:dyDescent="0.25">
      <c r="A834" s="53" t="s">
        <v>1471</v>
      </c>
      <c r="B834" s="54" t="s">
        <v>1684</v>
      </c>
      <c r="C834" s="55" t="s">
        <v>1685</v>
      </c>
      <c r="D834" s="56">
        <v>0</v>
      </c>
      <c r="E834" s="56">
        <v>0</v>
      </c>
      <c r="F834" s="56">
        <v>0</v>
      </c>
      <c r="G834" s="56">
        <v>0</v>
      </c>
      <c r="H834" s="56">
        <v>0</v>
      </c>
      <c r="I834" s="56">
        <v>0</v>
      </c>
      <c r="J834" s="56">
        <v>0</v>
      </c>
      <c r="K834" s="56">
        <v>0</v>
      </c>
      <c r="L834" s="56">
        <v>0</v>
      </c>
      <c r="M834" s="56">
        <v>0</v>
      </c>
      <c r="N834" s="54" t="s">
        <v>1827</v>
      </c>
      <c r="O834" s="57"/>
    </row>
    <row r="835" spans="1:15" ht="63" x14ac:dyDescent="0.25">
      <c r="A835" s="53" t="s">
        <v>1471</v>
      </c>
      <c r="B835" s="54" t="s">
        <v>1686</v>
      </c>
      <c r="C835" s="55" t="s">
        <v>1687</v>
      </c>
      <c r="D835" s="56">
        <v>0</v>
      </c>
      <c r="E835" s="56">
        <v>0</v>
      </c>
      <c r="F835" s="56">
        <v>0</v>
      </c>
      <c r="G835" s="56">
        <v>0</v>
      </c>
      <c r="H835" s="56">
        <v>0</v>
      </c>
      <c r="I835" s="56">
        <v>0</v>
      </c>
      <c r="J835" s="56">
        <v>0</v>
      </c>
      <c r="K835" s="56">
        <v>0</v>
      </c>
      <c r="L835" s="56">
        <v>0</v>
      </c>
      <c r="M835" s="56">
        <v>0</v>
      </c>
      <c r="N835" s="54" t="s">
        <v>1827</v>
      </c>
      <c r="O835" s="57"/>
    </row>
    <row r="836" spans="1:15" ht="47.25" x14ac:dyDescent="0.25">
      <c r="A836" s="53" t="s">
        <v>1471</v>
      </c>
      <c r="B836" s="54" t="s">
        <v>1688</v>
      </c>
      <c r="C836" s="55" t="s">
        <v>1689</v>
      </c>
      <c r="D836" s="56">
        <v>0</v>
      </c>
      <c r="E836" s="56">
        <v>0</v>
      </c>
      <c r="F836" s="56">
        <v>0</v>
      </c>
      <c r="G836" s="56">
        <v>0</v>
      </c>
      <c r="H836" s="56">
        <v>0</v>
      </c>
      <c r="I836" s="56">
        <v>0</v>
      </c>
      <c r="J836" s="56">
        <v>0</v>
      </c>
      <c r="K836" s="56">
        <v>0</v>
      </c>
      <c r="L836" s="56">
        <v>0</v>
      </c>
      <c r="M836" s="56">
        <v>0</v>
      </c>
      <c r="N836" s="54" t="s">
        <v>1827</v>
      </c>
      <c r="O836" s="57"/>
    </row>
    <row r="837" spans="1:15" ht="63" x14ac:dyDescent="0.25">
      <c r="A837" s="53" t="s">
        <v>1471</v>
      </c>
      <c r="B837" s="54" t="s">
        <v>1690</v>
      </c>
      <c r="C837" s="55" t="s">
        <v>1691</v>
      </c>
      <c r="D837" s="56">
        <v>0</v>
      </c>
      <c r="E837" s="56">
        <v>0</v>
      </c>
      <c r="F837" s="56">
        <v>0</v>
      </c>
      <c r="G837" s="56">
        <v>0</v>
      </c>
      <c r="H837" s="56">
        <v>0</v>
      </c>
      <c r="I837" s="56">
        <v>0</v>
      </c>
      <c r="J837" s="56">
        <v>0</v>
      </c>
      <c r="K837" s="56">
        <v>0</v>
      </c>
      <c r="L837" s="56">
        <v>0</v>
      </c>
      <c r="M837" s="56">
        <v>0</v>
      </c>
      <c r="N837" s="54" t="s">
        <v>1827</v>
      </c>
      <c r="O837" s="57"/>
    </row>
    <row r="838" spans="1:15" ht="63" x14ac:dyDescent="0.25">
      <c r="A838" s="53" t="s">
        <v>1471</v>
      </c>
      <c r="B838" s="54" t="s">
        <v>1692</v>
      </c>
      <c r="C838" s="55" t="s">
        <v>1693</v>
      </c>
      <c r="D838" s="56">
        <v>0</v>
      </c>
      <c r="E838" s="56">
        <v>0</v>
      </c>
      <c r="F838" s="56">
        <v>0</v>
      </c>
      <c r="G838" s="56">
        <v>0</v>
      </c>
      <c r="H838" s="56">
        <v>0</v>
      </c>
      <c r="I838" s="56">
        <v>0</v>
      </c>
      <c r="J838" s="56">
        <v>0</v>
      </c>
      <c r="K838" s="56">
        <v>0</v>
      </c>
      <c r="L838" s="56">
        <v>0</v>
      </c>
      <c r="M838" s="56">
        <v>0</v>
      </c>
      <c r="N838" s="54" t="s">
        <v>1827</v>
      </c>
      <c r="O838" s="57"/>
    </row>
    <row r="839" spans="1:15" ht="63" x14ac:dyDescent="0.25">
      <c r="A839" s="53" t="s">
        <v>1471</v>
      </c>
      <c r="B839" s="54" t="s">
        <v>1694</v>
      </c>
      <c r="C839" s="55" t="s">
        <v>1695</v>
      </c>
      <c r="D839" s="56">
        <v>0</v>
      </c>
      <c r="E839" s="56">
        <v>0</v>
      </c>
      <c r="F839" s="56">
        <v>0</v>
      </c>
      <c r="G839" s="56">
        <v>0</v>
      </c>
      <c r="H839" s="56">
        <v>0</v>
      </c>
      <c r="I839" s="56">
        <v>0</v>
      </c>
      <c r="J839" s="56">
        <v>0</v>
      </c>
      <c r="K839" s="56">
        <v>0</v>
      </c>
      <c r="L839" s="56">
        <v>0</v>
      </c>
      <c r="M839" s="56">
        <v>0</v>
      </c>
      <c r="N839" s="54" t="s">
        <v>1827</v>
      </c>
      <c r="O839" s="57"/>
    </row>
    <row r="840" spans="1:15" ht="47.25" x14ac:dyDescent="0.25">
      <c r="A840" s="53" t="s">
        <v>1471</v>
      </c>
      <c r="B840" s="54" t="s">
        <v>1696</v>
      </c>
      <c r="C840" s="55" t="s">
        <v>1697</v>
      </c>
      <c r="D840" s="56">
        <v>0</v>
      </c>
      <c r="E840" s="56">
        <v>0</v>
      </c>
      <c r="F840" s="56">
        <v>0</v>
      </c>
      <c r="G840" s="56">
        <v>0</v>
      </c>
      <c r="H840" s="56">
        <v>0</v>
      </c>
      <c r="I840" s="56">
        <v>0</v>
      </c>
      <c r="J840" s="56">
        <v>0</v>
      </c>
      <c r="K840" s="56">
        <v>0</v>
      </c>
      <c r="L840" s="56">
        <v>0</v>
      </c>
      <c r="M840" s="56">
        <v>0</v>
      </c>
      <c r="N840" s="54" t="s">
        <v>1827</v>
      </c>
      <c r="O840" s="57"/>
    </row>
    <row r="841" spans="1:15" ht="47.25" x14ac:dyDescent="0.25">
      <c r="A841" s="53" t="s">
        <v>1471</v>
      </c>
      <c r="B841" s="54" t="s">
        <v>1698</v>
      </c>
      <c r="C841" s="55" t="s">
        <v>1699</v>
      </c>
      <c r="D841" s="56">
        <v>0</v>
      </c>
      <c r="E841" s="56">
        <v>0</v>
      </c>
      <c r="F841" s="56">
        <v>0</v>
      </c>
      <c r="G841" s="56">
        <v>0</v>
      </c>
      <c r="H841" s="56">
        <v>0</v>
      </c>
      <c r="I841" s="56">
        <v>0</v>
      </c>
      <c r="J841" s="56">
        <v>0</v>
      </c>
      <c r="K841" s="56">
        <v>0</v>
      </c>
      <c r="L841" s="56">
        <v>0</v>
      </c>
      <c r="M841" s="56">
        <v>0</v>
      </c>
      <c r="N841" s="54" t="s">
        <v>1827</v>
      </c>
      <c r="O841" s="57"/>
    </row>
    <row r="842" spans="1:15" ht="63" x14ac:dyDescent="0.25">
      <c r="A842" s="53" t="s">
        <v>1471</v>
      </c>
      <c r="B842" s="54" t="s">
        <v>1700</v>
      </c>
      <c r="C842" s="55" t="s">
        <v>1701</v>
      </c>
      <c r="D842" s="56">
        <v>0</v>
      </c>
      <c r="E842" s="56">
        <v>0</v>
      </c>
      <c r="F842" s="56">
        <v>0</v>
      </c>
      <c r="G842" s="56">
        <v>0</v>
      </c>
      <c r="H842" s="56">
        <v>0</v>
      </c>
      <c r="I842" s="56">
        <v>0</v>
      </c>
      <c r="J842" s="56">
        <v>0</v>
      </c>
      <c r="K842" s="56">
        <v>0</v>
      </c>
      <c r="L842" s="56">
        <v>0</v>
      </c>
      <c r="M842" s="56">
        <v>0</v>
      </c>
      <c r="N842" s="54" t="s">
        <v>1827</v>
      </c>
      <c r="O842" s="57"/>
    </row>
    <row r="843" spans="1:15" ht="63" x14ac:dyDescent="0.25">
      <c r="A843" s="53" t="s">
        <v>1471</v>
      </c>
      <c r="B843" s="54" t="s">
        <v>1702</v>
      </c>
      <c r="C843" s="55" t="s">
        <v>1703</v>
      </c>
      <c r="D843" s="56">
        <v>0</v>
      </c>
      <c r="E843" s="56">
        <v>0</v>
      </c>
      <c r="F843" s="56">
        <v>0</v>
      </c>
      <c r="G843" s="56">
        <v>0</v>
      </c>
      <c r="H843" s="56">
        <v>0</v>
      </c>
      <c r="I843" s="56">
        <v>0</v>
      </c>
      <c r="J843" s="56">
        <v>0</v>
      </c>
      <c r="K843" s="56">
        <v>0</v>
      </c>
      <c r="L843" s="56">
        <v>0</v>
      </c>
      <c r="M843" s="56">
        <v>0</v>
      </c>
      <c r="N843" s="54" t="s">
        <v>1827</v>
      </c>
      <c r="O843" s="57"/>
    </row>
    <row r="844" spans="1:15" ht="63" x14ac:dyDescent="0.25">
      <c r="A844" s="53" t="s">
        <v>1471</v>
      </c>
      <c r="B844" s="54" t="s">
        <v>1704</v>
      </c>
      <c r="C844" s="55" t="s">
        <v>1705</v>
      </c>
      <c r="D844" s="56">
        <v>0</v>
      </c>
      <c r="E844" s="56">
        <v>0</v>
      </c>
      <c r="F844" s="56">
        <v>0</v>
      </c>
      <c r="G844" s="56">
        <v>0</v>
      </c>
      <c r="H844" s="56">
        <v>0</v>
      </c>
      <c r="I844" s="56">
        <v>0</v>
      </c>
      <c r="J844" s="56">
        <v>0</v>
      </c>
      <c r="K844" s="56">
        <v>0</v>
      </c>
      <c r="L844" s="56">
        <v>0</v>
      </c>
      <c r="M844" s="56">
        <v>0</v>
      </c>
      <c r="N844" s="54" t="s">
        <v>1827</v>
      </c>
      <c r="O844" s="57"/>
    </row>
    <row r="845" spans="1:15" ht="63" x14ac:dyDescent="0.25">
      <c r="A845" s="53" t="s">
        <v>1471</v>
      </c>
      <c r="B845" s="54" t="s">
        <v>1706</v>
      </c>
      <c r="C845" s="55" t="s">
        <v>1707</v>
      </c>
      <c r="D845" s="56">
        <v>0</v>
      </c>
      <c r="E845" s="56">
        <v>0</v>
      </c>
      <c r="F845" s="56">
        <v>0</v>
      </c>
      <c r="G845" s="56">
        <v>0</v>
      </c>
      <c r="H845" s="56">
        <v>0</v>
      </c>
      <c r="I845" s="56">
        <v>0</v>
      </c>
      <c r="J845" s="56">
        <v>0</v>
      </c>
      <c r="K845" s="56">
        <v>0</v>
      </c>
      <c r="L845" s="56">
        <v>0</v>
      </c>
      <c r="M845" s="56">
        <v>0</v>
      </c>
      <c r="N845" s="54" t="s">
        <v>1827</v>
      </c>
      <c r="O845" s="57"/>
    </row>
    <row r="846" spans="1:15" ht="63" x14ac:dyDescent="0.25">
      <c r="A846" s="53" t="s">
        <v>1471</v>
      </c>
      <c r="B846" s="54" t="s">
        <v>1708</v>
      </c>
      <c r="C846" s="55" t="s">
        <v>1709</v>
      </c>
      <c r="D846" s="56">
        <v>0</v>
      </c>
      <c r="E846" s="56">
        <v>0</v>
      </c>
      <c r="F846" s="56">
        <v>0</v>
      </c>
      <c r="G846" s="56">
        <v>0</v>
      </c>
      <c r="H846" s="56">
        <v>0</v>
      </c>
      <c r="I846" s="56">
        <v>0</v>
      </c>
      <c r="J846" s="56">
        <v>0</v>
      </c>
      <c r="K846" s="56">
        <v>0</v>
      </c>
      <c r="L846" s="56">
        <v>0</v>
      </c>
      <c r="M846" s="56">
        <v>0</v>
      </c>
      <c r="N846" s="54" t="s">
        <v>1827</v>
      </c>
      <c r="O846" s="57"/>
    </row>
    <row r="847" spans="1:15" ht="63" x14ac:dyDescent="0.25">
      <c r="A847" s="53" t="s">
        <v>1471</v>
      </c>
      <c r="B847" s="54" t="s">
        <v>1710</v>
      </c>
      <c r="C847" s="55" t="s">
        <v>1711</v>
      </c>
      <c r="D847" s="56">
        <v>0</v>
      </c>
      <c r="E847" s="56">
        <v>0</v>
      </c>
      <c r="F847" s="56">
        <v>0</v>
      </c>
      <c r="G847" s="56">
        <v>0</v>
      </c>
      <c r="H847" s="56">
        <v>0</v>
      </c>
      <c r="I847" s="56">
        <v>0</v>
      </c>
      <c r="J847" s="56">
        <v>0</v>
      </c>
      <c r="K847" s="56">
        <v>0</v>
      </c>
      <c r="L847" s="56">
        <v>0</v>
      </c>
      <c r="M847" s="56">
        <v>0</v>
      </c>
      <c r="N847" s="54" t="s">
        <v>1827</v>
      </c>
      <c r="O847" s="57"/>
    </row>
    <row r="848" spans="1:15" ht="47.25" x14ac:dyDescent="0.25">
      <c r="A848" s="53" t="s">
        <v>1471</v>
      </c>
      <c r="B848" s="54" t="s">
        <v>1712</v>
      </c>
      <c r="C848" s="55" t="s">
        <v>1713</v>
      </c>
      <c r="D848" s="56">
        <v>0</v>
      </c>
      <c r="E848" s="56">
        <v>0</v>
      </c>
      <c r="F848" s="56">
        <v>0</v>
      </c>
      <c r="G848" s="56">
        <v>0</v>
      </c>
      <c r="H848" s="56">
        <v>0</v>
      </c>
      <c r="I848" s="56">
        <v>0</v>
      </c>
      <c r="J848" s="56">
        <v>0</v>
      </c>
      <c r="K848" s="56">
        <v>0</v>
      </c>
      <c r="L848" s="56">
        <v>0</v>
      </c>
      <c r="M848" s="56">
        <v>0</v>
      </c>
      <c r="N848" s="54" t="s">
        <v>1827</v>
      </c>
      <c r="O848" s="57"/>
    </row>
    <row r="849" spans="1:15" ht="63" x14ac:dyDescent="0.25">
      <c r="A849" s="53" t="s">
        <v>1471</v>
      </c>
      <c r="B849" s="54" t="s">
        <v>1714</v>
      </c>
      <c r="C849" s="55" t="s">
        <v>1715</v>
      </c>
      <c r="D849" s="56">
        <v>0</v>
      </c>
      <c r="E849" s="56">
        <v>0</v>
      </c>
      <c r="F849" s="56">
        <v>0</v>
      </c>
      <c r="G849" s="56">
        <v>0</v>
      </c>
      <c r="H849" s="56">
        <v>0</v>
      </c>
      <c r="I849" s="56">
        <v>0</v>
      </c>
      <c r="J849" s="56">
        <v>0</v>
      </c>
      <c r="K849" s="56">
        <v>0</v>
      </c>
      <c r="L849" s="56">
        <v>0</v>
      </c>
      <c r="M849" s="56">
        <v>0</v>
      </c>
      <c r="N849" s="54" t="s">
        <v>1827</v>
      </c>
      <c r="O849" s="57"/>
    </row>
    <row r="850" spans="1:15" ht="63" x14ac:dyDescent="0.25">
      <c r="A850" s="53" t="s">
        <v>1471</v>
      </c>
      <c r="B850" s="54" t="s">
        <v>1716</v>
      </c>
      <c r="C850" s="55" t="s">
        <v>1717</v>
      </c>
      <c r="D850" s="56">
        <v>0</v>
      </c>
      <c r="E850" s="56">
        <v>0</v>
      </c>
      <c r="F850" s="56">
        <v>0</v>
      </c>
      <c r="G850" s="56">
        <v>0</v>
      </c>
      <c r="H850" s="56">
        <v>0</v>
      </c>
      <c r="I850" s="56">
        <v>0</v>
      </c>
      <c r="J850" s="56">
        <v>0</v>
      </c>
      <c r="K850" s="56">
        <v>0</v>
      </c>
      <c r="L850" s="56">
        <v>0</v>
      </c>
      <c r="M850" s="56">
        <v>0</v>
      </c>
      <c r="N850" s="54" t="s">
        <v>1827</v>
      </c>
      <c r="O850" s="57"/>
    </row>
    <row r="851" spans="1:15" ht="47.25" x14ac:dyDescent="0.25">
      <c r="A851" s="53" t="s">
        <v>1471</v>
      </c>
      <c r="B851" s="54" t="s">
        <v>1718</v>
      </c>
      <c r="C851" s="55" t="s">
        <v>1719</v>
      </c>
      <c r="D851" s="56">
        <v>0</v>
      </c>
      <c r="E851" s="56">
        <v>0</v>
      </c>
      <c r="F851" s="56">
        <v>0</v>
      </c>
      <c r="G851" s="56">
        <v>0</v>
      </c>
      <c r="H851" s="56">
        <v>0</v>
      </c>
      <c r="I851" s="56">
        <v>0</v>
      </c>
      <c r="J851" s="56">
        <v>0</v>
      </c>
      <c r="K851" s="56">
        <v>0</v>
      </c>
      <c r="L851" s="56">
        <v>0</v>
      </c>
      <c r="M851" s="56">
        <v>0</v>
      </c>
      <c r="N851" s="54" t="s">
        <v>1827</v>
      </c>
      <c r="O851" s="57"/>
    </row>
    <row r="852" spans="1:15" ht="47.25" x14ac:dyDescent="0.25">
      <c r="A852" s="53" t="s">
        <v>1471</v>
      </c>
      <c r="B852" s="54" t="s">
        <v>1720</v>
      </c>
      <c r="C852" s="55" t="s">
        <v>1721</v>
      </c>
      <c r="D852" s="56">
        <v>0</v>
      </c>
      <c r="E852" s="56">
        <v>0</v>
      </c>
      <c r="F852" s="56">
        <v>0</v>
      </c>
      <c r="G852" s="56">
        <v>0</v>
      </c>
      <c r="H852" s="56">
        <v>0</v>
      </c>
      <c r="I852" s="56">
        <v>0</v>
      </c>
      <c r="J852" s="56">
        <v>0</v>
      </c>
      <c r="K852" s="56">
        <v>0</v>
      </c>
      <c r="L852" s="56">
        <v>0</v>
      </c>
      <c r="M852" s="56">
        <v>0</v>
      </c>
      <c r="N852" s="54" t="s">
        <v>1827</v>
      </c>
      <c r="O852" s="57"/>
    </row>
    <row r="853" spans="1:15" ht="78.75" x14ac:dyDescent="0.25">
      <c r="A853" s="53" t="s">
        <v>1471</v>
      </c>
      <c r="B853" s="54" t="s">
        <v>1722</v>
      </c>
      <c r="C853" s="55" t="s">
        <v>1723</v>
      </c>
      <c r="D853" s="56">
        <v>0</v>
      </c>
      <c r="E853" s="56">
        <v>0</v>
      </c>
      <c r="F853" s="56">
        <v>0</v>
      </c>
      <c r="G853" s="56">
        <v>0</v>
      </c>
      <c r="H853" s="56">
        <v>0</v>
      </c>
      <c r="I853" s="56">
        <v>0</v>
      </c>
      <c r="J853" s="56">
        <v>0</v>
      </c>
      <c r="K853" s="56">
        <v>0</v>
      </c>
      <c r="L853" s="56">
        <v>0</v>
      </c>
      <c r="M853" s="56">
        <v>0</v>
      </c>
      <c r="N853" s="54" t="s">
        <v>1827</v>
      </c>
      <c r="O853" s="57"/>
    </row>
    <row r="854" spans="1:15" ht="63" x14ac:dyDescent="0.25">
      <c r="A854" s="53" t="s">
        <v>1471</v>
      </c>
      <c r="B854" s="54" t="s">
        <v>1724</v>
      </c>
      <c r="C854" s="55" t="s">
        <v>1725</v>
      </c>
      <c r="D854" s="56">
        <v>0</v>
      </c>
      <c r="E854" s="56">
        <v>0</v>
      </c>
      <c r="F854" s="56">
        <v>0</v>
      </c>
      <c r="G854" s="56">
        <v>0</v>
      </c>
      <c r="H854" s="56">
        <v>0</v>
      </c>
      <c r="I854" s="56">
        <v>0</v>
      </c>
      <c r="J854" s="56">
        <v>0</v>
      </c>
      <c r="K854" s="56">
        <v>0</v>
      </c>
      <c r="L854" s="56">
        <v>0</v>
      </c>
      <c r="M854" s="56">
        <v>0</v>
      </c>
      <c r="N854" s="54" t="s">
        <v>1827</v>
      </c>
      <c r="O854" s="57"/>
    </row>
    <row r="855" spans="1:15" ht="47.25" x14ac:dyDescent="0.25">
      <c r="A855" s="53" t="s">
        <v>1471</v>
      </c>
      <c r="B855" s="54" t="s">
        <v>1726</v>
      </c>
      <c r="C855" s="55" t="s">
        <v>1727</v>
      </c>
      <c r="D855" s="56">
        <v>0</v>
      </c>
      <c r="E855" s="56">
        <v>0</v>
      </c>
      <c r="F855" s="56">
        <v>0</v>
      </c>
      <c r="G855" s="56">
        <v>0</v>
      </c>
      <c r="H855" s="56">
        <v>0</v>
      </c>
      <c r="I855" s="56">
        <v>0</v>
      </c>
      <c r="J855" s="56">
        <v>0</v>
      </c>
      <c r="K855" s="56">
        <v>0</v>
      </c>
      <c r="L855" s="56">
        <v>0</v>
      </c>
      <c r="M855" s="56">
        <v>0</v>
      </c>
      <c r="N855" s="54" t="s">
        <v>1827</v>
      </c>
      <c r="O855" s="57"/>
    </row>
    <row r="856" spans="1:15" ht="63" x14ac:dyDescent="0.25">
      <c r="A856" s="53" t="s">
        <v>1471</v>
      </c>
      <c r="B856" s="54" t="s">
        <v>1728</v>
      </c>
      <c r="C856" s="55" t="s">
        <v>1729</v>
      </c>
      <c r="D856" s="56">
        <v>0</v>
      </c>
      <c r="E856" s="56">
        <v>0</v>
      </c>
      <c r="F856" s="56">
        <v>0</v>
      </c>
      <c r="G856" s="56">
        <v>0</v>
      </c>
      <c r="H856" s="56">
        <v>0</v>
      </c>
      <c r="I856" s="56">
        <v>0</v>
      </c>
      <c r="J856" s="56">
        <v>0</v>
      </c>
      <c r="K856" s="56">
        <v>0</v>
      </c>
      <c r="L856" s="56">
        <v>0</v>
      </c>
      <c r="M856" s="56">
        <v>0</v>
      </c>
      <c r="N856" s="54" t="s">
        <v>1827</v>
      </c>
      <c r="O856" s="57"/>
    </row>
    <row r="857" spans="1:15" ht="63" x14ac:dyDescent="0.25">
      <c r="A857" s="53" t="s">
        <v>1471</v>
      </c>
      <c r="B857" s="54" t="s">
        <v>1730</v>
      </c>
      <c r="C857" s="55" t="s">
        <v>1731</v>
      </c>
      <c r="D857" s="56">
        <v>0</v>
      </c>
      <c r="E857" s="56">
        <v>0</v>
      </c>
      <c r="F857" s="56">
        <v>0</v>
      </c>
      <c r="G857" s="56">
        <v>0</v>
      </c>
      <c r="H857" s="56">
        <v>0</v>
      </c>
      <c r="I857" s="56">
        <v>0</v>
      </c>
      <c r="J857" s="56">
        <v>0</v>
      </c>
      <c r="K857" s="56">
        <v>0</v>
      </c>
      <c r="L857" s="56">
        <v>0</v>
      </c>
      <c r="M857" s="56">
        <v>0</v>
      </c>
      <c r="N857" s="54" t="s">
        <v>1827</v>
      </c>
      <c r="O857" s="57"/>
    </row>
    <row r="858" spans="1:15" ht="78.75" x14ac:dyDescent="0.25">
      <c r="A858" s="53" t="s">
        <v>1471</v>
      </c>
      <c r="B858" s="54" t="s">
        <v>1732</v>
      </c>
      <c r="C858" s="55" t="s">
        <v>1733</v>
      </c>
      <c r="D858" s="56">
        <v>0</v>
      </c>
      <c r="E858" s="56">
        <v>0</v>
      </c>
      <c r="F858" s="56">
        <v>0</v>
      </c>
      <c r="G858" s="56">
        <v>0</v>
      </c>
      <c r="H858" s="56">
        <v>0</v>
      </c>
      <c r="I858" s="56">
        <v>0</v>
      </c>
      <c r="J858" s="56">
        <v>0</v>
      </c>
      <c r="K858" s="56">
        <v>0</v>
      </c>
      <c r="L858" s="56">
        <v>0</v>
      </c>
      <c r="M858" s="56">
        <v>0</v>
      </c>
      <c r="N858" s="54" t="s">
        <v>1827</v>
      </c>
      <c r="O858" s="57"/>
    </row>
    <row r="859" spans="1:15" ht="47.25" x14ac:dyDescent="0.25">
      <c r="A859" s="53" t="s">
        <v>1471</v>
      </c>
      <c r="B859" s="54" t="s">
        <v>1734</v>
      </c>
      <c r="C859" s="55" t="s">
        <v>1735</v>
      </c>
      <c r="D859" s="56">
        <v>0</v>
      </c>
      <c r="E859" s="56">
        <v>0</v>
      </c>
      <c r="F859" s="56">
        <v>0</v>
      </c>
      <c r="G859" s="56">
        <v>0</v>
      </c>
      <c r="H859" s="56">
        <v>0</v>
      </c>
      <c r="I859" s="56">
        <v>0</v>
      </c>
      <c r="J859" s="56">
        <v>0</v>
      </c>
      <c r="K859" s="56">
        <v>0</v>
      </c>
      <c r="L859" s="56">
        <v>0</v>
      </c>
      <c r="M859" s="56">
        <v>0</v>
      </c>
      <c r="N859" s="54" t="s">
        <v>1827</v>
      </c>
      <c r="O859" s="57"/>
    </row>
    <row r="860" spans="1:15" ht="47.25" x14ac:dyDescent="0.25">
      <c r="A860" s="53" t="s">
        <v>1471</v>
      </c>
      <c r="B860" s="54" t="s">
        <v>1736</v>
      </c>
      <c r="C860" s="55" t="s">
        <v>1737</v>
      </c>
      <c r="D860" s="56">
        <v>0</v>
      </c>
      <c r="E860" s="56">
        <v>0</v>
      </c>
      <c r="F860" s="56">
        <v>0</v>
      </c>
      <c r="G860" s="56">
        <v>0</v>
      </c>
      <c r="H860" s="56">
        <v>0</v>
      </c>
      <c r="I860" s="56">
        <v>0</v>
      </c>
      <c r="J860" s="56">
        <v>0</v>
      </c>
      <c r="K860" s="56">
        <v>0</v>
      </c>
      <c r="L860" s="56">
        <v>0</v>
      </c>
      <c r="M860" s="56">
        <v>0</v>
      </c>
      <c r="N860" s="54" t="s">
        <v>1827</v>
      </c>
      <c r="O860" s="57"/>
    </row>
    <row r="861" spans="1:15" ht="47.25" x14ac:dyDescent="0.25">
      <c r="A861" s="53" t="s">
        <v>1471</v>
      </c>
      <c r="B861" s="54" t="s">
        <v>1738</v>
      </c>
      <c r="C861" s="55" t="s">
        <v>1739</v>
      </c>
      <c r="D861" s="56">
        <v>0</v>
      </c>
      <c r="E861" s="56">
        <v>0</v>
      </c>
      <c r="F861" s="56">
        <v>0</v>
      </c>
      <c r="G861" s="56">
        <v>0</v>
      </c>
      <c r="H861" s="56">
        <v>0</v>
      </c>
      <c r="I861" s="56">
        <v>0</v>
      </c>
      <c r="J861" s="56">
        <v>0</v>
      </c>
      <c r="K861" s="56">
        <v>0</v>
      </c>
      <c r="L861" s="56">
        <v>0</v>
      </c>
      <c r="M861" s="56">
        <v>0</v>
      </c>
      <c r="N861" s="54" t="s">
        <v>1827</v>
      </c>
      <c r="O861" s="57"/>
    </row>
    <row r="862" spans="1:15" ht="63" x14ac:dyDescent="0.25">
      <c r="A862" s="53" t="s">
        <v>1471</v>
      </c>
      <c r="B862" s="54" t="s">
        <v>1740</v>
      </c>
      <c r="C862" s="55" t="s">
        <v>1741</v>
      </c>
      <c r="D862" s="56">
        <v>0</v>
      </c>
      <c r="E862" s="56">
        <v>0</v>
      </c>
      <c r="F862" s="56">
        <v>0</v>
      </c>
      <c r="G862" s="56">
        <v>0</v>
      </c>
      <c r="H862" s="56">
        <v>0</v>
      </c>
      <c r="I862" s="56">
        <v>0</v>
      </c>
      <c r="J862" s="56">
        <v>0</v>
      </c>
      <c r="K862" s="56">
        <v>0</v>
      </c>
      <c r="L862" s="56">
        <v>0</v>
      </c>
      <c r="M862" s="56">
        <v>0</v>
      </c>
      <c r="N862" s="54" t="s">
        <v>1827</v>
      </c>
      <c r="O862" s="57"/>
    </row>
    <row r="863" spans="1:15" ht="63" x14ac:dyDescent="0.25">
      <c r="A863" s="53" t="s">
        <v>1471</v>
      </c>
      <c r="B863" s="54" t="s">
        <v>1742</v>
      </c>
      <c r="C863" s="55" t="s">
        <v>1743</v>
      </c>
      <c r="D863" s="56">
        <v>0</v>
      </c>
      <c r="E863" s="56">
        <v>0</v>
      </c>
      <c r="F863" s="56">
        <v>0</v>
      </c>
      <c r="G863" s="56">
        <v>0</v>
      </c>
      <c r="H863" s="56">
        <v>0</v>
      </c>
      <c r="I863" s="56">
        <v>0</v>
      </c>
      <c r="J863" s="56">
        <v>0</v>
      </c>
      <c r="K863" s="56">
        <v>0</v>
      </c>
      <c r="L863" s="56">
        <v>0</v>
      </c>
      <c r="M863" s="56">
        <v>0</v>
      </c>
      <c r="N863" s="54" t="s">
        <v>1827</v>
      </c>
      <c r="O863" s="57"/>
    </row>
    <row r="864" spans="1:15" ht="47.25" x14ac:dyDescent="0.25">
      <c r="A864" s="53" t="s">
        <v>1471</v>
      </c>
      <c r="B864" s="54" t="s">
        <v>1744</v>
      </c>
      <c r="C864" s="55" t="s">
        <v>1745</v>
      </c>
      <c r="D864" s="56">
        <v>0</v>
      </c>
      <c r="E864" s="56">
        <v>0</v>
      </c>
      <c r="F864" s="56">
        <v>0</v>
      </c>
      <c r="G864" s="56">
        <v>0</v>
      </c>
      <c r="H864" s="56">
        <v>0</v>
      </c>
      <c r="I864" s="56">
        <v>0</v>
      </c>
      <c r="J864" s="56">
        <v>0</v>
      </c>
      <c r="K864" s="56">
        <v>0</v>
      </c>
      <c r="L864" s="56">
        <v>0</v>
      </c>
      <c r="M864" s="56">
        <v>0</v>
      </c>
      <c r="N864" s="54" t="s">
        <v>1827</v>
      </c>
      <c r="O864" s="57"/>
    </row>
    <row r="865" spans="1:15" ht="47.25" x14ac:dyDescent="0.25">
      <c r="A865" s="53" t="s">
        <v>1471</v>
      </c>
      <c r="B865" s="54" t="s">
        <v>1746</v>
      </c>
      <c r="C865" s="55" t="s">
        <v>1747</v>
      </c>
      <c r="D865" s="56">
        <v>0</v>
      </c>
      <c r="E865" s="56">
        <v>0</v>
      </c>
      <c r="F865" s="56">
        <v>0</v>
      </c>
      <c r="G865" s="56">
        <v>0</v>
      </c>
      <c r="H865" s="56">
        <v>0</v>
      </c>
      <c r="I865" s="56">
        <v>0</v>
      </c>
      <c r="J865" s="56">
        <v>0</v>
      </c>
      <c r="K865" s="56">
        <v>0</v>
      </c>
      <c r="L865" s="56">
        <v>0</v>
      </c>
      <c r="M865" s="56">
        <v>0</v>
      </c>
      <c r="N865" s="54" t="s">
        <v>1827</v>
      </c>
      <c r="O865" s="57"/>
    </row>
    <row r="866" spans="1:15" ht="63" x14ac:dyDescent="0.25">
      <c r="A866" s="53" t="s">
        <v>1471</v>
      </c>
      <c r="B866" s="54" t="s">
        <v>1748</v>
      </c>
      <c r="C866" s="55" t="s">
        <v>1749</v>
      </c>
      <c r="D866" s="56">
        <v>0</v>
      </c>
      <c r="E866" s="56">
        <v>0</v>
      </c>
      <c r="F866" s="56">
        <v>0</v>
      </c>
      <c r="G866" s="56">
        <v>0</v>
      </c>
      <c r="H866" s="56">
        <v>0</v>
      </c>
      <c r="I866" s="56">
        <v>0</v>
      </c>
      <c r="J866" s="56">
        <v>0</v>
      </c>
      <c r="K866" s="56">
        <v>0</v>
      </c>
      <c r="L866" s="56">
        <v>0</v>
      </c>
      <c r="M866" s="56">
        <v>0</v>
      </c>
      <c r="N866" s="54" t="s">
        <v>1827</v>
      </c>
      <c r="O866" s="57"/>
    </row>
    <row r="867" spans="1:15" ht="63" x14ac:dyDescent="0.25">
      <c r="A867" s="53" t="s">
        <v>1471</v>
      </c>
      <c r="B867" s="54" t="s">
        <v>1750</v>
      </c>
      <c r="C867" s="55" t="s">
        <v>1751</v>
      </c>
      <c r="D867" s="56">
        <v>0</v>
      </c>
      <c r="E867" s="56">
        <v>0</v>
      </c>
      <c r="F867" s="56">
        <v>0</v>
      </c>
      <c r="G867" s="56">
        <v>0</v>
      </c>
      <c r="H867" s="56">
        <v>0</v>
      </c>
      <c r="I867" s="56">
        <v>0</v>
      </c>
      <c r="J867" s="56">
        <v>0</v>
      </c>
      <c r="K867" s="56">
        <v>0</v>
      </c>
      <c r="L867" s="56">
        <v>0</v>
      </c>
      <c r="M867" s="56">
        <v>0</v>
      </c>
      <c r="N867" s="54" t="s">
        <v>1827</v>
      </c>
      <c r="O867" s="57"/>
    </row>
    <row r="868" spans="1:15" ht="63" x14ac:dyDescent="0.25">
      <c r="A868" s="53" t="s">
        <v>1471</v>
      </c>
      <c r="B868" s="54" t="s">
        <v>1752</v>
      </c>
      <c r="C868" s="55" t="s">
        <v>1753</v>
      </c>
      <c r="D868" s="56">
        <v>0</v>
      </c>
      <c r="E868" s="56">
        <v>0</v>
      </c>
      <c r="F868" s="56">
        <v>0</v>
      </c>
      <c r="G868" s="56">
        <v>0</v>
      </c>
      <c r="H868" s="56">
        <v>0</v>
      </c>
      <c r="I868" s="56">
        <v>0</v>
      </c>
      <c r="J868" s="56">
        <v>0</v>
      </c>
      <c r="K868" s="56">
        <v>0</v>
      </c>
      <c r="L868" s="56">
        <v>0</v>
      </c>
      <c r="M868" s="56">
        <v>0</v>
      </c>
      <c r="N868" s="54" t="s">
        <v>1827</v>
      </c>
      <c r="O868" s="57"/>
    </row>
    <row r="869" spans="1:15" ht="47.25" x14ac:dyDescent="0.25">
      <c r="A869" s="53" t="s">
        <v>1471</v>
      </c>
      <c r="B869" s="54" t="s">
        <v>1754</v>
      </c>
      <c r="C869" s="55" t="s">
        <v>1755</v>
      </c>
      <c r="D869" s="56">
        <v>0</v>
      </c>
      <c r="E869" s="56">
        <v>0</v>
      </c>
      <c r="F869" s="56">
        <v>0</v>
      </c>
      <c r="G869" s="56">
        <v>0</v>
      </c>
      <c r="H869" s="56">
        <v>0</v>
      </c>
      <c r="I869" s="56">
        <v>0</v>
      </c>
      <c r="J869" s="56">
        <v>0</v>
      </c>
      <c r="K869" s="56">
        <v>0</v>
      </c>
      <c r="L869" s="56">
        <v>0</v>
      </c>
      <c r="M869" s="56">
        <v>0</v>
      </c>
      <c r="N869" s="54" t="s">
        <v>1827</v>
      </c>
      <c r="O869" s="57"/>
    </row>
    <row r="870" spans="1:15" ht="47.25" x14ac:dyDescent="0.25">
      <c r="A870" s="53" t="s">
        <v>1471</v>
      </c>
      <c r="B870" s="54" t="s">
        <v>1756</v>
      </c>
      <c r="C870" s="55" t="s">
        <v>1757</v>
      </c>
      <c r="D870" s="56">
        <v>0</v>
      </c>
      <c r="E870" s="56">
        <v>0</v>
      </c>
      <c r="F870" s="56">
        <v>0</v>
      </c>
      <c r="G870" s="56">
        <v>0</v>
      </c>
      <c r="H870" s="56">
        <v>0</v>
      </c>
      <c r="I870" s="56">
        <v>0</v>
      </c>
      <c r="J870" s="56">
        <v>0</v>
      </c>
      <c r="K870" s="56">
        <v>0</v>
      </c>
      <c r="L870" s="56">
        <v>0</v>
      </c>
      <c r="M870" s="56">
        <v>0</v>
      </c>
      <c r="N870" s="54" t="s">
        <v>1827</v>
      </c>
      <c r="O870" s="57"/>
    </row>
    <row r="871" spans="1:15" ht="47.25" x14ac:dyDescent="0.25">
      <c r="A871" s="53" t="s">
        <v>1471</v>
      </c>
      <c r="B871" s="54" t="s">
        <v>1758</v>
      </c>
      <c r="C871" s="55" t="s">
        <v>1759</v>
      </c>
      <c r="D871" s="56">
        <v>0</v>
      </c>
      <c r="E871" s="56">
        <v>0</v>
      </c>
      <c r="F871" s="56">
        <v>0</v>
      </c>
      <c r="G871" s="56">
        <v>0</v>
      </c>
      <c r="H871" s="56">
        <v>0</v>
      </c>
      <c r="I871" s="56">
        <v>0</v>
      </c>
      <c r="J871" s="56">
        <v>0</v>
      </c>
      <c r="K871" s="56">
        <v>0</v>
      </c>
      <c r="L871" s="56">
        <v>0</v>
      </c>
      <c r="M871" s="56">
        <v>0</v>
      </c>
      <c r="N871" s="54" t="s">
        <v>1827</v>
      </c>
      <c r="O871" s="57"/>
    </row>
    <row r="872" spans="1:15" ht="63" x14ac:dyDescent="0.25">
      <c r="A872" s="53" t="s">
        <v>1471</v>
      </c>
      <c r="B872" s="54" t="s">
        <v>1760</v>
      </c>
      <c r="C872" s="55" t="s">
        <v>1761</v>
      </c>
      <c r="D872" s="56">
        <v>0</v>
      </c>
      <c r="E872" s="56">
        <v>0</v>
      </c>
      <c r="F872" s="56">
        <v>0</v>
      </c>
      <c r="G872" s="56">
        <v>0</v>
      </c>
      <c r="H872" s="56">
        <v>0</v>
      </c>
      <c r="I872" s="56">
        <v>0</v>
      </c>
      <c r="J872" s="56">
        <v>0</v>
      </c>
      <c r="K872" s="56">
        <v>0</v>
      </c>
      <c r="L872" s="56">
        <v>0</v>
      </c>
      <c r="M872" s="56">
        <v>0</v>
      </c>
      <c r="N872" s="54" t="s">
        <v>1827</v>
      </c>
      <c r="O872" s="57"/>
    </row>
    <row r="873" spans="1:15" ht="63" x14ac:dyDescent="0.25">
      <c r="A873" s="53" t="s">
        <v>1471</v>
      </c>
      <c r="B873" s="54" t="s">
        <v>1762</v>
      </c>
      <c r="C873" s="55" t="s">
        <v>1763</v>
      </c>
      <c r="D873" s="56">
        <v>0</v>
      </c>
      <c r="E873" s="56">
        <v>0</v>
      </c>
      <c r="F873" s="56">
        <v>0</v>
      </c>
      <c r="G873" s="56">
        <v>0</v>
      </c>
      <c r="H873" s="56">
        <v>0</v>
      </c>
      <c r="I873" s="56">
        <v>0</v>
      </c>
      <c r="J873" s="56">
        <v>0</v>
      </c>
      <c r="K873" s="56">
        <v>0</v>
      </c>
      <c r="L873" s="56">
        <v>0</v>
      </c>
      <c r="M873" s="56">
        <v>0</v>
      </c>
      <c r="N873" s="54" t="s">
        <v>1827</v>
      </c>
      <c r="O873" s="57"/>
    </row>
    <row r="874" spans="1:15" ht="47.25" x14ac:dyDescent="0.25">
      <c r="A874" s="53" t="s">
        <v>1471</v>
      </c>
      <c r="B874" s="54" t="s">
        <v>1764</v>
      </c>
      <c r="C874" s="55" t="s">
        <v>1765</v>
      </c>
      <c r="D874" s="56">
        <v>0</v>
      </c>
      <c r="E874" s="56">
        <v>0</v>
      </c>
      <c r="F874" s="56">
        <v>0</v>
      </c>
      <c r="G874" s="56">
        <v>0</v>
      </c>
      <c r="H874" s="56">
        <v>0</v>
      </c>
      <c r="I874" s="56">
        <v>0</v>
      </c>
      <c r="J874" s="56">
        <v>0</v>
      </c>
      <c r="K874" s="56">
        <v>0</v>
      </c>
      <c r="L874" s="56">
        <v>0</v>
      </c>
      <c r="M874" s="56">
        <v>0</v>
      </c>
      <c r="N874" s="54" t="s">
        <v>1827</v>
      </c>
      <c r="O874" s="57"/>
    </row>
    <row r="875" spans="1:15" ht="47.25" x14ac:dyDescent="0.25">
      <c r="A875" s="53" t="s">
        <v>1471</v>
      </c>
      <c r="B875" s="54" t="s">
        <v>1766</v>
      </c>
      <c r="C875" s="55" t="s">
        <v>1767</v>
      </c>
      <c r="D875" s="56">
        <v>0</v>
      </c>
      <c r="E875" s="56">
        <v>0</v>
      </c>
      <c r="F875" s="56">
        <v>0</v>
      </c>
      <c r="G875" s="56">
        <v>0</v>
      </c>
      <c r="H875" s="56">
        <v>0</v>
      </c>
      <c r="I875" s="56">
        <v>0</v>
      </c>
      <c r="J875" s="56">
        <v>0</v>
      </c>
      <c r="K875" s="56">
        <v>0</v>
      </c>
      <c r="L875" s="56">
        <v>0</v>
      </c>
      <c r="M875" s="56">
        <v>0</v>
      </c>
      <c r="N875" s="54" t="s">
        <v>1827</v>
      </c>
      <c r="O875" s="57"/>
    </row>
    <row r="876" spans="1:15" ht="63" x14ac:dyDescent="0.25">
      <c r="A876" s="53" t="s">
        <v>1471</v>
      </c>
      <c r="B876" s="54" t="s">
        <v>1768</v>
      </c>
      <c r="C876" s="55" t="s">
        <v>1769</v>
      </c>
      <c r="D876" s="56">
        <v>0</v>
      </c>
      <c r="E876" s="56">
        <v>0</v>
      </c>
      <c r="F876" s="56">
        <v>0</v>
      </c>
      <c r="G876" s="56">
        <v>0</v>
      </c>
      <c r="H876" s="56">
        <v>0</v>
      </c>
      <c r="I876" s="56">
        <v>0</v>
      </c>
      <c r="J876" s="56">
        <v>0</v>
      </c>
      <c r="K876" s="56">
        <v>0</v>
      </c>
      <c r="L876" s="56">
        <v>0</v>
      </c>
      <c r="M876" s="56">
        <v>0</v>
      </c>
      <c r="N876" s="54" t="s">
        <v>1827</v>
      </c>
      <c r="O876" s="57"/>
    </row>
    <row r="877" spans="1:15" ht="47.25" x14ac:dyDescent="0.25">
      <c r="A877" s="53" t="s">
        <v>1471</v>
      </c>
      <c r="B877" s="54" t="s">
        <v>1770</v>
      </c>
      <c r="C877" s="55" t="s">
        <v>1771</v>
      </c>
      <c r="D877" s="56">
        <v>0</v>
      </c>
      <c r="E877" s="56">
        <v>0</v>
      </c>
      <c r="F877" s="56">
        <v>0</v>
      </c>
      <c r="G877" s="56">
        <v>0</v>
      </c>
      <c r="H877" s="56">
        <v>0</v>
      </c>
      <c r="I877" s="56">
        <v>0</v>
      </c>
      <c r="J877" s="56">
        <v>0</v>
      </c>
      <c r="K877" s="56">
        <v>0</v>
      </c>
      <c r="L877" s="56">
        <v>0</v>
      </c>
      <c r="M877" s="56">
        <v>0</v>
      </c>
      <c r="N877" s="54" t="s">
        <v>1827</v>
      </c>
      <c r="O877" s="57"/>
    </row>
    <row r="878" spans="1:15" ht="47.25" x14ac:dyDescent="0.25">
      <c r="A878" s="53" t="s">
        <v>1471</v>
      </c>
      <c r="B878" s="54" t="s">
        <v>1772</v>
      </c>
      <c r="C878" s="55" t="s">
        <v>1773</v>
      </c>
      <c r="D878" s="56">
        <v>0</v>
      </c>
      <c r="E878" s="56">
        <v>0</v>
      </c>
      <c r="F878" s="56">
        <v>0</v>
      </c>
      <c r="G878" s="56">
        <v>0</v>
      </c>
      <c r="H878" s="56">
        <v>0</v>
      </c>
      <c r="I878" s="56">
        <v>0</v>
      </c>
      <c r="J878" s="56">
        <v>0</v>
      </c>
      <c r="K878" s="56">
        <v>0</v>
      </c>
      <c r="L878" s="56">
        <v>0</v>
      </c>
      <c r="M878" s="56">
        <v>0</v>
      </c>
      <c r="N878" s="54" t="s">
        <v>1827</v>
      </c>
      <c r="O878" s="57"/>
    </row>
    <row r="879" spans="1:15" ht="47.25" x14ac:dyDescent="0.25">
      <c r="A879" s="53" t="s">
        <v>1471</v>
      </c>
      <c r="B879" s="54" t="s">
        <v>1774</v>
      </c>
      <c r="C879" s="55" t="s">
        <v>1775</v>
      </c>
      <c r="D879" s="56">
        <v>0</v>
      </c>
      <c r="E879" s="56">
        <v>0</v>
      </c>
      <c r="F879" s="56">
        <v>0</v>
      </c>
      <c r="G879" s="56">
        <v>0</v>
      </c>
      <c r="H879" s="56">
        <v>0</v>
      </c>
      <c r="I879" s="56">
        <v>0</v>
      </c>
      <c r="J879" s="56">
        <v>0</v>
      </c>
      <c r="K879" s="56">
        <v>0</v>
      </c>
      <c r="L879" s="56">
        <v>0</v>
      </c>
      <c r="M879" s="56">
        <v>0</v>
      </c>
      <c r="N879" s="54" t="s">
        <v>1827</v>
      </c>
      <c r="O879" s="57"/>
    </row>
    <row r="880" spans="1:15" ht="47.25" x14ac:dyDescent="0.25">
      <c r="A880" s="53" t="s">
        <v>1471</v>
      </c>
      <c r="B880" s="54" t="s">
        <v>1776</v>
      </c>
      <c r="C880" s="55" t="s">
        <v>1777</v>
      </c>
      <c r="D880" s="56">
        <v>0</v>
      </c>
      <c r="E880" s="56">
        <v>0</v>
      </c>
      <c r="F880" s="56">
        <v>0</v>
      </c>
      <c r="G880" s="56">
        <v>0</v>
      </c>
      <c r="H880" s="56">
        <v>0</v>
      </c>
      <c r="I880" s="56">
        <v>0</v>
      </c>
      <c r="J880" s="56">
        <v>0</v>
      </c>
      <c r="K880" s="56">
        <v>0</v>
      </c>
      <c r="L880" s="56">
        <v>0</v>
      </c>
      <c r="M880" s="56">
        <v>0</v>
      </c>
      <c r="N880" s="54" t="s">
        <v>1827</v>
      </c>
      <c r="O880" s="57"/>
    </row>
    <row r="881" spans="1:15" ht="47.25" x14ac:dyDescent="0.25">
      <c r="A881" s="53" t="s">
        <v>1471</v>
      </c>
      <c r="B881" s="54" t="s">
        <v>1778</v>
      </c>
      <c r="C881" s="55" t="s">
        <v>1779</v>
      </c>
      <c r="D881" s="56">
        <v>0</v>
      </c>
      <c r="E881" s="56">
        <v>0</v>
      </c>
      <c r="F881" s="56">
        <v>0</v>
      </c>
      <c r="G881" s="56">
        <v>0</v>
      </c>
      <c r="H881" s="56">
        <v>0</v>
      </c>
      <c r="I881" s="56">
        <v>0</v>
      </c>
      <c r="J881" s="56">
        <v>0</v>
      </c>
      <c r="K881" s="56">
        <v>0</v>
      </c>
      <c r="L881" s="56">
        <v>0</v>
      </c>
      <c r="M881" s="56">
        <v>0</v>
      </c>
      <c r="N881" s="54" t="s">
        <v>1827</v>
      </c>
      <c r="O881" s="57"/>
    </row>
    <row r="882" spans="1:15" ht="47.25" x14ac:dyDescent="0.25">
      <c r="A882" s="53" t="s">
        <v>1471</v>
      </c>
      <c r="B882" s="54" t="s">
        <v>1780</v>
      </c>
      <c r="C882" s="55" t="s">
        <v>1781</v>
      </c>
      <c r="D882" s="56">
        <v>0</v>
      </c>
      <c r="E882" s="56">
        <v>0</v>
      </c>
      <c r="F882" s="56">
        <v>0</v>
      </c>
      <c r="G882" s="56">
        <v>0</v>
      </c>
      <c r="H882" s="56">
        <v>0</v>
      </c>
      <c r="I882" s="56">
        <v>0</v>
      </c>
      <c r="J882" s="56">
        <v>0</v>
      </c>
      <c r="K882" s="56">
        <v>0</v>
      </c>
      <c r="L882" s="56">
        <v>0</v>
      </c>
      <c r="M882" s="56">
        <v>0</v>
      </c>
      <c r="N882" s="54" t="s">
        <v>1827</v>
      </c>
      <c r="O882" s="57"/>
    </row>
    <row r="883" spans="1:15" ht="63" x14ac:dyDescent="0.25">
      <c r="A883" s="53" t="s">
        <v>1471</v>
      </c>
      <c r="B883" s="54" t="s">
        <v>1782</v>
      </c>
      <c r="C883" s="55" t="s">
        <v>1783</v>
      </c>
      <c r="D883" s="56">
        <v>0</v>
      </c>
      <c r="E883" s="56">
        <v>0</v>
      </c>
      <c r="F883" s="56">
        <v>0</v>
      </c>
      <c r="G883" s="56">
        <v>0</v>
      </c>
      <c r="H883" s="56">
        <v>0</v>
      </c>
      <c r="I883" s="56">
        <v>0</v>
      </c>
      <c r="J883" s="56">
        <v>0</v>
      </c>
      <c r="K883" s="56">
        <v>0</v>
      </c>
      <c r="L883" s="56">
        <v>0</v>
      </c>
      <c r="M883" s="56">
        <v>0</v>
      </c>
      <c r="N883" s="54" t="s">
        <v>1827</v>
      </c>
      <c r="O883" s="57"/>
    </row>
    <row r="884" spans="1:15" ht="47.25" x14ac:dyDescent="0.25">
      <c r="A884" s="53" t="s">
        <v>1471</v>
      </c>
      <c r="B884" s="54" t="s">
        <v>1784</v>
      </c>
      <c r="C884" s="55" t="s">
        <v>1785</v>
      </c>
      <c r="D884" s="56">
        <v>0</v>
      </c>
      <c r="E884" s="56">
        <v>0</v>
      </c>
      <c r="F884" s="56">
        <v>0</v>
      </c>
      <c r="G884" s="56">
        <v>0</v>
      </c>
      <c r="H884" s="56">
        <v>0</v>
      </c>
      <c r="I884" s="56">
        <v>0</v>
      </c>
      <c r="J884" s="56">
        <v>0</v>
      </c>
      <c r="K884" s="56">
        <v>0</v>
      </c>
      <c r="L884" s="56">
        <v>0</v>
      </c>
      <c r="M884" s="56">
        <v>0</v>
      </c>
      <c r="N884" s="54" t="s">
        <v>1827</v>
      </c>
      <c r="O884" s="57"/>
    </row>
    <row r="885" spans="1:15" ht="47.25" x14ac:dyDescent="0.25">
      <c r="A885" s="53" t="s">
        <v>1471</v>
      </c>
      <c r="B885" s="54" t="s">
        <v>1786</v>
      </c>
      <c r="C885" s="55" t="s">
        <v>1787</v>
      </c>
      <c r="D885" s="56">
        <v>0</v>
      </c>
      <c r="E885" s="56">
        <v>0</v>
      </c>
      <c r="F885" s="56">
        <v>0</v>
      </c>
      <c r="G885" s="56">
        <v>0</v>
      </c>
      <c r="H885" s="56">
        <v>0</v>
      </c>
      <c r="I885" s="56">
        <v>0</v>
      </c>
      <c r="J885" s="56">
        <v>0</v>
      </c>
      <c r="K885" s="56">
        <v>0</v>
      </c>
      <c r="L885" s="56">
        <v>0</v>
      </c>
      <c r="M885" s="56">
        <v>0</v>
      </c>
      <c r="N885" s="54" t="s">
        <v>1827</v>
      </c>
      <c r="O885" s="57"/>
    </row>
    <row r="886" spans="1:15" ht="47.25" x14ac:dyDescent="0.25">
      <c r="A886" s="53" t="s">
        <v>1471</v>
      </c>
      <c r="B886" s="54" t="s">
        <v>1788</v>
      </c>
      <c r="C886" s="55" t="s">
        <v>1789</v>
      </c>
      <c r="D886" s="56">
        <v>0</v>
      </c>
      <c r="E886" s="56">
        <v>0</v>
      </c>
      <c r="F886" s="56">
        <v>0</v>
      </c>
      <c r="G886" s="56">
        <v>0</v>
      </c>
      <c r="H886" s="56">
        <v>0</v>
      </c>
      <c r="I886" s="56">
        <v>0</v>
      </c>
      <c r="J886" s="56">
        <v>0</v>
      </c>
      <c r="K886" s="56">
        <v>0</v>
      </c>
      <c r="L886" s="56">
        <v>0</v>
      </c>
      <c r="M886" s="56">
        <v>0</v>
      </c>
      <c r="N886" s="54" t="s">
        <v>1827</v>
      </c>
      <c r="O886" s="57"/>
    </row>
    <row r="887" spans="1:15" ht="47.25" x14ac:dyDescent="0.25">
      <c r="A887" s="53" t="s">
        <v>1471</v>
      </c>
      <c r="B887" s="54" t="s">
        <v>1790</v>
      </c>
      <c r="C887" s="55" t="s">
        <v>1791</v>
      </c>
      <c r="D887" s="56">
        <v>0</v>
      </c>
      <c r="E887" s="56">
        <v>0</v>
      </c>
      <c r="F887" s="56">
        <v>0</v>
      </c>
      <c r="G887" s="56">
        <v>0</v>
      </c>
      <c r="H887" s="56">
        <v>0</v>
      </c>
      <c r="I887" s="56">
        <v>0</v>
      </c>
      <c r="J887" s="56">
        <v>0</v>
      </c>
      <c r="K887" s="56">
        <v>0</v>
      </c>
      <c r="L887" s="56">
        <v>0</v>
      </c>
      <c r="M887" s="56">
        <v>0</v>
      </c>
      <c r="N887" s="54" t="s">
        <v>1827</v>
      </c>
      <c r="O887" s="57"/>
    </row>
    <row r="888" spans="1:15" ht="47.25" x14ac:dyDescent="0.25">
      <c r="A888" s="53" t="s">
        <v>1471</v>
      </c>
      <c r="B888" s="54" t="s">
        <v>1792</v>
      </c>
      <c r="C888" s="55" t="s">
        <v>1793</v>
      </c>
      <c r="D888" s="56">
        <v>0</v>
      </c>
      <c r="E888" s="56">
        <v>0</v>
      </c>
      <c r="F888" s="56">
        <v>0</v>
      </c>
      <c r="G888" s="56">
        <v>0</v>
      </c>
      <c r="H888" s="56">
        <v>0</v>
      </c>
      <c r="I888" s="56">
        <v>0</v>
      </c>
      <c r="J888" s="56">
        <v>0</v>
      </c>
      <c r="K888" s="56">
        <v>0</v>
      </c>
      <c r="L888" s="56">
        <v>0</v>
      </c>
      <c r="M888" s="56">
        <v>0</v>
      </c>
      <c r="N888" s="54" t="s">
        <v>1827</v>
      </c>
      <c r="O888" s="57"/>
    </row>
    <row r="889" spans="1:15" ht="47.25" x14ac:dyDescent="0.25">
      <c r="A889" s="53" t="s">
        <v>1471</v>
      </c>
      <c r="B889" s="54" t="s">
        <v>1794</v>
      </c>
      <c r="C889" s="55" t="s">
        <v>1795</v>
      </c>
      <c r="D889" s="56">
        <v>0</v>
      </c>
      <c r="E889" s="56">
        <v>0</v>
      </c>
      <c r="F889" s="56">
        <v>0</v>
      </c>
      <c r="G889" s="56">
        <v>0</v>
      </c>
      <c r="H889" s="56">
        <v>0</v>
      </c>
      <c r="I889" s="56">
        <v>0</v>
      </c>
      <c r="J889" s="56">
        <v>0</v>
      </c>
      <c r="K889" s="56">
        <v>0</v>
      </c>
      <c r="L889" s="56">
        <v>0</v>
      </c>
      <c r="M889" s="56">
        <v>0</v>
      </c>
      <c r="N889" s="54" t="s">
        <v>1827</v>
      </c>
      <c r="O889" s="57"/>
    </row>
    <row r="890" spans="1:15" ht="63" x14ac:dyDescent="0.25">
      <c r="A890" s="53" t="s">
        <v>1471</v>
      </c>
      <c r="B890" s="54" t="s">
        <v>1796</v>
      </c>
      <c r="C890" s="55" t="s">
        <v>1797</v>
      </c>
      <c r="D890" s="56">
        <v>0</v>
      </c>
      <c r="E890" s="56">
        <v>0</v>
      </c>
      <c r="F890" s="56">
        <v>0</v>
      </c>
      <c r="G890" s="56">
        <v>0</v>
      </c>
      <c r="H890" s="56">
        <v>0</v>
      </c>
      <c r="I890" s="56">
        <v>0</v>
      </c>
      <c r="J890" s="56">
        <v>0</v>
      </c>
      <c r="K890" s="56">
        <v>0</v>
      </c>
      <c r="L890" s="56">
        <v>0</v>
      </c>
      <c r="M890" s="56">
        <v>0</v>
      </c>
      <c r="N890" s="54" t="s">
        <v>1827</v>
      </c>
      <c r="O890" s="57"/>
    </row>
    <row r="891" spans="1:15" ht="47.25" x14ac:dyDescent="0.25">
      <c r="A891" s="53" t="s">
        <v>1471</v>
      </c>
      <c r="B891" s="54" t="s">
        <v>1798</v>
      </c>
      <c r="C891" s="55" t="s">
        <v>1799</v>
      </c>
      <c r="D891" s="56">
        <v>0</v>
      </c>
      <c r="E891" s="56">
        <v>0</v>
      </c>
      <c r="F891" s="56">
        <v>0</v>
      </c>
      <c r="G891" s="56">
        <v>0</v>
      </c>
      <c r="H891" s="56">
        <v>0</v>
      </c>
      <c r="I891" s="56">
        <v>0</v>
      </c>
      <c r="J891" s="56">
        <v>0</v>
      </c>
      <c r="K891" s="56">
        <v>0</v>
      </c>
      <c r="L891" s="56">
        <v>0</v>
      </c>
      <c r="M891" s="56">
        <v>0</v>
      </c>
      <c r="N891" s="54" t="s">
        <v>1827</v>
      </c>
      <c r="O891" s="57"/>
    </row>
    <row r="892" spans="1:15" ht="47.25" x14ac:dyDescent="0.25">
      <c r="A892" s="53" t="s">
        <v>1471</v>
      </c>
      <c r="B892" s="54" t="s">
        <v>1800</v>
      </c>
      <c r="C892" s="55" t="s">
        <v>1801</v>
      </c>
      <c r="D892" s="56">
        <v>0</v>
      </c>
      <c r="E892" s="56">
        <v>0</v>
      </c>
      <c r="F892" s="56">
        <v>0</v>
      </c>
      <c r="G892" s="56">
        <v>0</v>
      </c>
      <c r="H892" s="56">
        <v>0</v>
      </c>
      <c r="I892" s="56">
        <v>0</v>
      </c>
      <c r="J892" s="56">
        <v>0</v>
      </c>
      <c r="K892" s="56">
        <v>0</v>
      </c>
      <c r="L892" s="56">
        <v>0</v>
      </c>
      <c r="M892" s="56">
        <v>0</v>
      </c>
      <c r="N892" s="54" t="s">
        <v>1827</v>
      </c>
      <c r="O892" s="57"/>
    </row>
    <row r="893" spans="1:15" ht="47.25" x14ac:dyDescent="0.25">
      <c r="A893" s="53" t="s">
        <v>1471</v>
      </c>
      <c r="B893" s="54" t="s">
        <v>1802</v>
      </c>
      <c r="C893" s="55" t="s">
        <v>1803</v>
      </c>
      <c r="D893" s="56">
        <v>0</v>
      </c>
      <c r="E893" s="56">
        <v>0</v>
      </c>
      <c r="F893" s="56">
        <v>0</v>
      </c>
      <c r="G893" s="56">
        <v>0</v>
      </c>
      <c r="H893" s="56">
        <v>0</v>
      </c>
      <c r="I893" s="56">
        <v>0</v>
      </c>
      <c r="J893" s="56">
        <v>0</v>
      </c>
      <c r="K893" s="56">
        <v>0</v>
      </c>
      <c r="L893" s="56">
        <v>0</v>
      </c>
      <c r="M893" s="56">
        <v>0</v>
      </c>
      <c r="N893" s="54" t="s">
        <v>1827</v>
      </c>
      <c r="O893" s="57"/>
    </row>
    <row r="894" spans="1:15" ht="63" x14ac:dyDescent="0.25">
      <c r="A894" s="53" t="s">
        <v>1471</v>
      </c>
      <c r="B894" s="54" t="s">
        <v>1804</v>
      </c>
      <c r="C894" s="55" t="s">
        <v>1805</v>
      </c>
      <c r="D894" s="56">
        <v>0</v>
      </c>
      <c r="E894" s="56">
        <v>0</v>
      </c>
      <c r="F894" s="56">
        <v>0</v>
      </c>
      <c r="G894" s="56">
        <v>0</v>
      </c>
      <c r="H894" s="56">
        <v>0</v>
      </c>
      <c r="I894" s="56">
        <v>0</v>
      </c>
      <c r="J894" s="56">
        <v>0</v>
      </c>
      <c r="K894" s="56">
        <v>0</v>
      </c>
      <c r="L894" s="56">
        <v>0</v>
      </c>
      <c r="M894" s="56">
        <v>0</v>
      </c>
      <c r="N894" s="54" t="s">
        <v>1827</v>
      </c>
      <c r="O894" s="57"/>
    </row>
    <row r="895" spans="1:15" ht="63" x14ac:dyDescent="0.25">
      <c r="A895" s="53" t="s">
        <v>1471</v>
      </c>
      <c r="B895" s="54" t="s">
        <v>1806</v>
      </c>
      <c r="C895" s="55" t="s">
        <v>1807</v>
      </c>
      <c r="D895" s="56">
        <v>0</v>
      </c>
      <c r="E895" s="56">
        <v>0</v>
      </c>
      <c r="F895" s="56">
        <v>0</v>
      </c>
      <c r="G895" s="56">
        <v>0</v>
      </c>
      <c r="H895" s="56">
        <v>0</v>
      </c>
      <c r="I895" s="56">
        <v>0</v>
      </c>
      <c r="J895" s="56">
        <v>0</v>
      </c>
      <c r="K895" s="56">
        <v>0</v>
      </c>
      <c r="L895" s="56">
        <v>0</v>
      </c>
      <c r="M895" s="56">
        <v>0</v>
      </c>
      <c r="N895" s="54" t="s">
        <v>1827</v>
      </c>
      <c r="O895" s="57"/>
    </row>
    <row r="896" spans="1:15" ht="63" x14ac:dyDescent="0.25">
      <c r="A896" s="53" t="s">
        <v>1471</v>
      </c>
      <c r="B896" s="54" t="s">
        <v>1808</v>
      </c>
      <c r="C896" s="55" t="s">
        <v>1809</v>
      </c>
      <c r="D896" s="56">
        <v>0</v>
      </c>
      <c r="E896" s="56">
        <v>0</v>
      </c>
      <c r="F896" s="56">
        <v>0</v>
      </c>
      <c r="G896" s="56">
        <v>0</v>
      </c>
      <c r="H896" s="56">
        <v>0</v>
      </c>
      <c r="I896" s="56">
        <v>0</v>
      </c>
      <c r="J896" s="56">
        <v>0</v>
      </c>
      <c r="K896" s="56">
        <v>0</v>
      </c>
      <c r="L896" s="56">
        <v>0</v>
      </c>
      <c r="M896" s="56">
        <v>0</v>
      </c>
      <c r="N896" s="54" t="s">
        <v>1827</v>
      </c>
      <c r="O896" s="57"/>
    </row>
    <row r="897" spans="1:15" ht="47.25" x14ac:dyDescent="0.25">
      <c r="A897" s="53" t="s">
        <v>1471</v>
      </c>
      <c r="B897" s="54" t="s">
        <v>1810</v>
      </c>
      <c r="C897" s="55" t="s">
        <v>1811</v>
      </c>
      <c r="D897" s="56">
        <v>0</v>
      </c>
      <c r="E897" s="56">
        <v>0</v>
      </c>
      <c r="F897" s="56">
        <v>0</v>
      </c>
      <c r="G897" s="56">
        <v>0</v>
      </c>
      <c r="H897" s="56">
        <v>0</v>
      </c>
      <c r="I897" s="56">
        <v>0</v>
      </c>
      <c r="J897" s="56">
        <v>0</v>
      </c>
      <c r="K897" s="56">
        <v>0</v>
      </c>
      <c r="L897" s="56">
        <v>0</v>
      </c>
      <c r="M897" s="56">
        <v>0</v>
      </c>
      <c r="N897" s="54" t="s">
        <v>1827</v>
      </c>
      <c r="O897" s="57"/>
    </row>
    <row r="898" spans="1:15" ht="63" x14ac:dyDescent="0.25">
      <c r="A898" s="53" t="s">
        <v>1471</v>
      </c>
      <c r="B898" s="54" t="s">
        <v>1812</v>
      </c>
      <c r="C898" s="55" t="s">
        <v>1813</v>
      </c>
      <c r="D898" s="56">
        <v>0</v>
      </c>
      <c r="E898" s="56">
        <v>0</v>
      </c>
      <c r="F898" s="56">
        <v>0</v>
      </c>
      <c r="G898" s="56">
        <v>0</v>
      </c>
      <c r="H898" s="56">
        <v>0</v>
      </c>
      <c r="I898" s="56">
        <v>0</v>
      </c>
      <c r="J898" s="56">
        <v>0</v>
      </c>
      <c r="K898" s="56">
        <v>0</v>
      </c>
      <c r="L898" s="56">
        <v>0</v>
      </c>
      <c r="M898" s="56">
        <v>0</v>
      </c>
      <c r="N898" s="54" t="s">
        <v>1827</v>
      </c>
      <c r="O898" s="57"/>
    </row>
    <row r="899" spans="1:15" ht="63" x14ac:dyDescent="0.25">
      <c r="A899" s="53" t="s">
        <v>1471</v>
      </c>
      <c r="B899" s="54" t="s">
        <v>1814</v>
      </c>
      <c r="C899" s="55" t="s">
        <v>1815</v>
      </c>
      <c r="D899" s="56">
        <v>0</v>
      </c>
      <c r="E899" s="56">
        <v>0</v>
      </c>
      <c r="F899" s="56">
        <v>0</v>
      </c>
      <c r="G899" s="56">
        <v>0</v>
      </c>
      <c r="H899" s="56">
        <v>0</v>
      </c>
      <c r="I899" s="56">
        <v>0</v>
      </c>
      <c r="J899" s="56">
        <v>0</v>
      </c>
      <c r="K899" s="56">
        <v>0</v>
      </c>
      <c r="L899" s="56">
        <v>0</v>
      </c>
      <c r="M899" s="56">
        <v>0</v>
      </c>
      <c r="N899" s="54" t="s">
        <v>1827</v>
      </c>
      <c r="O899" s="57"/>
    </row>
    <row r="900" spans="1:15" ht="31.5" x14ac:dyDescent="0.25">
      <c r="A900" s="53" t="s">
        <v>1471</v>
      </c>
      <c r="B900" s="54" t="s">
        <v>1816</v>
      </c>
      <c r="C900" s="55" t="s">
        <v>1817</v>
      </c>
      <c r="D900" s="56">
        <v>0</v>
      </c>
      <c r="E900" s="56">
        <v>0</v>
      </c>
      <c r="F900" s="56">
        <v>0</v>
      </c>
      <c r="G900" s="56">
        <v>0</v>
      </c>
      <c r="H900" s="56">
        <v>0</v>
      </c>
      <c r="I900" s="56">
        <v>0</v>
      </c>
      <c r="J900" s="56">
        <v>0</v>
      </c>
      <c r="K900" s="56">
        <v>0</v>
      </c>
      <c r="L900" s="56">
        <v>0</v>
      </c>
      <c r="M900" s="56">
        <v>0</v>
      </c>
      <c r="N900" s="54" t="s">
        <v>1827</v>
      </c>
      <c r="O900" s="57"/>
    </row>
    <row r="901" spans="1:15" ht="47.25" x14ac:dyDescent="0.25">
      <c r="A901" s="53" t="s">
        <v>1471</v>
      </c>
      <c r="B901" s="54" t="s">
        <v>1818</v>
      </c>
      <c r="C901" s="55" t="s">
        <v>1819</v>
      </c>
      <c r="D901" s="56">
        <v>0</v>
      </c>
      <c r="E901" s="56">
        <v>0</v>
      </c>
      <c r="F901" s="56">
        <v>0</v>
      </c>
      <c r="G901" s="56">
        <v>0</v>
      </c>
      <c r="H901" s="56">
        <v>0</v>
      </c>
      <c r="I901" s="56">
        <v>0</v>
      </c>
      <c r="J901" s="56">
        <v>0</v>
      </c>
      <c r="K901" s="56">
        <v>0</v>
      </c>
      <c r="L901" s="56">
        <v>0</v>
      </c>
      <c r="M901" s="56">
        <v>0</v>
      </c>
      <c r="N901" s="54" t="s">
        <v>1827</v>
      </c>
      <c r="O901" s="57"/>
    </row>
    <row r="902" spans="1:15" ht="47.25" x14ac:dyDescent="0.25">
      <c r="A902" s="53" t="s">
        <v>1471</v>
      </c>
      <c r="B902" s="54" t="s">
        <v>1820</v>
      </c>
      <c r="C902" s="55" t="s">
        <v>1821</v>
      </c>
      <c r="D902" s="56">
        <v>0</v>
      </c>
      <c r="E902" s="56">
        <v>0</v>
      </c>
      <c r="F902" s="56">
        <v>0</v>
      </c>
      <c r="G902" s="56">
        <v>0</v>
      </c>
      <c r="H902" s="56">
        <v>0</v>
      </c>
      <c r="I902" s="56">
        <v>0</v>
      </c>
      <c r="J902" s="56">
        <v>0</v>
      </c>
      <c r="K902" s="56">
        <v>0</v>
      </c>
      <c r="L902" s="56">
        <v>0</v>
      </c>
      <c r="M902" s="56">
        <v>0</v>
      </c>
      <c r="N902" s="54" t="s">
        <v>1827</v>
      </c>
      <c r="O902" s="57"/>
    </row>
    <row r="903" spans="1:15" ht="47.25" x14ac:dyDescent="0.25">
      <c r="A903" s="53" t="s">
        <v>1471</v>
      </c>
      <c r="B903" s="54" t="s">
        <v>1822</v>
      </c>
      <c r="C903" s="55" t="s">
        <v>1823</v>
      </c>
      <c r="D903" s="56">
        <v>0</v>
      </c>
      <c r="E903" s="56">
        <v>0</v>
      </c>
      <c r="F903" s="56">
        <v>0</v>
      </c>
      <c r="G903" s="56">
        <v>0</v>
      </c>
      <c r="H903" s="56">
        <v>0</v>
      </c>
      <c r="I903" s="56">
        <v>0</v>
      </c>
      <c r="J903" s="56">
        <v>0</v>
      </c>
      <c r="K903" s="56">
        <v>0</v>
      </c>
      <c r="L903" s="56">
        <v>0</v>
      </c>
      <c r="M903" s="56">
        <v>0</v>
      </c>
      <c r="N903" s="54" t="s">
        <v>1827</v>
      </c>
      <c r="O903" s="57"/>
    </row>
    <row r="904" spans="1:15" ht="94.5" x14ac:dyDescent="0.25">
      <c r="A904" s="53" t="s">
        <v>1471</v>
      </c>
      <c r="B904" s="54" t="s">
        <v>1824</v>
      </c>
      <c r="C904" s="55" t="s">
        <v>1825</v>
      </c>
      <c r="D904" s="56">
        <v>0</v>
      </c>
      <c r="E904" s="56">
        <v>0</v>
      </c>
      <c r="F904" s="56">
        <v>0</v>
      </c>
      <c r="G904" s="56">
        <v>0</v>
      </c>
      <c r="H904" s="56">
        <v>0</v>
      </c>
      <c r="I904" s="56">
        <v>0</v>
      </c>
      <c r="J904" s="56">
        <v>0</v>
      </c>
      <c r="K904" s="56">
        <v>0</v>
      </c>
      <c r="L904" s="56">
        <v>0</v>
      </c>
      <c r="M904" s="56">
        <v>0</v>
      </c>
      <c r="N904" s="54" t="s">
        <v>1827</v>
      </c>
      <c r="O904" s="57"/>
    </row>
    <row r="905" spans="1:15" x14ac:dyDescent="0.25">
      <c r="A905" s="58"/>
      <c r="B905" s="58"/>
      <c r="C905" s="58"/>
      <c r="D905" s="58"/>
      <c r="E905" s="58"/>
      <c r="F905" s="58"/>
      <c r="G905" s="58"/>
      <c r="H905" s="58"/>
      <c r="I905" s="58"/>
      <c r="J905" s="58"/>
      <c r="K905" s="58"/>
      <c r="L905" s="58"/>
      <c r="M905" s="58"/>
      <c r="N905" s="58"/>
      <c r="O905" s="57"/>
    </row>
    <row r="906" spans="1:15" x14ac:dyDescent="0.25">
      <c r="A906" s="58"/>
      <c r="B906" s="58"/>
      <c r="C906" s="58"/>
      <c r="D906" s="58"/>
      <c r="E906" s="58"/>
      <c r="F906" s="58"/>
      <c r="G906" s="58"/>
      <c r="H906" s="58"/>
      <c r="I906" s="58"/>
      <c r="J906" s="58"/>
      <c r="K906" s="58"/>
      <c r="L906" s="58"/>
      <c r="M906" s="58"/>
      <c r="N906" s="58"/>
      <c r="O906" s="57"/>
    </row>
    <row r="907" spans="1:15" x14ac:dyDescent="0.25">
      <c r="A907" s="58"/>
      <c r="B907" s="58"/>
      <c r="C907" s="58"/>
      <c r="D907" s="58"/>
      <c r="E907" s="58"/>
      <c r="F907" s="58"/>
      <c r="G907" s="58"/>
      <c r="H907" s="58"/>
      <c r="I907" s="58"/>
      <c r="J907" s="58"/>
      <c r="K907" s="58"/>
      <c r="L907" s="58"/>
      <c r="M907" s="58"/>
      <c r="N907" s="58"/>
      <c r="O907" s="57"/>
    </row>
    <row r="908" spans="1:15" x14ac:dyDescent="0.25">
      <c r="A908" s="58"/>
      <c r="B908" s="58"/>
      <c r="C908" s="58"/>
      <c r="D908" s="58"/>
      <c r="E908" s="58"/>
      <c r="F908" s="58"/>
      <c r="G908" s="58"/>
      <c r="H908" s="58"/>
      <c r="I908" s="58"/>
      <c r="J908" s="58"/>
      <c r="K908" s="58"/>
      <c r="L908" s="58"/>
      <c r="M908" s="58"/>
      <c r="N908" s="58"/>
      <c r="O908" s="57"/>
    </row>
    <row r="909" spans="1:15" x14ac:dyDescent="0.25">
      <c r="A909" s="58"/>
      <c r="B909" s="58"/>
      <c r="C909" s="58"/>
      <c r="D909" s="58"/>
      <c r="E909" s="58"/>
      <c r="F909" s="58"/>
      <c r="G909" s="58"/>
      <c r="H909" s="58"/>
      <c r="I909" s="58"/>
      <c r="J909" s="58"/>
      <c r="K909" s="58"/>
      <c r="L909" s="58"/>
      <c r="M909" s="58"/>
      <c r="N909" s="58"/>
      <c r="O909" s="57"/>
    </row>
    <row r="910" spans="1:15" x14ac:dyDescent="0.25">
      <c r="A910" s="58"/>
      <c r="B910" s="58"/>
      <c r="C910" s="58"/>
      <c r="D910" s="58"/>
      <c r="E910" s="58"/>
      <c r="F910" s="58"/>
      <c r="G910" s="58"/>
      <c r="H910" s="58"/>
      <c r="I910" s="58"/>
      <c r="J910" s="58"/>
      <c r="K910" s="58"/>
      <c r="L910" s="58"/>
      <c r="M910" s="58"/>
      <c r="N910" s="58"/>
      <c r="O910" s="57"/>
    </row>
    <row r="911" spans="1:15" x14ac:dyDescent="0.25">
      <c r="A911" s="58"/>
      <c r="B911" s="58"/>
      <c r="C911" s="58"/>
      <c r="D911" s="58"/>
      <c r="E911" s="58"/>
      <c r="F911" s="58"/>
      <c r="G911" s="58"/>
      <c r="H911" s="58"/>
      <c r="I911" s="58"/>
      <c r="J911" s="58"/>
      <c r="K911" s="58"/>
      <c r="L911" s="58"/>
      <c r="M911" s="58"/>
      <c r="N911" s="58"/>
      <c r="O911" s="57"/>
    </row>
    <row r="912" spans="1:15" x14ac:dyDescent="0.25">
      <c r="A912" s="58"/>
      <c r="B912" s="58"/>
      <c r="C912" s="58"/>
      <c r="D912" s="58"/>
      <c r="E912" s="58"/>
      <c r="F912" s="58"/>
      <c r="G912" s="58"/>
      <c r="H912" s="58"/>
      <c r="I912" s="58"/>
      <c r="J912" s="58"/>
      <c r="K912" s="58"/>
      <c r="L912" s="58"/>
      <c r="M912" s="58"/>
      <c r="N912" s="58"/>
      <c r="O912" s="57"/>
    </row>
    <row r="913" spans="1:15" x14ac:dyDescent="0.25">
      <c r="A913" s="58"/>
      <c r="B913" s="58"/>
      <c r="C913" s="58"/>
      <c r="D913" s="58"/>
      <c r="E913" s="58"/>
      <c r="F913" s="58"/>
      <c r="G913" s="58"/>
      <c r="H913" s="58"/>
      <c r="I913" s="58"/>
      <c r="J913" s="58"/>
      <c r="K913" s="58"/>
      <c r="L913" s="58"/>
      <c r="M913" s="58"/>
      <c r="N913" s="58"/>
      <c r="O913" s="57"/>
    </row>
    <row r="914" spans="1:15" x14ac:dyDescent="0.25">
      <c r="A914" s="58"/>
      <c r="B914" s="58"/>
      <c r="C914" s="58"/>
      <c r="D914" s="58"/>
      <c r="E914" s="58"/>
      <c r="F914" s="58"/>
      <c r="G914" s="58"/>
      <c r="H914" s="58"/>
      <c r="I914" s="58"/>
      <c r="J914" s="58"/>
      <c r="K914" s="58"/>
      <c r="L914" s="58"/>
      <c r="M914" s="58"/>
      <c r="N914" s="58"/>
      <c r="O914" s="57"/>
    </row>
    <row r="915" spans="1:15" x14ac:dyDescent="0.25">
      <c r="A915" s="58"/>
      <c r="B915" s="58"/>
      <c r="C915" s="58"/>
      <c r="D915" s="58"/>
      <c r="E915" s="58"/>
      <c r="F915" s="58"/>
      <c r="G915" s="58"/>
      <c r="H915" s="58"/>
      <c r="I915" s="58"/>
      <c r="J915" s="58"/>
      <c r="K915" s="58"/>
      <c r="L915" s="58"/>
      <c r="M915" s="58"/>
      <c r="N915" s="58"/>
      <c r="O915" s="57"/>
    </row>
    <row r="916" spans="1:15" x14ac:dyDescent="0.25">
      <c r="A916" s="58"/>
      <c r="B916" s="58"/>
      <c r="C916" s="58"/>
      <c r="D916" s="58"/>
      <c r="E916" s="58"/>
      <c r="F916" s="58"/>
      <c r="G916" s="58"/>
      <c r="H916" s="58"/>
      <c r="I916" s="58"/>
      <c r="J916" s="58"/>
      <c r="K916" s="58"/>
      <c r="L916" s="58"/>
      <c r="M916" s="58"/>
      <c r="N916" s="58"/>
      <c r="O916" s="57"/>
    </row>
    <row r="917" spans="1:15" x14ac:dyDescent="0.25">
      <c r="A917" s="58"/>
      <c r="B917" s="58"/>
      <c r="C917" s="58"/>
      <c r="D917" s="58"/>
      <c r="E917" s="58"/>
      <c r="F917" s="58"/>
      <c r="G917" s="58"/>
      <c r="H917" s="58"/>
      <c r="I917" s="58"/>
      <c r="J917" s="58"/>
      <c r="K917" s="58"/>
      <c r="L917" s="58"/>
      <c r="M917" s="58"/>
      <c r="N917" s="58"/>
      <c r="O917" s="57"/>
    </row>
    <row r="918" spans="1:15" x14ac:dyDescent="0.25">
      <c r="A918" s="58"/>
      <c r="B918" s="58"/>
      <c r="C918" s="58"/>
      <c r="D918" s="58"/>
      <c r="E918" s="58"/>
      <c r="F918" s="58"/>
      <c r="G918" s="58"/>
      <c r="H918" s="58"/>
      <c r="I918" s="58"/>
      <c r="J918" s="58"/>
      <c r="K918" s="58"/>
      <c r="L918" s="58"/>
      <c r="M918" s="58"/>
      <c r="N918" s="58"/>
      <c r="O918" s="57"/>
    </row>
    <row r="919" spans="1:15" x14ac:dyDescent="0.25">
      <c r="A919" s="58"/>
      <c r="B919" s="58"/>
      <c r="C919" s="58"/>
      <c r="D919" s="58"/>
      <c r="E919" s="58"/>
      <c r="F919" s="58"/>
      <c r="G919" s="58"/>
      <c r="H919" s="58"/>
      <c r="I919" s="58"/>
      <c r="J919" s="58"/>
      <c r="K919" s="58"/>
      <c r="L919" s="58"/>
      <c r="M919" s="58"/>
      <c r="N919" s="58"/>
      <c r="O919" s="57"/>
    </row>
    <row r="920" spans="1:15" x14ac:dyDescent="0.25">
      <c r="A920" s="58"/>
      <c r="B920" s="58"/>
      <c r="C920" s="58"/>
      <c r="D920" s="58"/>
      <c r="E920" s="58"/>
      <c r="F920" s="58"/>
      <c r="G920" s="58"/>
      <c r="H920" s="58"/>
      <c r="I920" s="58"/>
      <c r="J920" s="58"/>
      <c r="K920" s="58"/>
      <c r="L920" s="58"/>
      <c r="M920" s="58"/>
      <c r="N920" s="58"/>
      <c r="O920" s="57"/>
    </row>
    <row r="921" spans="1:15" x14ac:dyDescent="0.25">
      <c r="A921" s="58"/>
      <c r="B921" s="58"/>
      <c r="C921" s="58"/>
      <c r="D921" s="58"/>
      <c r="E921" s="58"/>
      <c r="F921" s="58"/>
      <c r="G921" s="58"/>
      <c r="H921" s="58"/>
      <c r="I921" s="58"/>
      <c r="J921" s="58"/>
      <c r="K921" s="58"/>
      <c r="L921" s="58"/>
      <c r="M921" s="58"/>
      <c r="N921" s="58"/>
      <c r="O921" s="57"/>
    </row>
    <row r="922" spans="1:15" x14ac:dyDescent="0.25">
      <c r="A922" s="58"/>
      <c r="B922" s="58"/>
      <c r="C922" s="58"/>
      <c r="D922" s="58"/>
      <c r="E922" s="58"/>
      <c r="F922" s="58"/>
      <c r="G922" s="58"/>
      <c r="H922" s="58"/>
      <c r="I922" s="58"/>
      <c r="J922" s="58"/>
      <c r="K922" s="58"/>
      <c r="L922" s="58"/>
      <c r="M922" s="58"/>
      <c r="N922" s="58"/>
      <c r="O922" s="57"/>
    </row>
    <row r="923" spans="1:15" x14ac:dyDescent="0.25">
      <c r="A923" s="58"/>
      <c r="B923" s="58"/>
      <c r="C923" s="58"/>
      <c r="D923" s="58"/>
      <c r="E923" s="58"/>
      <c r="F923" s="58"/>
      <c r="G923" s="58"/>
      <c r="H923" s="58"/>
      <c r="I923" s="58"/>
      <c r="J923" s="58"/>
      <c r="K923" s="58"/>
      <c r="L923" s="58"/>
      <c r="M923" s="58"/>
      <c r="N923" s="58"/>
      <c r="O923" s="57"/>
    </row>
    <row r="924" spans="1:15" x14ac:dyDescent="0.25">
      <c r="A924" s="58"/>
      <c r="B924" s="58"/>
      <c r="C924" s="58"/>
      <c r="D924" s="58"/>
      <c r="E924" s="58"/>
      <c r="F924" s="58"/>
      <c r="G924" s="58"/>
      <c r="H924" s="58"/>
      <c r="I924" s="58"/>
      <c r="J924" s="58"/>
      <c r="K924" s="58"/>
      <c r="L924" s="58"/>
      <c r="M924" s="58"/>
      <c r="N924" s="58"/>
      <c r="O924" s="57"/>
    </row>
    <row r="925" spans="1:15" x14ac:dyDescent="0.25">
      <c r="A925" s="58"/>
      <c r="B925" s="58"/>
      <c r="C925" s="58"/>
      <c r="D925" s="58"/>
      <c r="E925" s="58"/>
      <c r="F925" s="58"/>
      <c r="G925" s="58"/>
      <c r="H925" s="58"/>
      <c r="I925" s="58"/>
      <c r="J925" s="58"/>
      <c r="K925" s="58"/>
      <c r="L925" s="58"/>
      <c r="M925" s="58"/>
      <c r="N925" s="58"/>
      <c r="O925" s="57"/>
    </row>
    <row r="926" spans="1:15" x14ac:dyDescent="0.25">
      <c r="A926" s="58"/>
      <c r="B926" s="58"/>
      <c r="C926" s="58"/>
      <c r="D926" s="58"/>
      <c r="E926" s="58"/>
      <c r="F926" s="58"/>
      <c r="G926" s="58"/>
      <c r="H926" s="58"/>
      <c r="I926" s="58"/>
      <c r="J926" s="58"/>
      <c r="K926" s="58"/>
      <c r="L926" s="58"/>
      <c r="M926" s="58"/>
      <c r="N926" s="58"/>
      <c r="O926" s="57"/>
    </row>
    <row r="927" spans="1:15" x14ac:dyDescent="0.25">
      <c r="A927" s="58"/>
      <c r="B927" s="58"/>
      <c r="C927" s="58"/>
      <c r="D927" s="58"/>
      <c r="E927" s="58"/>
      <c r="F927" s="58"/>
      <c r="G927" s="58"/>
      <c r="H927" s="58"/>
      <c r="I927" s="58"/>
      <c r="J927" s="58"/>
      <c r="K927" s="58"/>
      <c r="L927" s="58"/>
      <c r="M927" s="58"/>
      <c r="N927" s="58"/>
      <c r="O927" s="57"/>
    </row>
    <row r="928" spans="1:15" x14ac:dyDescent="0.25">
      <c r="A928" s="58"/>
      <c r="B928" s="58"/>
      <c r="C928" s="58"/>
      <c r="D928" s="58"/>
      <c r="E928" s="58"/>
      <c r="F928" s="58"/>
      <c r="G928" s="58"/>
      <c r="H928" s="58"/>
      <c r="I928" s="58"/>
      <c r="J928" s="58"/>
      <c r="K928" s="58"/>
      <c r="L928" s="58"/>
      <c r="M928" s="58"/>
      <c r="N928" s="58"/>
      <c r="O928" s="57"/>
    </row>
    <row r="929" spans="1:15" x14ac:dyDescent="0.25">
      <c r="A929" s="58"/>
      <c r="B929" s="58"/>
      <c r="C929" s="58"/>
      <c r="D929" s="58"/>
      <c r="E929" s="58"/>
      <c r="F929" s="58"/>
      <c r="G929" s="58"/>
      <c r="H929" s="58"/>
      <c r="I929" s="58"/>
      <c r="J929" s="58"/>
      <c r="K929" s="58"/>
      <c r="L929" s="58"/>
      <c r="M929" s="58"/>
      <c r="N929" s="58"/>
      <c r="O929" s="57"/>
    </row>
    <row r="930" spans="1:15" x14ac:dyDescent="0.25">
      <c r="A930" s="58"/>
      <c r="B930" s="58"/>
      <c r="C930" s="58"/>
      <c r="D930" s="58"/>
      <c r="E930" s="58"/>
      <c r="F930" s="58"/>
      <c r="G930" s="58"/>
      <c r="H930" s="58"/>
      <c r="I930" s="58"/>
      <c r="J930" s="58"/>
      <c r="K930" s="58"/>
      <c r="L930" s="58"/>
      <c r="M930" s="58"/>
      <c r="N930" s="58"/>
      <c r="O930" s="57"/>
    </row>
    <row r="931" spans="1:15" x14ac:dyDescent="0.25">
      <c r="A931" s="58"/>
      <c r="B931" s="58"/>
      <c r="C931" s="58"/>
      <c r="D931" s="58"/>
      <c r="E931" s="58"/>
      <c r="F931" s="58"/>
      <c r="G931" s="58"/>
      <c r="H931" s="58"/>
      <c r="I931" s="58"/>
      <c r="J931" s="58"/>
      <c r="K931" s="58"/>
      <c r="L931" s="58"/>
      <c r="M931" s="58"/>
      <c r="N931" s="58"/>
      <c r="O931" s="57"/>
    </row>
    <row r="932" spans="1:15" x14ac:dyDescent="0.25">
      <c r="A932" s="58"/>
      <c r="B932" s="58"/>
      <c r="C932" s="58"/>
      <c r="D932" s="58"/>
      <c r="E932" s="58"/>
      <c r="F932" s="58"/>
      <c r="G932" s="58"/>
      <c r="H932" s="58"/>
      <c r="I932" s="58"/>
      <c r="J932" s="58"/>
      <c r="K932" s="58"/>
      <c r="L932" s="58"/>
      <c r="M932" s="58"/>
      <c r="N932" s="58"/>
      <c r="O932" s="57"/>
    </row>
    <row r="933" spans="1:15" x14ac:dyDescent="0.25">
      <c r="A933" s="58"/>
      <c r="B933" s="58"/>
      <c r="C933" s="58"/>
      <c r="D933" s="58"/>
      <c r="E933" s="58"/>
      <c r="F933" s="58"/>
      <c r="G933" s="58"/>
      <c r="H933" s="58"/>
      <c r="I933" s="58"/>
      <c r="J933" s="58"/>
      <c r="K933" s="58"/>
      <c r="L933" s="58"/>
      <c r="M933" s="58"/>
      <c r="N933" s="58"/>
      <c r="O933" s="57"/>
    </row>
    <row r="934" spans="1:15" x14ac:dyDescent="0.25">
      <c r="A934" s="58"/>
      <c r="B934" s="58"/>
      <c r="C934" s="58"/>
      <c r="D934" s="58"/>
      <c r="E934" s="58"/>
      <c r="F934" s="58"/>
      <c r="G934" s="58"/>
      <c r="H934" s="58"/>
      <c r="I934" s="58"/>
      <c r="J934" s="58"/>
      <c r="K934" s="58"/>
      <c r="L934" s="58"/>
      <c r="M934" s="58"/>
      <c r="N934" s="58"/>
      <c r="O934" s="57"/>
    </row>
    <row r="935" spans="1:15" x14ac:dyDescent="0.25">
      <c r="A935" s="58"/>
      <c r="B935" s="58"/>
      <c r="C935" s="58"/>
      <c r="D935" s="58"/>
      <c r="E935" s="58"/>
      <c r="F935" s="58"/>
      <c r="G935" s="58"/>
      <c r="H935" s="58"/>
      <c r="I935" s="58"/>
      <c r="J935" s="58"/>
      <c r="K935" s="58"/>
      <c r="L935" s="58"/>
      <c r="M935" s="58"/>
      <c r="N935" s="58"/>
      <c r="O935" s="57"/>
    </row>
    <row r="936" spans="1:15" x14ac:dyDescent="0.25">
      <c r="A936" s="58"/>
      <c r="B936" s="58"/>
      <c r="C936" s="58"/>
      <c r="D936" s="58"/>
      <c r="E936" s="58"/>
      <c r="F936" s="58"/>
      <c r="G936" s="58"/>
      <c r="H936" s="58"/>
      <c r="I936" s="58"/>
      <c r="J936" s="58"/>
      <c r="K936" s="58"/>
      <c r="L936" s="58"/>
      <c r="M936" s="58"/>
      <c r="N936" s="58"/>
      <c r="O936" s="57"/>
    </row>
    <row r="937" spans="1:15" x14ac:dyDescent="0.25">
      <c r="A937" s="58"/>
      <c r="B937" s="58"/>
      <c r="C937" s="58"/>
      <c r="D937" s="58"/>
      <c r="E937" s="58"/>
      <c r="F937" s="58"/>
      <c r="G937" s="58"/>
      <c r="H937" s="58"/>
      <c r="I937" s="58"/>
      <c r="J937" s="58"/>
      <c r="K937" s="58"/>
      <c r="L937" s="58"/>
      <c r="M937" s="58"/>
      <c r="N937" s="58"/>
      <c r="O937" s="57"/>
    </row>
    <row r="938" spans="1:15" x14ac:dyDescent="0.25">
      <c r="A938" s="58"/>
      <c r="B938" s="58"/>
      <c r="C938" s="58"/>
      <c r="D938" s="58"/>
      <c r="E938" s="58"/>
      <c r="F938" s="58"/>
      <c r="G938" s="58"/>
      <c r="H938" s="58"/>
      <c r="I938" s="58"/>
      <c r="J938" s="58"/>
      <c r="K938" s="58"/>
      <c r="L938" s="58"/>
      <c r="M938" s="58"/>
      <c r="N938" s="58"/>
      <c r="O938" s="57"/>
    </row>
    <row r="939" spans="1:15" x14ac:dyDescent="0.25">
      <c r="A939" s="58"/>
      <c r="B939" s="58"/>
      <c r="C939" s="58"/>
      <c r="D939" s="58"/>
      <c r="E939" s="58"/>
      <c r="F939" s="58"/>
      <c r="G939" s="58"/>
      <c r="H939" s="58"/>
      <c r="I939" s="58"/>
      <c r="J939" s="58"/>
      <c r="K939" s="58"/>
      <c r="L939" s="58"/>
      <c r="M939" s="58"/>
      <c r="N939" s="58"/>
      <c r="O939" s="57"/>
    </row>
    <row r="940" spans="1:15" x14ac:dyDescent="0.25">
      <c r="A940" s="58"/>
      <c r="B940" s="58"/>
      <c r="C940" s="58"/>
      <c r="D940" s="58"/>
      <c r="E940" s="58"/>
      <c r="F940" s="58"/>
      <c r="G940" s="58"/>
      <c r="H940" s="58"/>
      <c r="I940" s="58"/>
      <c r="J940" s="58"/>
      <c r="K940" s="58"/>
      <c r="L940" s="58"/>
      <c r="M940" s="58"/>
      <c r="N940" s="58"/>
      <c r="O940" s="57"/>
    </row>
    <row r="941" spans="1:15" x14ac:dyDescent="0.25">
      <c r="A941" s="58"/>
      <c r="B941" s="58"/>
      <c r="C941" s="58"/>
      <c r="D941" s="58"/>
      <c r="E941" s="58"/>
      <c r="F941" s="58"/>
      <c r="G941" s="58"/>
      <c r="H941" s="58"/>
      <c r="I941" s="58"/>
      <c r="J941" s="58"/>
      <c r="K941" s="58"/>
      <c r="L941" s="58"/>
      <c r="M941" s="58"/>
      <c r="N941" s="58"/>
      <c r="O941" s="57"/>
    </row>
    <row r="942" spans="1:15" x14ac:dyDescent="0.25">
      <c r="A942" s="58"/>
      <c r="B942" s="58"/>
      <c r="C942" s="58"/>
      <c r="D942" s="58"/>
      <c r="E942" s="58"/>
      <c r="F942" s="58"/>
      <c r="G942" s="58"/>
      <c r="H942" s="58"/>
      <c r="I942" s="58"/>
      <c r="J942" s="58"/>
      <c r="K942" s="58"/>
      <c r="L942" s="58"/>
      <c r="M942" s="58"/>
      <c r="N942" s="58"/>
      <c r="O942" s="57"/>
    </row>
    <row r="943" spans="1:15" x14ac:dyDescent="0.25">
      <c r="A943" s="58"/>
      <c r="B943" s="58"/>
      <c r="C943" s="58"/>
      <c r="D943" s="58"/>
      <c r="E943" s="58"/>
      <c r="F943" s="58"/>
      <c r="G943" s="58"/>
      <c r="H943" s="58"/>
      <c r="I943" s="58"/>
      <c r="J943" s="58"/>
      <c r="K943" s="58"/>
      <c r="L943" s="58"/>
      <c r="M943" s="58"/>
      <c r="N943" s="58"/>
      <c r="O943" s="57"/>
    </row>
    <row r="944" spans="1:15" x14ac:dyDescent="0.25">
      <c r="A944" s="58"/>
      <c r="B944" s="58"/>
      <c r="C944" s="58"/>
      <c r="D944" s="58"/>
      <c r="E944" s="58"/>
      <c r="F944" s="58"/>
      <c r="G944" s="58"/>
      <c r="H944" s="58"/>
      <c r="I944" s="58"/>
      <c r="J944" s="58"/>
      <c r="K944" s="58"/>
      <c r="L944" s="58"/>
      <c r="M944" s="58"/>
      <c r="N944" s="58"/>
      <c r="O944" s="57"/>
    </row>
    <row r="945" spans="1:15" x14ac:dyDescent="0.25">
      <c r="A945" s="58"/>
      <c r="B945" s="58"/>
      <c r="C945" s="58"/>
      <c r="D945" s="58"/>
      <c r="E945" s="58"/>
      <c r="F945" s="58"/>
      <c r="G945" s="58"/>
      <c r="H945" s="58"/>
      <c r="I945" s="58"/>
      <c r="J945" s="58"/>
      <c r="K945" s="58"/>
      <c r="L945" s="58"/>
      <c r="M945" s="58"/>
      <c r="N945" s="58"/>
      <c r="O945" s="57"/>
    </row>
    <row r="946" spans="1:15" x14ac:dyDescent="0.25">
      <c r="A946" s="58"/>
      <c r="B946" s="58"/>
      <c r="C946" s="58"/>
      <c r="D946" s="58"/>
      <c r="E946" s="58"/>
      <c r="F946" s="58"/>
      <c r="G946" s="58"/>
      <c r="H946" s="58"/>
      <c r="I946" s="58"/>
      <c r="J946" s="58"/>
      <c r="K946" s="58"/>
      <c r="L946" s="58"/>
      <c r="M946" s="58"/>
      <c r="N946" s="58"/>
      <c r="O946" s="57"/>
    </row>
    <row r="947" spans="1:15" x14ac:dyDescent="0.25">
      <c r="A947" s="58"/>
      <c r="B947" s="58"/>
      <c r="C947" s="58"/>
      <c r="D947" s="58"/>
      <c r="E947" s="58"/>
      <c r="F947" s="58"/>
      <c r="G947" s="58"/>
      <c r="H947" s="58"/>
      <c r="I947" s="58"/>
      <c r="J947" s="58"/>
      <c r="K947" s="58"/>
      <c r="L947" s="58"/>
      <c r="M947" s="58"/>
      <c r="N947" s="58"/>
      <c r="O947" s="57"/>
    </row>
    <row r="948" spans="1:15" x14ac:dyDescent="0.25">
      <c r="A948" s="58"/>
      <c r="B948" s="58"/>
      <c r="C948" s="58"/>
      <c r="D948" s="58"/>
      <c r="E948" s="58"/>
      <c r="F948" s="58"/>
      <c r="G948" s="58"/>
      <c r="H948" s="58"/>
      <c r="I948" s="58"/>
      <c r="J948" s="58"/>
      <c r="K948" s="58"/>
      <c r="L948" s="58"/>
      <c r="M948" s="58"/>
      <c r="N948" s="58"/>
      <c r="O948" s="57"/>
    </row>
    <row r="949" spans="1:15" x14ac:dyDescent="0.25">
      <c r="A949" s="58"/>
      <c r="B949" s="58"/>
      <c r="C949" s="58"/>
      <c r="D949" s="58"/>
      <c r="E949" s="58"/>
      <c r="F949" s="58"/>
      <c r="G949" s="58"/>
      <c r="H949" s="58"/>
      <c r="I949" s="58"/>
      <c r="J949" s="58"/>
      <c r="K949" s="58"/>
      <c r="L949" s="58"/>
      <c r="M949" s="58"/>
      <c r="N949" s="58"/>
      <c r="O949" s="57"/>
    </row>
    <row r="950" spans="1:15" x14ac:dyDescent="0.25">
      <c r="A950" s="58"/>
      <c r="B950" s="58"/>
      <c r="C950" s="58"/>
      <c r="D950" s="58"/>
      <c r="E950" s="58"/>
      <c r="F950" s="58"/>
      <c r="G950" s="58"/>
      <c r="H950" s="58"/>
      <c r="I950" s="58"/>
      <c r="J950" s="58"/>
      <c r="K950" s="58"/>
      <c r="L950" s="58"/>
      <c r="M950" s="58"/>
      <c r="N950" s="58"/>
      <c r="O950" s="57"/>
    </row>
    <row r="951" spans="1:15" x14ac:dyDescent="0.25">
      <c r="A951" s="58"/>
      <c r="B951" s="58"/>
      <c r="C951" s="58"/>
      <c r="D951" s="58"/>
      <c r="E951" s="58"/>
      <c r="F951" s="58"/>
      <c r="G951" s="58"/>
      <c r="H951" s="58"/>
      <c r="I951" s="58"/>
      <c r="J951" s="58"/>
      <c r="K951" s="58"/>
      <c r="L951" s="58"/>
      <c r="M951" s="58"/>
      <c r="N951" s="58"/>
      <c r="O951" s="57"/>
    </row>
    <row r="952" spans="1:15" x14ac:dyDescent="0.25">
      <c r="A952" s="58"/>
      <c r="B952" s="58"/>
      <c r="C952" s="58"/>
      <c r="D952" s="58"/>
      <c r="E952" s="58"/>
      <c r="F952" s="58"/>
      <c r="G952" s="58"/>
      <c r="H952" s="58"/>
      <c r="I952" s="58"/>
      <c r="J952" s="58"/>
      <c r="K952" s="58"/>
      <c r="L952" s="58"/>
      <c r="M952" s="58"/>
      <c r="N952" s="58"/>
      <c r="O952" s="57"/>
    </row>
    <row r="953" spans="1:15" x14ac:dyDescent="0.25">
      <c r="A953" s="58"/>
      <c r="B953" s="58"/>
      <c r="C953" s="58"/>
      <c r="D953" s="58"/>
      <c r="E953" s="58"/>
      <c r="F953" s="58"/>
      <c r="G953" s="58"/>
      <c r="H953" s="58"/>
      <c r="I953" s="58"/>
      <c r="J953" s="58"/>
      <c r="K953" s="58"/>
      <c r="L953" s="58"/>
      <c r="M953" s="58"/>
      <c r="N953" s="58"/>
      <c r="O953" s="57"/>
    </row>
    <row r="954" spans="1:15" x14ac:dyDescent="0.25">
      <c r="A954" s="58"/>
      <c r="B954" s="58"/>
      <c r="C954" s="58"/>
      <c r="D954" s="58"/>
      <c r="E954" s="58"/>
      <c r="F954" s="58"/>
      <c r="G954" s="58"/>
      <c r="H954" s="58"/>
      <c r="I954" s="58"/>
      <c r="J954" s="58"/>
      <c r="K954" s="58"/>
      <c r="L954" s="58"/>
      <c r="M954" s="58"/>
      <c r="N954" s="58"/>
      <c r="O954" s="57"/>
    </row>
    <row r="955" spans="1:15" x14ac:dyDescent="0.25">
      <c r="A955" s="58"/>
      <c r="B955" s="58"/>
      <c r="C955" s="58"/>
      <c r="D955" s="58"/>
      <c r="E955" s="58"/>
      <c r="F955" s="58"/>
      <c r="G955" s="58"/>
      <c r="H955" s="58"/>
      <c r="I955" s="58"/>
      <c r="J955" s="58"/>
      <c r="K955" s="58"/>
      <c r="L955" s="58"/>
      <c r="M955" s="58"/>
      <c r="N955" s="58"/>
      <c r="O955" s="57"/>
    </row>
    <row r="956" spans="1:15" x14ac:dyDescent="0.25">
      <c r="A956" s="58"/>
      <c r="B956" s="58"/>
      <c r="C956" s="58"/>
      <c r="D956" s="58"/>
      <c r="E956" s="58"/>
      <c r="F956" s="58"/>
      <c r="G956" s="58"/>
      <c r="H956" s="58"/>
      <c r="I956" s="58"/>
      <c r="J956" s="58"/>
      <c r="K956" s="58"/>
      <c r="L956" s="58"/>
      <c r="M956" s="58"/>
      <c r="N956" s="58"/>
      <c r="O956" s="57"/>
    </row>
    <row r="957" spans="1:15" x14ac:dyDescent="0.25">
      <c r="A957" s="58"/>
      <c r="B957" s="58"/>
      <c r="C957" s="58"/>
      <c r="D957" s="58"/>
      <c r="E957" s="58"/>
      <c r="F957" s="58"/>
      <c r="G957" s="58"/>
      <c r="H957" s="58"/>
      <c r="I957" s="58"/>
      <c r="J957" s="58"/>
      <c r="K957" s="58"/>
      <c r="L957" s="58"/>
      <c r="M957" s="58"/>
      <c r="N957" s="58"/>
      <c r="O957" s="57"/>
    </row>
    <row r="958" spans="1:15" x14ac:dyDescent="0.25">
      <c r="A958" s="58"/>
      <c r="B958" s="58"/>
      <c r="C958" s="58"/>
      <c r="D958" s="58"/>
      <c r="E958" s="58"/>
      <c r="F958" s="58"/>
      <c r="G958" s="58"/>
      <c r="H958" s="58"/>
      <c r="I958" s="58"/>
      <c r="J958" s="58"/>
      <c r="K958" s="58"/>
      <c r="L958" s="58"/>
      <c r="M958" s="58"/>
      <c r="N958" s="58"/>
      <c r="O958" s="57"/>
    </row>
    <row r="959" spans="1:15" x14ac:dyDescent="0.25">
      <c r="A959" s="58"/>
      <c r="B959" s="58"/>
      <c r="C959" s="58"/>
      <c r="D959" s="58"/>
      <c r="E959" s="58"/>
      <c r="F959" s="58"/>
      <c r="G959" s="58"/>
      <c r="H959" s="58"/>
      <c r="I959" s="58"/>
      <c r="J959" s="58"/>
      <c r="K959" s="58"/>
      <c r="L959" s="58"/>
      <c r="M959" s="58"/>
      <c r="N959" s="58"/>
      <c r="O959" s="57"/>
    </row>
    <row r="960" spans="1:15" x14ac:dyDescent="0.25">
      <c r="A960" s="58"/>
      <c r="B960" s="58"/>
      <c r="C960" s="58"/>
      <c r="D960" s="58"/>
      <c r="E960" s="58"/>
      <c r="F960" s="58"/>
      <c r="G960" s="58"/>
      <c r="H960" s="58"/>
      <c r="I960" s="58"/>
      <c r="J960" s="58"/>
      <c r="K960" s="58"/>
      <c r="L960" s="58"/>
      <c r="M960" s="58"/>
      <c r="N960" s="58"/>
      <c r="O960" s="57"/>
    </row>
    <row r="961" spans="1:15" x14ac:dyDescent="0.25">
      <c r="A961" s="58"/>
      <c r="B961" s="58"/>
      <c r="C961" s="58"/>
      <c r="D961" s="58"/>
      <c r="E961" s="58"/>
      <c r="F961" s="58"/>
      <c r="G961" s="58"/>
      <c r="H961" s="58"/>
      <c r="I961" s="58"/>
      <c r="J961" s="58"/>
      <c r="K961" s="58"/>
      <c r="L961" s="58"/>
      <c r="M961" s="58"/>
      <c r="N961" s="58"/>
      <c r="O961" s="57"/>
    </row>
    <row r="962" spans="1:15" x14ac:dyDescent="0.25">
      <c r="A962" s="58"/>
      <c r="B962" s="58"/>
      <c r="C962" s="58"/>
      <c r="D962" s="58"/>
      <c r="E962" s="58"/>
      <c r="F962" s="58"/>
      <c r="G962" s="58"/>
      <c r="H962" s="58"/>
      <c r="I962" s="58"/>
      <c r="J962" s="58"/>
      <c r="K962" s="58"/>
      <c r="L962" s="58"/>
      <c r="M962" s="58"/>
      <c r="N962" s="58"/>
      <c r="O962" s="57"/>
    </row>
    <row r="963" spans="1:15" x14ac:dyDescent="0.25">
      <c r="A963" s="58"/>
      <c r="B963" s="58"/>
      <c r="C963" s="58"/>
      <c r="D963" s="58"/>
      <c r="E963" s="58"/>
      <c r="F963" s="58"/>
      <c r="G963" s="58"/>
      <c r="H963" s="58"/>
      <c r="I963" s="58"/>
      <c r="J963" s="58"/>
      <c r="K963" s="58"/>
      <c r="L963" s="58"/>
      <c r="M963" s="58"/>
      <c r="N963" s="58"/>
      <c r="O963" s="57"/>
    </row>
    <row r="964" spans="1:15" x14ac:dyDescent="0.25">
      <c r="A964" s="58"/>
      <c r="B964" s="58"/>
      <c r="C964" s="58"/>
      <c r="D964" s="58"/>
      <c r="E964" s="58"/>
      <c r="F964" s="58"/>
      <c r="G964" s="58"/>
      <c r="H964" s="58"/>
      <c r="I964" s="58"/>
      <c r="J964" s="58"/>
      <c r="K964" s="58"/>
      <c r="L964" s="58"/>
      <c r="M964" s="58"/>
      <c r="N964" s="58"/>
      <c r="O964" s="57"/>
    </row>
    <row r="965" spans="1:15" x14ac:dyDescent="0.25">
      <c r="A965" s="58"/>
      <c r="B965" s="58"/>
      <c r="C965" s="58"/>
      <c r="D965" s="58"/>
      <c r="E965" s="58"/>
      <c r="F965" s="58"/>
      <c r="G965" s="58"/>
      <c r="H965" s="58"/>
      <c r="I965" s="58"/>
      <c r="J965" s="58"/>
      <c r="K965" s="58"/>
      <c r="L965" s="58"/>
      <c r="M965" s="58"/>
      <c r="N965" s="58"/>
      <c r="O965" s="57"/>
    </row>
    <row r="966" spans="1:15" x14ac:dyDescent="0.25">
      <c r="A966" s="58"/>
      <c r="B966" s="58"/>
      <c r="C966" s="58"/>
      <c r="D966" s="58"/>
      <c r="E966" s="58"/>
      <c r="F966" s="58"/>
      <c r="G966" s="58"/>
      <c r="H966" s="58"/>
      <c r="I966" s="58"/>
      <c r="J966" s="58"/>
      <c r="K966" s="58"/>
      <c r="L966" s="58"/>
      <c r="M966" s="58"/>
      <c r="N966" s="58"/>
      <c r="O966" s="57"/>
    </row>
    <row r="967" spans="1:15" x14ac:dyDescent="0.25">
      <c r="A967" s="58"/>
      <c r="B967" s="58"/>
      <c r="C967" s="58"/>
      <c r="D967" s="58"/>
      <c r="E967" s="58"/>
      <c r="F967" s="58"/>
      <c r="G967" s="58"/>
      <c r="H967" s="58"/>
      <c r="I967" s="58"/>
      <c r="J967" s="58"/>
      <c r="K967" s="58"/>
      <c r="L967" s="58"/>
      <c r="M967" s="58"/>
      <c r="N967" s="58"/>
      <c r="O967" s="57"/>
    </row>
    <row r="968" spans="1:15" x14ac:dyDescent="0.25">
      <c r="A968" s="58"/>
      <c r="B968" s="58"/>
      <c r="C968" s="58"/>
      <c r="D968" s="58"/>
      <c r="E968" s="58"/>
      <c r="F968" s="58"/>
      <c r="G968" s="58"/>
      <c r="H968" s="58"/>
      <c r="I968" s="58"/>
      <c r="J968" s="58"/>
      <c r="K968" s="58"/>
      <c r="L968" s="58"/>
      <c r="M968" s="58"/>
      <c r="N968" s="58"/>
      <c r="O968" s="57"/>
    </row>
    <row r="969" spans="1:15" x14ac:dyDescent="0.25">
      <c r="A969" s="58"/>
      <c r="B969" s="58"/>
      <c r="C969" s="58"/>
      <c r="D969" s="58"/>
      <c r="E969" s="58"/>
      <c r="F969" s="58"/>
      <c r="G969" s="58"/>
      <c r="H969" s="58"/>
      <c r="I969" s="58"/>
      <c r="J969" s="58"/>
      <c r="K969" s="58"/>
      <c r="L969" s="58"/>
      <c r="M969" s="58"/>
      <c r="N969" s="58"/>
      <c r="O969" s="57"/>
    </row>
    <row r="970" spans="1:15" x14ac:dyDescent="0.25">
      <c r="A970" s="58"/>
      <c r="B970" s="58"/>
      <c r="C970" s="58"/>
      <c r="D970" s="58"/>
      <c r="E970" s="58"/>
      <c r="F970" s="58"/>
      <c r="G970" s="58"/>
      <c r="H970" s="58"/>
      <c r="I970" s="58"/>
      <c r="J970" s="58"/>
      <c r="K970" s="58"/>
      <c r="L970" s="58"/>
      <c r="M970" s="58"/>
      <c r="N970" s="58"/>
      <c r="O970" s="57"/>
    </row>
    <row r="971" spans="1:15" x14ac:dyDescent="0.25">
      <c r="A971" s="58"/>
      <c r="B971" s="58"/>
      <c r="C971" s="58"/>
      <c r="D971" s="58"/>
      <c r="E971" s="58"/>
      <c r="F971" s="58"/>
      <c r="G971" s="58"/>
      <c r="H971" s="58"/>
      <c r="I971" s="58"/>
      <c r="J971" s="58"/>
      <c r="K971" s="58"/>
      <c r="L971" s="58"/>
      <c r="M971" s="58"/>
      <c r="N971" s="58"/>
      <c r="O971" s="57"/>
    </row>
    <row r="972" spans="1:15" x14ac:dyDescent="0.25">
      <c r="A972" s="58"/>
      <c r="B972" s="58"/>
      <c r="C972" s="58"/>
      <c r="D972" s="58"/>
      <c r="E972" s="58"/>
      <c r="F972" s="58"/>
      <c r="G972" s="58"/>
      <c r="H972" s="58"/>
      <c r="I972" s="58"/>
      <c r="J972" s="58"/>
      <c r="K972" s="58"/>
      <c r="L972" s="58"/>
      <c r="M972" s="58"/>
      <c r="N972" s="58"/>
      <c r="O972" s="57"/>
    </row>
    <row r="973" spans="1:15" x14ac:dyDescent="0.25">
      <c r="A973" s="58"/>
      <c r="B973" s="58"/>
      <c r="C973" s="58"/>
      <c r="D973" s="58"/>
      <c r="E973" s="58"/>
      <c r="F973" s="58"/>
      <c r="G973" s="58"/>
      <c r="H973" s="58"/>
      <c r="I973" s="58"/>
      <c r="J973" s="58"/>
      <c r="K973" s="58"/>
      <c r="L973" s="58"/>
      <c r="M973" s="58"/>
      <c r="N973" s="58"/>
      <c r="O973" s="57"/>
    </row>
    <row r="974" spans="1:15" x14ac:dyDescent="0.25">
      <c r="A974" s="58"/>
      <c r="B974" s="58"/>
      <c r="C974" s="58"/>
      <c r="D974" s="58"/>
      <c r="E974" s="58"/>
      <c r="F974" s="58"/>
      <c r="G974" s="58"/>
      <c r="H974" s="58"/>
      <c r="I974" s="58"/>
      <c r="J974" s="58"/>
      <c r="K974" s="58"/>
      <c r="L974" s="58"/>
      <c r="M974" s="58"/>
      <c r="N974" s="58"/>
      <c r="O974" s="57"/>
    </row>
    <row r="975" spans="1:15" x14ac:dyDescent="0.25">
      <c r="A975" s="58"/>
      <c r="B975" s="58"/>
      <c r="C975" s="58"/>
      <c r="D975" s="58"/>
      <c r="E975" s="58"/>
      <c r="F975" s="58"/>
      <c r="G975" s="58"/>
      <c r="H975" s="58"/>
      <c r="I975" s="58"/>
      <c r="J975" s="58"/>
      <c r="K975" s="58"/>
      <c r="L975" s="58"/>
      <c r="M975" s="58"/>
      <c r="N975" s="58"/>
      <c r="O975" s="57"/>
    </row>
    <row r="976" spans="1:15" x14ac:dyDescent="0.25">
      <c r="A976" s="58"/>
      <c r="B976" s="58"/>
      <c r="C976" s="58"/>
      <c r="D976" s="58"/>
      <c r="E976" s="58"/>
      <c r="F976" s="58"/>
      <c r="G976" s="58"/>
      <c r="H976" s="58"/>
      <c r="I976" s="58"/>
      <c r="J976" s="58"/>
      <c r="K976" s="58"/>
      <c r="L976" s="58"/>
      <c r="M976" s="58"/>
      <c r="N976" s="58"/>
      <c r="O976" s="57"/>
    </row>
    <row r="977" spans="1:15" x14ac:dyDescent="0.25">
      <c r="A977" s="58"/>
      <c r="B977" s="58"/>
      <c r="C977" s="58"/>
      <c r="D977" s="58"/>
      <c r="E977" s="58"/>
      <c r="F977" s="58"/>
      <c r="G977" s="58"/>
      <c r="H977" s="58"/>
      <c r="I977" s="58"/>
      <c r="J977" s="58"/>
      <c r="K977" s="58"/>
      <c r="L977" s="58"/>
      <c r="M977" s="58"/>
      <c r="N977" s="58"/>
      <c r="O977" s="57"/>
    </row>
    <row r="978" spans="1:15" x14ac:dyDescent="0.25">
      <c r="A978" s="58"/>
      <c r="B978" s="58"/>
      <c r="C978" s="58"/>
      <c r="D978" s="58"/>
      <c r="E978" s="58"/>
      <c r="F978" s="58"/>
      <c r="G978" s="58"/>
      <c r="H978" s="58"/>
      <c r="I978" s="58"/>
      <c r="J978" s="58"/>
      <c r="K978" s="58"/>
      <c r="L978" s="58"/>
      <c r="M978" s="58"/>
      <c r="N978" s="58"/>
      <c r="O978" s="57"/>
    </row>
    <row r="979" spans="1:15" x14ac:dyDescent="0.25">
      <c r="A979" s="58"/>
      <c r="B979" s="58"/>
      <c r="C979" s="58"/>
      <c r="D979" s="58"/>
      <c r="E979" s="58"/>
      <c r="F979" s="58"/>
      <c r="G979" s="58"/>
      <c r="H979" s="58"/>
      <c r="I979" s="58"/>
      <c r="J979" s="58"/>
      <c r="K979" s="58"/>
      <c r="L979" s="58"/>
      <c r="M979" s="58"/>
      <c r="N979" s="58"/>
      <c r="O979" s="57"/>
    </row>
    <row r="980" spans="1:15" x14ac:dyDescent="0.25">
      <c r="A980" s="58"/>
      <c r="B980" s="58"/>
      <c r="C980" s="58"/>
      <c r="D980" s="58"/>
      <c r="E980" s="58"/>
      <c r="F980" s="58"/>
      <c r="G980" s="58"/>
      <c r="H980" s="58"/>
      <c r="I980" s="58"/>
      <c r="J980" s="58"/>
      <c r="K980" s="58"/>
      <c r="L980" s="58"/>
      <c r="M980" s="58"/>
      <c r="N980" s="58"/>
      <c r="O980" s="57"/>
    </row>
    <row r="981" spans="1:15" x14ac:dyDescent="0.25">
      <c r="A981" s="58"/>
      <c r="B981" s="58"/>
      <c r="C981" s="58"/>
      <c r="D981" s="58"/>
      <c r="E981" s="58"/>
      <c r="F981" s="58"/>
      <c r="G981" s="58"/>
      <c r="H981" s="58"/>
      <c r="I981" s="58"/>
      <c r="J981" s="58"/>
      <c r="K981" s="58"/>
      <c r="L981" s="58"/>
      <c r="M981" s="58"/>
      <c r="N981" s="58"/>
      <c r="O981" s="57"/>
    </row>
    <row r="982" spans="1:15" x14ac:dyDescent="0.25">
      <c r="A982" s="58"/>
      <c r="B982" s="58"/>
      <c r="C982" s="58"/>
      <c r="D982" s="58"/>
      <c r="E982" s="58"/>
      <c r="F982" s="58"/>
      <c r="G982" s="58"/>
      <c r="H982" s="58"/>
      <c r="I982" s="58"/>
      <c r="J982" s="58"/>
      <c r="K982" s="58"/>
      <c r="L982" s="58"/>
      <c r="M982" s="58"/>
      <c r="N982" s="58"/>
      <c r="O982" s="57"/>
    </row>
    <row r="983" spans="1:15" x14ac:dyDescent="0.25">
      <c r="A983" s="58"/>
      <c r="B983" s="58"/>
      <c r="C983" s="58"/>
      <c r="D983" s="58"/>
      <c r="E983" s="58"/>
      <c r="F983" s="58"/>
      <c r="G983" s="58"/>
      <c r="H983" s="58"/>
      <c r="I983" s="58"/>
      <c r="J983" s="58"/>
      <c r="K983" s="58"/>
      <c r="L983" s="58"/>
      <c r="M983" s="58"/>
      <c r="N983" s="58"/>
      <c r="O983" s="57"/>
    </row>
    <row r="984" spans="1:15" x14ac:dyDescent="0.25">
      <c r="A984" s="58"/>
      <c r="B984" s="58"/>
      <c r="C984" s="58"/>
      <c r="D984" s="58"/>
      <c r="E984" s="58"/>
      <c r="F984" s="58"/>
      <c r="G984" s="58"/>
      <c r="H984" s="58"/>
      <c r="I984" s="58"/>
      <c r="J984" s="58"/>
      <c r="K984" s="58"/>
      <c r="L984" s="58"/>
      <c r="M984" s="58"/>
      <c r="N984" s="58"/>
      <c r="O984" s="57"/>
    </row>
    <row r="985" spans="1:15" x14ac:dyDescent="0.25">
      <c r="A985" s="58"/>
      <c r="B985" s="58"/>
      <c r="C985" s="58"/>
      <c r="D985" s="58"/>
      <c r="E985" s="58"/>
      <c r="F985" s="58"/>
      <c r="G985" s="58"/>
      <c r="H985" s="58"/>
      <c r="I985" s="58"/>
      <c r="J985" s="58"/>
      <c r="K985" s="58"/>
      <c r="L985" s="58"/>
      <c r="M985" s="58"/>
      <c r="N985" s="58"/>
      <c r="O985" s="57"/>
    </row>
    <row r="986" spans="1:15" x14ac:dyDescent="0.25">
      <c r="A986" s="58"/>
      <c r="B986" s="58"/>
      <c r="C986" s="58"/>
      <c r="D986" s="58"/>
      <c r="E986" s="58"/>
      <c r="F986" s="58"/>
      <c r="G986" s="58"/>
      <c r="H986" s="58"/>
      <c r="I986" s="58"/>
      <c r="J986" s="58"/>
      <c r="K986" s="58"/>
      <c r="L986" s="58"/>
      <c r="M986" s="58"/>
      <c r="N986" s="58"/>
      <c r="O986" s="57"/>
    </row>
    <row r="987" spans="1:15" x14ac:dyDescent="0.25">
      <c r="A987" s="58"/>
      <c r="B987" s="58"/>
      <c r="C987" s="58"/>
      <c r="D987" s="58"/>
      <c r="E987" s="58"/>
      <c r="F987" s="58"/>
      <c r="G987" s="58"/>
      <c r="H987" s="58"/>
      <c r="I987" s="58"/>
      <c r="J987" s="58"/>
      <c r="K987" s="58"/>
      <c r="L987" s="58"/>
      <c r="M987" s="58"/>
      <c r="N987" s="58"/>
      <c r="O987" s="57"/>
    </row>
    <row r="988" spans="1:15" x14ac:dyDescent="0.25">
      <c r="A988" s="58"/>
      <c r="B988" s="58"/>
      <c r="C988" s="58"/>
      <c r="D988" s="58"/>
      <c r="E988" s="58"/>
      <c r="F988" s="58"/>
      <c r="G988" s="58"/>
      <c r="H988" s="58"/>
      <c r="I988" s="58"/>
      <c r="J988" s="58"/>
      <c r="K988" s="58"/>
      <c r="L988" s="58"/>
      <c r="M988" s="58"/>
      <c r="N988" s="58"/>
      <c r="O988" s="57"/>
    </row>
    <row r="989" spans="1:15" x14ac:dyDescent="0.25">
      <c r="A989" s="58"/>
      <c r="B989" s="58"/>
      <c r="C989" s="58"/>
      <c r="D989" s="58"/>
      <c r="E989" s="58"/>
      <c r="F989" s="58"/>
      <c r="G989" s="58"/>
      <c r="H989" s="58"/>
      <c r="I989" s="58"/>
      <c r="J989" s="58"/>
      <c r="K989" s="58"/>
      <c r="L989" s="58"/>
      <c r="M989" s="58"/>
      <c r="N989" s="58"/>
      <c r="O989" s="57"/>
    </row>
    <row r="990" spans="1:15" x14ac:dyDescent="0.25">
      <c r="A990" s="58"/>
      <c r="B990" s="58"/>
      <c r="C990" s="58"/>
      <c r="D990" s="58"/>
      <c r="E990" s="58"/>
      <c r="F990" s="58"/>
      <c r="G990" s="58"/>
      <c r="H990" s="58"/>
      <c r="I990" s="58"/>
      <c r="J990" s="58"/>
      <c r="K990" s="58"/>
      <c r="L990" s="58"/>
      <c r="M990" s="58"/>
      <c r="N990" s="58"/>
      <c r="O990" s="57"/>
    </row>
    <row r="991" spans="1:15" x14ac:dyDescent="0.25">
      <c r="A991" s="58"/>
      <c r="B991" s="58"/>
      <c r="C991" s="58"/>
      <c r="D991" s="58"/>
      <c r="E991" s="58"/>
      <c r="F991" s="58"/>
      <c r="G991" s="58"/>
      <c r="H991" s="58"/>
      <c r="I991" s="58"/>
      <c r="J991" s="58"/>
      <c r="K991" s="58"/>
      <c r="L991" s="58"/>
      <c r="M991" s="58"/>
      <c r="N991" s="58"/>
      <c r="O991" s="57"/>
    </row>
    <row r="992" spans="1:15" x14ac:dyDescent="0.25">
      <c r="A992" s="58"/>
      <c r="B992" s="58"/>
      <c r="C992" s="58"/>
      <c r="D992" s="58"/>
      <c r="E992" s="58"/>
      <c r="F992" s="58"/>
      <c r="G992" s="58"/>
      <c r="H992" s="58"/>
      <c r="I992" s="58"/>
      <c r="J992" s="58"/>
      <c r="K992" s="58"/>
      <c r="L992" s="58"/>
      <c r="M992" s="58"/>
      <c r="N992" s="58"/>
      <c r="O992" s="57"/>
    </row>
    <row r="993" spans="1:15" x14ac:dyDescent="0.25">
      <c r="A993" s="58"/>
      <c r="B993" s="58"/>
      <c r="C993" s="58"/>
      <c r="D993" s="58"/>
      <c r="E993" s="58"/>
      <c r="F993" s="58"/>
      <c r="G993" s="58"/>
      <c r="H993" s="58"/>
      <c r="I993" s="58"/>
      <c r="J993" s="58"/>
      <c r="K993" s="58"/>
      <c r="L993" s="58"/>
      <c r="M993" s="58"/>
      <c r="N993" s="58"/>
      <c r="O993" s="57"/>
    </row>
    <row r="994" spans="1:15" x14ac:dyDescent="0.25">
      <c r="A994" s="58"/>
      <c r="B994" s="58"/>
      <c r="C994" s="58"/>
      <c r="D994" s="58"/>
      <c r="E994" s="58"/>
      <c r="F994" s="58"/>
      <c r="G994" s="58"/>
      <c r="H994" s="58"/>
      <c r="I994" s="58"/>
      <c r="J994" s="58"/>
      <c r="K994" s="58"/>
      <c r="L994" s="58"/>
      <c r="M994" s="58"/>
      <c r="N994" s="58"/>
      <c r="O994" s="57"/>
    </row>
    <row r="995" spans="1:15" x14ac:dyDescent="0.25">
      <c r="A995" s="58"/>
      <c r="B995" s="58"/>
      <c r="C995" s="58"/>
      <c r="D995" s="58"/>
      <c r="E995" s="58"/>
      <c r="F995" s="58"/>
      <c r="G995" s="58"/>
      <c r="H995" s="58"/>
      <c r="I995" s="58"/>
      <c r="J995" s="58"/>
      <c r="K995" s="58"/>
      <c r="L995" s="58"/>
      <c r="M995" s="58"/>
      <c r="N995" s="58"/>
      <c r="O995" s="57"/>
    </row>
    <row r="996" spans="1:15" x14ac:dyDescent="0.25">
      <c r="A996" s="58"/>
      <c r="B996" s="58"/>
      <c r="C996" s="58"/>
      <c r="D996" s="58"/>
      <c r="E996" s="58"/>
      <c r="F996" s="58"/>
      <c r="G996" s="58"/>
      <c r="H996" s="58"/>
      <c r="I996" s="58"/>
      <c r="J996" s="58"/>
      <c r="K996" s="58"/>
      <c r="L996" s="58"/>
      <c r="M996" s="58"/>
      <c r="N996" s="58"/>
      <c r="O996" s="57"/>
    </row>
    <row r="997" spans="1:15" x14ac:dyDescent="0.25">
      <c r="A997" s="58"/>
      <c r="B997" s="58"/>
      <c r="C997" s="58"/>
      <c r="D997" s="58"/>
      <c r="E997" s="58"/>
      <c r="F997" s="58"/>
      <c r="G997" s="58"/>
      <c r="H997" s="58"/>
      <c r="I997" s="58"/>
      <c r="J997" s="58"/>
      <c r="K997" s="58"/>
      <c r="L997" s="58"/>
      <c r="M997" s="58"/>
      <c r="N997" s="58"/>
      <c r="O997" s="57"/>
    </row>
    <row r="998" spans="1:15" x14ac:dyDescent="0.25">
      <c r="A998" s="58"/>
      <c r="B998" s="58"/>
      <c r="C998" s="58"/>
      <c r="D998" s="58"/>
      <c r="E998" s="58"/>
      <c r="F998" s="58"/>
      <c r="G998" s="58"/>
      <c r="H998" s="58"/>
      <c r="I998" s="58"/>
      <c r="J998" s="58"/>
      <c r="K998" s="58"/>
      <c r="L998" s="58"/>
      <c r="M998" s="58"/>
      <c r="N998" s="58"/>
      <c r="O998" s="57"/>
    </row>
    <row r="999" spans="1:15" x14ac:dyDescent="0.25">
      <c r="A999" s="58"/>
      <c r="B999" s="58"/>
      <c r="C999" s="58"/>
      <c r="D999" s="58"/>
      <c r="E999" s="58"/>
      <c r="F999" s="58"/>
      <c r="G999" s="58"/>
      <c r="H999" s="58"/>
      <c r="I999" s="58"/>
      <c r="J999" s="58"/>
      <c r="K999" s="58"/>
      <c r="L999" s="58"/>
      <c r="M999" s="58"/>
      <c r="N999" s="58"/>
      <c r="O999" s="57"/>
    </row>
    <row r="1000" spans="1:15" x14ac:dyDescent="0.25">
      <c r="A1000" s="58"/>
      <c r="B1000" s="58"/>
      <c r="C1000" s="58"/>
      <c r="D1000" s="58"/>
      <c r="E1000" s="58"/>
      <c r="F1000" s="58"/>
      <c r="G1000" s="58"/>
      <c r="H1000" s="58"/>
      <c r="I1000" s="58"/>
      <c r="J1000" s="58"/>
      <c r="K1000" s="58"/>
      <c r="L1000" s="58"/>
      <c r="M1000" s="58"/>
      <c r="N1000" s="58"/>
      <c r="O1000" s="57"/>
    </row>
    <row r="1001" spans="1:15" x14ac:dyDescent="0.25">
      <c r="A1001" s="58"/>
      <c r="B1001" s="58"/>
      <c r="C1001" s="58"/>
      <c r="D1001" s="58"/>
      <c r="E1001" s="58"/>
      <c r="F1001" s="58"/>
      <c r="G1001" s="58"/>
      <c r="H1001" s="58"/>
      <c r="I1001" s="58"/>
      <c r="J1001" s="58"/>
      <c r="K1001" s="58"/>
      <c r="L1001" s="58"/>
      <c r="M1001" s="58"/>
      <c r="N1001" s="58"/>
      <c r="O1001" s="57"/>
    </row>
    <row r="1002" spans="1:15" x14ac:dyDescent="0.25">
      <c r="A1002" s="58"/>
      <c r="B1002" s="58"/>
      <c r="C1002" s="58"/>
      <c r="D1002" s="58"/>
      <c r="E1002" s="58"/>
      <c r="F1002" s="58"/>
      <c r="G1002" s="58"/>
      <c r="H1002" s="58"/>
      <c r="I1002" s="58"/>
      <c r="J1002" s="58"/>
      <c r="K1002" s="58"/>
      <c r="L1002" s="58"/>
      <c r="M1002" s="58"/>
      <c r="N1002" s="58"/>
      <c r="O1002" s="57"/>
    </row>
    <row r="1003" spans="1:15" x14ac:dyDescent="0.25">
      <c r="A1003" s="58"/>
      <c r="B1003" s="58"/>
      <c r="C1003" s="58"/>
      <c r="D1003" s="58"/>
      <c r="E1003" s="58"/>
      <c r="F1003" s="58"/>
      <c r="G1003" s="58"/>
      <c r="H1003" s="58"/>
      <c r="I1003" s="58"/>
      <c r="J1003" s="58"/>
      <c r="K1003" s="58"/>
      <c r="L1003" s="58"/>
      <c r="M1003" s="58"/>
      <c r="N1003" s="58"/>
      <c r="O1003" s="57"/>
    </row>
    <row r="1004" spans="1:15" x14ac:dyDescent="0.25">
      <c r="A1004" s="58"/>
      <c r="B1004" s="58"/>
      <c r="C1004" s="58"/>
      <c r="D1004" s="58"/>
      <c r="E1004" s="58"/>
      <c r="F1004" s="58"/>
      <c r="G1004" s="58"/>
      <c r="H1004" s="58"/>
      <c r="I1004" s="58"/>
      <c r="J1004" s="58"/>
      <c r="K1004" s="58"/>
      <c r="L1004" s="58"/>
      <c r="M1004" s="58"/>
      <c r="N1004" s="58"/>
      <c r="O1004" s="57"/>
    </row>
    <row r="1005" spans="1:15" x14ac:dyDescent="0.25">
      <c r="A1005" s="58"/>
      <c r="B1005" s="58"/>
      <c r="C1005" s="58"/>
      <c r="D1005" s="58"/>
      <c r="E1005" s="58"/>
      <c r="F1005" s="58"/>
      <c r="G1005" s="58"/>
      <c r="H1005" s="58"/>
      <c r="I1005" s="58"/>
      <c r="J1005" s="58"/>
      <c r="K1005" s="58"/>
      <c r="L1005" s="58"/>
      <c r="M1005" s="58"/>
      <c r="N1005" s="58"/>
      <c r="O1005" s="57"/>
    </row>
    <row r="1006" spans="1:15" x14ac:dyDescent="0.25">
      <c r="A1006" s="58"/>
      <c r="B1006" s="58"/>
      <c r="C1006" s="58"/>
      <c r="D1006" s="58"/>
      <c r="E1006" s="58"/>
      <c r="F1006" s="58"/>
      <c r="G1006" s="58"/>
      <c r="H1006" s="58"/>
      <c r="I1006" s="58"/>
      <c r="J1006" s="58"/>
      <c r="K1006" s="58"/>
      <c r="L1006" s="58"/>
      <c r="M1006" s="58"/>
      <c r="N1006" s="58"/>
      <c r="O1006" s="57"/>
    </row>
    <row r="1007" spans="1:15" x14ac:dyDescent="0.25">
      <c r="A1007" s="58"/>
      <c r="B1007" s="58"/>
      <c r="C1007" s="58"/>
      <c r="D1007" s="58"/>
      <c r="E1007" s="58"/>
      <c r="F1007" s="58"/>
      <c r="G1007" s="58"/>
      <c r="H1007" s="58"/>
      <c r="I1007" s="58"/>
      <c r="J1007" s="58"/>
      <c r="K1007" s="58"/>
      <c r="L1007" s="58"/>
      <c r="M1007" s="58"/>
      <c r="N1007" s="58"/>
      <c r="O1007" s="57"/>
    </row>
    <row r="1008" spans="1:15" x14ac:dyDescent="0.25">
      <c r="A1008" s="58"/>
      <c r="B1008" s="58"/>
      <c r="C1008" s="58"/>
      <c r="D1008" s="58"/>
      <c r="E1008" s="58"/>
      <c r="F1008" s="58"/>
      <c r="G1008" s="58"/>
      <c r="H1008" s="58"/>
      <c r="I1008" s="58"/>
      <c r="J1008" s="58"/>
      <c r="K1008" s="58"/>
      <c r="L1008" s="58"/>
      <c r="M1008" s="58"/>
      <c r="N1008" s="58"/>
      <c r="O1008" s="57"/>
    </row>
    <row r="1009" spans="1:15" x14ac:dyDescent="0.25">
      <c r="A1009" s="58"/>
      <c r="B1009" s="58"/>
      <c r="C1009" s="58"/>
      <c r="D1009" s="58"/>
      <c r="E1009" s="58"/>
      <c r="F1009" s="58"/>
      <c r="G1009" s="58"/>
      <c r="H1009" s="58"/>
      <c r="I1009" s="58"/>
      <c r="J1009" s="58"/>
      <c r="K1009" s="58"/>
      <c r="L1009" s="58"/>
      <c r="M1009" s="58"/>
      <c r="N1009" s="58"/>
      <c r="O1009" s="57"/>
    </row>
    <row r="1010" spans="1:15" x14ac:dyDescent="0.25">
      <c r="A1010" s="58"/>
      <c r="B1010" s="58"/>
      <c r="C1010" s="58"/>
      <c r="D1010" s="58"/>
      <c r="E1010" s="58"/>
      <c r="F1010" s="58"/>
      <c r="G1010" s="58"/>
      <c r="H1010" s="58"/>
      <c r="I1010" s="58"/>
      <c r="J1010" s="58"/>
      <c r="K1010" s="58"/>
      <c r="L1010" s="58"/>
      <c r="M1010" s="58"/>
      <c r="N1010" s="58"/>
      <c r="O1010" s="57"/>
    </row>
    <row r="1011" spans="1:15" x14ac:dyDescent="0.25">
      <c r="A1011" s="58"/>
      <c r="B1011" s="58"/>
      <c r="C1011" s="58"/>
      <c r="D1011" s="58"/>
      <c r="E1011" s="58"/>
      <c r="F1011" s="58"/>
      <c r="G1011" s="58"/>
      <c r="H1011" s="58"/>
      <c r="I1011" s="58"/>
      <c r="J1011" s="58"/>
      <c r="K1011" s="58"/>
      <c r="L1011" s="58"/>
      <c r="M1011" s="58"/>
      <c r="N1011" s="58"/>
      <c r="O1011" s="57"/>
    </row>
    <row r="1012" spans="1:15" x14ac:dyDescent="0.25">
      <c r="A1012" s="58"/>
      <c r="B1012" s="58"/>
      <c r="C1012" s="58"/>
      <c r="D1012" s="58"/>
      <c r="E1012" s="58"/>
      <c r="F1012" s="58"/>
      <c r="G1012" s="58"/>
      <c r="H1012" s="58"/>
      <c r="I1012" s="58"/>
      <c r="J1012" s="58"/>
      <c r="K1012" s="58"/>
      <c r="L1012" s="58"/>
      <c r="M1012" s="58"/>
      <c r="N1012" s="58"/>
      <c r="O1012" s="57"/>
    </row>
    <row r="1013" spans="1:15" x14ac:dyDescent="0.25">
      <c r="A1013" s="58"/>
      <c r="B1013" s="58"/>
      <c r="C1013" s="58"/>
      <c r="D1013" s="58"/>
      <c r="E1013" s="58"/>
      <c r="F1013" s="58"/>
      <c r="G1013" s="58"/>
      <c r="H1013" s="58"/>
      <c r="I1013" s="58"/>
      <c r="J1013" s="58"/>
      <c r="K1013" s="58"/>
      <c r="L1013" s="58"/>
      <c r="M1013" s="58"/>
      <c r="N1013" s="58"/>
      <c r="O1013" s="57"/>
    </row>
    <row r="1014" spans="1:15" x14ac:dyDescent="0.25">
      <c r="A1014" s="58"/>
      <c r="B1014" s="58"/>
      <c r="C1014" s="58"/>
      <c r="D1014" s="58"/>
      <c r="E1014" s="58"/>
      <c r="F1014" s="58"/>
      <c r="G1014" s="58"/>
      <c r="H1014" s="58"/>
      <c r="I1014" s="58"/>
      <c r="J1014" s="58"/>
      <c r="K1014" s="58"/>
      <c r="L1014" s="58"/>
      <c r="M1014" s="58"/>
      <c r="N1014" s="58"/>
      <c r="O1014" s="57"/>
    </row>
    <row r="1015" spans="1:15" x14ac:dyDescent="0.25">
      <c r="A1015" s="58"/>
      <c r="B1015" s="58"/>
      <c r="C1015" s="58"/>
      <c r="D1015" s="58"/>
      <c r="E1015" s="58"/>
      <c r="F1015" s="58"/>
      <c r="G1015" s="58"/>
      <c r="H1015" s="58"/>
      <c r="I1015" s="58"/>
      <c r="J1015" s="58"/>
      <c r="K1015" s="58"/>
      <c r="L1015" s="58"/>
      <c r="M1015" s="58"/>
      <c r="N1015" s="58"/>
      <c r="O1015" s="57"/>
    </row>
    <row r="1016" spans="1:15" x14ac:dyDescent="0.25">
      <c r="A1016" s="58"/>
      <c r="B1016" s="58"/>
      <c r="C1016" s="58"/>
      <c r="D1016" s="58"/>
      <c r="E1016" s="58"/>
      <c r="F1016" s="58"/>
      <c r="G1016" s="58"/>
      <c r="H1016" s="58"/>
      <c r="I1016" s="58"/>
      <c r="J1016" s="58"/>
      <c r="K1016" s="58"/>
      <c r="L1016" s="58"/>
      <c r="M1016" s="58"/>
      <c r="N1016" s="58"/>
      <c r="O1016" s="57"/>
    </row>
    <row r="1017" spans="1:15" x14ac:dyDescent="0.25">
      <c r="A1017" s="58"/>
      <c r="B1017" s="58"/>
      <c r="C1017" s="58"/>
      <c r="D1017" s="58"/>
      <c r="E1017" s="58"/>
      <c r="F1017" s="58"/>
      <c r="G1017" s="58"/>
      <c r="H1017" s="58"/>
      <c r="I1017" s="58"/>
      <c r="J1017" s="58"/>
      <c r="K1017" s="58"/>
      <c r="L1017" s="58"/>
      <c r="M1017" s="58"/>
      <c r="N1017" s="58"/>
      <c r="O1017" s="57"/>
    </row>
    <row r="1018" spans="1:15" x14ac:dyDescent="0.25">
      <c r="A1018" s="58"/>
      <c r="B1018" s="58"/>
      <c r="C1018" s="58"/>
      <c r="D1018" s="58"/>
      <c r="E1018" s="58"/>
      <c r="F1018" s="58"/>
      <c r="G1018" s="58"/>
      <c r="H1018" s="58"/>
      <c r="I1018" s="58"/>
      <c r="J1018" s="58"/>
      <c r="K1018" s="58"/>
      <c r="L1018" s="58"/>
      <c r="M1018" s="58"/>
      <c r="N1018" s="58"/>
      <c r="O1018" s="57"/>
    </row>
    <row r="1019" spans="1:15" x14ac:dyDescent="0.25">
      <c r="A1019" s="58"/>
      <c r="B1019" s="58"/>
      <c r="C1019" s="58"/>
      <c r="D1019" s="58"/>
      <c r="E1019" s="58"/>
      <c r="F1019" s="58"/>
      <c r="G1019" s="58"/>
      <c r="H1019" s="58"/>
      <c r="I1019" s="58"/>
      <c r="J1019" s="58"/>
      <c r="K1019" s="58"/>
      <c r="L1019" s="58"/>
      <c r="M1019" s="58"/>
      <c r="N1019" s="58"/>
      <c r="O1019" s="57"/>
    </row>
    <row r="1020" spans="1:15" x14ac:dyDescent="0.25">
      <c r="A1020" s="58"/>
      <c r="B1020" s="58"/>
      <c r="C1020" s="58"/>
      <c r="D1020" s="58"/>
      <c r="E1020" s="58"/>
      <c r="F1020" s="58"/>
      <c r="G1020" s="58"/>
      <c r="H1020" s="58"/>
      <c r="I1020" s="58"/>
      <c r="J1020" s="58"/>
      <c r="K1020" s="58"/>
      <c r="L1020" s="58"/>
      <c r="M1020" s="58"/>
      <c r="N1020" s="58"/>
      <c r="O1020" s="57"/>
    </row>
    <row r="1021" spans="1:15" x14ac:dyDescent="0.25">
      <c r="A1021" s="58"/>
      <c r="B1021" s="58"/>
      <c r="C1021" s="58"/>
      <c r="D1021" s="58"/>
      <c r="E1021" s="58"/>
      <c r="F1021" s="58"/>
      <c r="G1021" s="58"/>
      <c r="H1021" s="58"/>
      <c r="I1021" s="58"/>
      <c r="J1021" s="58"/>
      <c r="K1021" s="58"/>
      <c r="L1021" s="58"/>
      <c r="M1021" s="58"/>
      <c r="N1021" s="58"/>
      <c r="O1021" s="57"/>
    </row>
    <row r="1022" spans="1:15" x14ac:dyDescent="0.25">
      <c r="A1022" s="58"/>
      <c r="B1022" s="58"/>
      <c r="C1022" s="58"/>
      <c r="D1022" s="58"/>
      <c r="E1022" s="58"/>
      <c r="F1022" s="58"/>
      <c r="G1022" s="58"/>
      <c r="H1022" s="58"/>
      <c r="I1022" s="58"/>
      <c r="J1022" s="58"/>
      <c r="K1022" s="58"/>
      <c r="L1022" s="58"/>
      <c r="M1022" s="58"/>
      <c r="N1022" s="58"/>
      <c r="O1022" s="57"/>
    </row>
    <row r="1023" spans="1:15" x14ac:dyDescent="0.25">
      <c r="A1023" s="58"/>
      <c r="B1023" s="58"/>
      <c r="C1023" s="58"/>
      <c r="D1023" s="58"/>
      <c r="E1023" s="58"/>
      <c r="F1023" s="58"/>
      <c r="G1023" s="58"/>
      <c r="H1023" s="58"/>
      <c r="I1023" s="58"/>
      <c r="J1023" s="58"/>
      <c r="K1023" s="58"/>
      <c r="L1023" s="58"/>
      <c r="M1023" s="58"/>
      <c r="N1023" s="58"/>
      <c r="O1023" s="57"/>
    </row>
    <row r="1024" spans="1:15" x14ac:dyDescent="0.25">
      <c r="A1024" s="58"/>
      <c r="B1024" s="58"/>
      <c r="C1024" s="58"/>
      <c r="D1024" s="58"/>
      <c r="E1024" s="58"/>
      <c r="F1024" s="58"/>
      <c r="G1024" s="58"/>
      <c r="H1024" s="58"/>
      <c r="I1024" s="58"/>
      <c r="J1024" s="58"/>
      <c r="K1024" s="58"/>
      <c r="L1024" s="58"/>
      <c r="M1024" s="58"/>
      <c r="N1024" s="58"/>
      <c r="O1024" s="57"/>
    </row>
    <row r="1025" spans="1:15" x14ac:dyDescent="0.25">
      <c r="A1025" s="58"/>
      <c r="B1025" s="58"/>
      <c r="C1025" s="58"/>
      <c r="D1025" s="58"/>
      <c r="E1025" s="58"/>
      <c r="F1025" s="58"/>
      <c r="G1025" s="58"/>
      <c r="H1025" s="58"/>
      <c r="I1025" s="58"/>
      <c r="J1025" s="58"/>
      <c r="K1025" s="58"/>
      <c r="L1025" s="58"/>
      <c r="M1025" s="58"/>
      <c r="N1025" s="58"/>
      <c r="O1025" s="57"/>
    </row>
    <row r="1026" spans="1:15" x14ac:dyDescent="0.25">
      <c r="A1026" s="58"/>
      <c r="B1026" s="58"/>
      <c r="C1026" s="58"/>
      <c r="D1026" s="58"/>
      <c r="E1026" s="58"/>
      <c r="F1026" s="58"/>
      <c r="G1026" s="58"/>
      <c r="H1026" s="58"/>
      <c r="I1026" s="58"/>
      <c r="J1026" s="58"/>
      <c r="K1026" s="58"/>
      <c r="L1026" s="58"/>
      <c r="M1026" s="58"/>
      <c r="N1026" s="58"/>
      <c r="O1026" s="57"/>
    </row>
    <row r="1027" spans="1:15" x14ac:dyDescent="0.25">
      <c r="A1027" s="58"/>
      <c r="B1027" s="58"/>
      <c r="C1027" s="58"/>
      <c r="D1027" s="58"/>
      <c r="E1027" s="58"/>
      <c r="F1027" s="58"/>
      <c r="G1027" s="58"/>
      <c r="H1027" s="58"/>
      <c r="I1027" s="58"/>
      <c r="J1027" s="58"/>
      <c r="K1027" s="58"/>
      <c r="L1027" s="58"/>
      <c r="M1027" s="58"/>
      <c r="N1027" s="58"/>
      <c r="O1027" s="57"/>
    </row>
    <row r="1028" spans="1:15" x14ac:dyDescent="0.25">
      <c r="A1028" s="58"/>
      <c r="B1028" s="58"/>
      <c r="C1028" s="58"/>
      <c r="D1028" s="58"/>
      <c r="E1028" s="58"/>
      <c r="F1028" s="58"/>
      <c r="G1028" s="58"/>
      <c r="H1028" s="58"/>
      <c r="I1028" s="58"/>
      <c r="J1028" s="58"/>
      <c r="K1028" s="58"/>
      <c r="L1028" s="58"/>
      <c r="M1028" s="58"/>
      <c r="N1028" s="58"/>
      <c r="O1028" s="57"/>
    </row>
    <row r="1029" spans="1:15" x14ac:dyDescent="0.25">
      <c r="A1029" s="58"/>
      <c r="B1029" s="58"/>
      <c r="C1029" s="58"/>
      <c r="D1029" s="58"/>
      <c r="E1029" s="58"/>
      <c r="F1029" s="58"/>
      <c r="G1029" s="58"/>
      <c r="H1029" s="58"/>
      <c r="I1029" s="58"/>
      <c r="J1029" s="58"/>
      <c r="K1029" s="58"/>
      <c r="L1029" s="58"/>
      <c r="M1029" s="58"/>
      <c r="N1029" s="58"/>
      <c r="O1029" s="57"/>
    </row>
    <row r="1030" spans="1:15" x14ac:dyDescent="0.25">
      <c r="A1030" s="58"/>
      <c r="B1030" s="58"/>
      <c r="C1030" s="58"/>
      <c r="D1030" s="58"/>
      <c r="E1030" s="58"/>
      <c r="F1030" s="58"/>
      <c r="G1030" s="58"/>
      <c r="H1030" s="58"/>
      <c r="I1030" s="58"/>
      <c r="J1030" s="58"/>
      <c r="K1030" s="58"/>
      <c r="L1030" s="58"/>
      <c r="M1030" s="58"/>
      <c r="N1030" s="58"/>
      <c r="O1030" s="57"/>
    </row>
    <row r="1031" spans="1:15" x14ac:dyDescent="0.25">
      <c r="A1031" s="58"/>
      <c r="B1031" s="58"/>
      <c r="C1031" s="58"/>
      <c r="D1031" s="58"/>
      <c r="E1031" s="58"/>
      <c r="F1031" s="58"/>
      <c r="G1031" s="58"/>
      <c r="H1031" s="58"/>
      <c r="I1031" s="58"/>
      <c r="J1031" s="58"/>
      <c r="K1031" s="58"/>
      <c r="L1031" s="58"/>
      <c r="M1031" s="58"/>
      <c r="N1031" s="58"/>
      <c r="O1031" s="57"/>
    </row>
    <row r="1032" spans="1:15" x14ac:dyDescent="0.25">
      <c r="A1032" s="58"/>
      <c r="B1032" s="58"/>
      <c r="C1032" s="58"/>
      <c r="D1032" s="58"/>
      <c r="E1032" s="58"/>
      <c r="F1032" s="58"/>
      <c r="G1032" s="58"/>
      <c r="H1032" s="58"/>
      <c r="I1032" s="58"/>
      <c r="J1032" s="58"/>
      <c r="K1032" s="58"/>
      <c r="L1032" s="58"/>
      <c r="M1032" s="58"/>
      <c r="N1032" s="58"/>
      <c r="O1032" s="57"/>
    </row>
    <row r="1033" spans="1:15" x14ac:dyDescent="0.25">
      <c r="A1033" s="58"/>
      <c r="B1033" s="58"/>
      <c r="C1033" s="58"/>
      <c r="D1033" s="58"/>
      <c r="E1033" s="58"/>
      <c r="F1033" s="58"/>
      <c r="G1033" s="58"/>
      <c r="H1033" s="58"/>
      <c r="I1033" s="58"/>
      <c r="J1033" s="58"/>
      <c r="K1033" s="58"/>
      <c r="L1033" s="58"/>
      <c r="M1033" s="58"/>
      <c r="N1033" s="58"/>
      <c r="O1033" s="57"/>
    </row>
    <row r="1034" spans="1:15" x14ac:dyDescent="0.25">
      <c r="A1034" s="58"/>
      <c r="B1034" s="58"/>
      <c r="C1034" s="58"/>
      <c r="D1034" s="58"/>
      <c r="E1034" s="58"/>
      <c r="F1034" s="58"/>
      <c r="G1034" s="58"/>
      <c r="H1034" s="58"/>
      <c r="I1034" s="58"/>
      <c r="J1034" s="58"/>
      <c r="K1034" s="58"/>
      <c r="L1034" s="58"/>
      <c r="M1034" s="58"/>
      <c r="N1034" s="58"/>
      <c r="O1034" s="57"/>
    </row>
    <row r="1035" spans="1:15" x14ac:dyDescent="0.25">
      <c r="A1035" s="58"/>
      <c r="B1035" s="58"/>
      <c r="C1035" s="58"/>
      <c r="D1035" s="58"/>
      <c r="E1035" s="58"/>
      <c r="F1035" s="58"/>
      <c r="G1035" s="58"/>
      <c r="H1035" s="58"/>
      <c r="I1035" s="58"/>
      <c r="J1035" s="58"/>
      <c r="K1035" s="58"/>
      <c r="L1035" s="58"/>
      <c r="M1035" s="58"/>
      <c r="N1035" s="58"/>
      <c r="O1035" s="57"/>
    </row>
    <row r="1036" spans="1:15" x14ac:dyDescent="0.25">
      <c r="A1036" s="58"/>
      <c r="B1036" s="58"/>
      <c r="C1036" s="58"/>
      <c r="D1036" s="58"/>
      <c r="E1036" s="58"/>
      <c r="F1036" s="58"/>
      <c r="G1036" s="58"/>
      <c r="H1036" s="58"/>
      <c r="I1036" s="58"/>
      <c r="J1036" s="58"/>
      <c r="K1036" s="58"/>
      <c r="L1036" s="58"/>
      <c r="M1036" s="58"/>
      <c r="N1036" s="58"/>
      <c r="O1036" s="57"/>
    </row>
    <row r="1037" spans="1:15" x14ac:dyDescent="0.25">
      <c r="A1037" s="58"/>
      <c r="B1037" s="58"/>
      <c r="C1037" s="58"/>
      <c r="D1037" s="58"/>
      <c r="E1037" s="58"/>
      <c r="F1037" s="58"/>
      <c r="G1037" s="58"/>
      <c r="H1037" s="58"/>
      <c r="I1037" s="58"/>
      <c r="J1037" s="58"/>
      <c r="K1037" s="58"/>
      <c r="L1037" s="58"/>
      <c r="M1037" s="58"/>
      <c r="N1037" s="58"/>
      <c r="O1037" s="57"/>
    </row>
    <row r="1038" spans="1:15" x14ac:dyDescent="0.25">
      <c r="A1038" s="58"/>
      <c r="B1038" s="58"/>
      <c r="C1038" s="58"/>
      <c r="D1038" s="58"/>
      <c r="E1038" s="58"/>
      <c r="F1038" s="58"/>
      <c r="G1038" s="58"/>
      <c r="H1038" s="58"/>
      <c r="I1038" s="58"/>
      <c r="J1038" s="58"/>
      <c r="K1038" s="58"/>
      <c r="L1038" s="58"/>
      <c r="M1038" s="58"/>
      <c r="N1038" s="58"/>
      <c r="O1038" s="57"/>
    </row>
    <row r="1039" spans="1:15" x14ac:dyDescent="0.25">
      <c r="A1039" s="58"/>
      <c r="B1039" s="58"/>
      <c r="C1039" s="58"/>
      <c r="D1039" s="58"/>
      <c r="E1039" s="58"/>
      <c r="F1039" s="58"/>
      <c r="G1039" s="58"/>
      <c r="H1039" s="58"/>
      <c r="I1039" s="58"/>
      <c r="J1039" s="58"/>
      <c r="K1039" s="58"/>
      <c r="L1039" s="58"/>
      <c r="M1039" s="58"/>
      <c r="N1039" s="58"/>
      <c r="O1039" s="57"/>
    </row>
    <row r="1040" spans="1:15" x14ac:dyDescent="0.25">
      <c r="A1040" s="58"/>
      <c r="B1040" s="58"/>
      <c r="C1040" s="58"/>
      <c r="D1040" s="58"/>
      <c r="E1040" s="58"/>
      <c r="F1040" s="58"/>
      <c r="G1040" s="58"/>
      <c r="H1040" s="58"/>
      <c r="I1040" s="58"/>
      <c r="J1040" s="58"/>
      <c r="K1040" s="58"/>
      <c r="L1040" s="58"/>
      <c r="M1040" s="58"/>
      <c r="N1040" s="58"/>
      <c r="O1040" s="57"/>
    </row>
    <row r="1041" spans="1:15" x14ac:dyDescent="0.25">
      <c r="A1041" s="58"/>
      <c r="B1041" s="58"/>
      <c r="C1041" s="58"/>
      <c r="D1041" s="58"/>
      <c r="E1041" s="58"/>
      <c r="F1041" s="58"/>
      <c r="G1041" s="58"/>
      <c r="H1041" s="58"/>
      <c r="I1041" s="58"/>
      <c r="J1041" s="58"/>
      <c r="K1041" s="58"/>
      <c r="L1041" s="58"/>
      <c r="M1041" s="58"/>
      <c r="N1041" s="58"/>
      <c r="O1041" s="57"/>
    </row>
    <row r="1042" spans="1:15" x14ac:dyDescent="0.25">
      <c r="A1042" s="58"/>
      <c r="B1042" s="58"/>
      <c r="C1042" s="58"/>
      <c r="D1042" s="58"/>
      <c r="E1042" s="58"/>
      <c r="F1042" s="58"/>
      <c r="G1042" s="58"/>
      <c r="H1042" s="58"/>
      <c r="I1042" s="58"/>
      <c r="J1042" s="58"/>
      <c r="K1042" s="58"/>
      <c r="L1042" s="58"/>
      <c r="M1042" s="58"/>
      <c r="N1042" s="58"/>
      <c r="O1042" s="57"/>
    </row>
    <row r="1043" spans="1:15" x14ac:dyDescent="0.25">
      <c r="A1043" s="58"/>
      <c r="B1043" s="58"/>
      <c r="C1043" s="58"/>
      <c r="D1043" s="58"/>
      <c r="E1043" s="58"/>
      <c r="F1043" s="58"/>
      <c r="G1043" s="58"/>
      <c r="H1043" s="58"/>
      <c r="I1043" s="58"/>
      <c r="J1043" s="58"/>
      <c r="K1043" s="58"/>
      <c r="L1043" s="58"/>
      <c r="M1043" s="58"/>
      <c r="N1043" s="58"/>
      <c r="O1043" s="57"/>
    </row>
    <row r="1044" spans="1:15" x14ac:dyDescent="0.25">
      <c r="A1044" s="58"/>
      <c r="B1044" s="58"/>
      <c r="C1044" s="58"/>
      <c r="D1044" s="58"/>
      <c r="E1044" s="58"/>
      <c r="F1044" s="58"/>
      <c r="G1044" s="58"/>
      <c r="H1044" s="58"/>
      <c r="I1044" s="58"/>
      <c r="J1044" s="58"/>
      <c r="K1044" s="58"/>
      <c r="L1044" s="58"/>
      <c r="M1044" s="58"/>
      <c r="N1044" s="58"/>
      <c r="O1044" s="57"/>
    </row>
    <row r="1045" spans="1:15" x14ac:dyDescent="0.25">
      <c r="A1045" s="58"/>
      <c r="B1045" s="58"/>
      <c r="C1045" s="58"/>
      <c r="D1045" s="58"/>
      <c r="E1045" s="58"/>
      <c r="F1045" s="58"/>
      <c r="G1045" s="58"/>
      <c r="H1045" s="58"/>
      <c r="I1045" s="58"/>
      <c r="J1045" s="58"/>
      <c r="K1045" s="58"/>
      <c r="L1045" s="58"/>
      <c r="M1045" s="58"/>
      <c r="N1045" s="58"/>
      <c r="O1045" s="57"/>
    </row>
    <row r="1046" spans="1:15" x14ac:dyDescent="0.25">
      <c r="A1046" s="58"/>
      <c r="B1046" s="58"/>
      <c r="C1046" s="58"/>
      <c r="D1046" s="58"/>
      <c r="E1046" s="58"/>
      <c r="F1046" s="58"/>
      <c r="G1046" s="58"/>
      <c r="H1046" s="58"/>
      <c r="I1046" s="58"/>
      <c r="J1046" s="58"/>
      <c r="K1046" s="58"/>
      <c r="L1046" s="58"/>
      <c r="M1046" s="58"/>
      <c r="N1046" s="58"/>
      <c r="O1046" s="57"/>
    </row>
    <row r="1047" spans="1:15" x14ac:dyDescent="0.25">
      <c r="A1047" s="58"/>
      <c r="B1047" s="58"/>
      <c r="C1047" s="58"/>
      <c r="D1047" s="58"/>
      <c r="E1047" s="58"/>
      <c r="F1047" s="58"/>
      <c r="G1047" s="58"/>
      <c r="H1047" s="58"/>
      <c r="I1047" s="58"/>
      <c r="J1047" s="58"/>
      <c r="K1047" s="58"/>
      <c r="L1047" s="58"/>
      <c r="M1047" s="58"/>
      <c r="N1047" s="58"/>
      <c r="O1047" s="57"/>
    </row>
    <row r="1048" spans="1:15" x14ac:dyDescent="0.25">
      <c r="A1048" s="58"/>
      <c r="B1048" s="58"/>
      <c r="C1048" s="58"/>
      <c r="D1048" s="58"/>
      <c r="E1048" s="58"/>
      <c r="F1048" s="58"/>
      <c r="G1048" s="58"/>
      <c r="H1048" s="58"/>
      <c r="I1048" s="58"/>
      <c r="J1048" s="58"/>
      <c r="K1048" s="58"/>
      <c r="L1048" s="58"/>
      <c r="M1048" s="58"/>
      <c r="N1048" s="58"/>
      <c r="O1048" s="57"/>
    </row>
    <row r="1049" spans="1:15" x14ac:dyDescent="0.25">
      <c r="A1049" s="58"/>
      <c r="B1049" s="58"/>
      <c r="C1049" s="58"/>
      <c r="D1049" s="58"/>
      <c r="E1049" s="58"/>
      <c r="F1049" s="58"/>
      <c r="G1049" s="58"/>
      <c r="H1049" s="58"/>
      <c r="I1049" s="58"/>
      <c r="J1049" s="58"/>
      <c r="K1049" s="58"/>
      <c r="L1049" s="58"/>
      <c r="M1049" s="58"/>
      <c r="N1049" s="58"/>
      <c r="O1049" s="57"/>
    </row>
    <row r="1050" spans="1:15" x14ac:dyDescent="0.25">
      <c r="A1050" s="58"/>
      <c r="B1050" s="58"/>
      <c r="C1050" s="58"/>
      <c r="D1050" s="58"/>
      <c r="E1050" s="58"/>
      <c r="F1050" s="58"/>
      <c r="G1050" s="58"/>
      <c r="H1050" s="58"/>
      <c r="I1050" s="58"/>
      <c r="J1050" s="58"/>
      <c r="K1050" s="58"/>
      <c r="L1050" s="58"/>
      <c r="M1050" s="58"/>
      <c r="N1050" s="58"/>
      <c r="O1050" s="57"/>
    </row>
    <row r="1051" spans="1:15" x14ac:dyDescent="0.25">
      <c r="A1051" s="58"/>
      <c r="B1051" s="58"/>
      <c r="C1051" s="58"/>
      <c r="D1051" s="58"/>
      <c r="E1051" s="58"/>
      <c r="F1051" s="58"/>
      <c r="G1051" s="58"/>
      <c r="H1051" s="58"/>
      <c r="I1051" s="58"/>
      <c r="J1051" s="58"/>
      <c r="K1051" s="58"/>
      <c r="L1051" s="58"/>
      <c r="M1051" s="58"/>
      <c r="N1051" s="58"/>
      <c r="O1051" s="57"/>
    </row>
    <row r="1052" spans="1:15" x14ac:dyDescent="0.25">
      <c r="A1052" s="58"/>
      <c r="B1052" s="58"/>
      <c r="C1052" s="58"/>
      <c r="D1052" s="58"/>
      <c r="E1052" s="58"/>
      <c r="F1052" s="58"/>
      <c r="G1052" s="58"/>
      <c r="H1052" s="58"/>
      <c r="I1052" s="58"/>
      <c r="J1052" s="58"/>
      <c r="K1052" s="58"/>
      <c r="L1052" s="58"/>
      <c r="M1052" s="58"/>
      <c r="N1052" s="58"/>
      <c r="O1052" s="57"/>
    </row>
    <row r="1053" spans="1:15" x14ac:dyDescent="0.25">
      <c r="A1053" s="58"/>
      <c r="B1053" s="58"/>
      <c r="C1053" s="58"/>
      <c r="D1053" s="58"/>
      <c r="E1053" s="58"/>
      <c r="F1053" s="58"/>
      <c r="G1053" s="58"/>
      <c r="H1053" s="58"/>
      <c r="I1053" s="58"/>
      <c r="J1053" s="58"/>
      <c r="K1053" s="58"/>
      <c r="L1053" s="58"/>
      <c r="M1053" s="58"/>
      <c r="N1053" s="58"/>
      <c r="O1053" s="57"/>
    </row>
    <row r="1054" spans="1:15" x14ac:dyDescent="0.25">
      <c r="A1054" s="58"/>
      <c r="B1054" s="58"/>
      <c r="C1054" s="58"/>
      <c r="D1054" s="58"/>
      <c r="E1054" s="58"/>
      <c r="F1054" s="58"/>
      <c r="G1054" s="58"/>
      <c r="H1054" s="58"/>
      <c r="I1054" s="58"/>
      <c r="J1054" s="58"/>
      <c r="K1054" s="58"/>
      <c r="L1054" s="58"/>
      <c r="M1054" s="58"/>
      <c r="N1054" s="58"/>
      <c r="O1054" s="57"/>
    </row>
    <row r="1055" spans="1:15" x14ac:dyDescent="0.25">
      <c r="A1055" s="58"/>
      <c r="B1055" s="58"/>
      <c r="C1055" s="58"/>
      <c r="D1055" s="58"/>
      <c r="E1055" s="58"/>
      <c r="F1055" s="58"/>
      <c r="G1055" s="58"/>
      <c r="H1055" s="58"/>
      <c r="I1055" s="58"/>
      <c r="J1055" s="58"/>
      <c r="K1055" s="58"/>
      <c r="L1055" s="58"/>
      <c r="M1055" s="58"/>
      <c r="N1055" s="58"/>
      <c r="O1055" s="57"/>
    </row>
    <row r="1056" spans="1:15" x14ac:dyDescent="0.25">
      <c r="A1056" s="58"/>
      <c r="B1056" s="58"/>
      <c r="C1056" s="58"/>
      <c r="D1056" s="58"/>
      <c r="E1056" s="58"/>
      <c r="F1056" s="58"/>
      <c r="G1056" s="58"/>
      <c r="H1056" s="58"/>
      <c r="I1056" s="58"/>
      <c r="J1056" s="58"/>
      <c r="K1056" s="58"/>
      <c r="L1056" s="58"/>
      <c r="M1056" s="58"/>
      <c r="N1056" s="58"/>
      <c r="O1056" s="57"/>
    </row>
    <row r="1057" spans="1:15" x14ac:dyDescent="0.25">
      <c r="A1057" s="58"/>
      <c r="B1057" s="58"/>
      <c r="C1057" s="58"/>
      <c r="D1057" s="58"/>
      <c r="E1057" s="58"/>
      <c r="F1057" s="58"/>
      <c r="G1057" s="58"/>
      <c r="H1057" s="58"/>
      <c r="I1057" s="58"/>
      <c r="J1057" s="58"/>
      <c r="K1057" s="58"/>
      <c r="L1057" s="58"/>
      <c r="M1057" s="58"/>
      <c r="N1057" s="58"/>
      <c r="O1057" s="57"/>
    </row>
    <row r="1058" spans="1:15" x14ac:dyDescent="0.25">
      <c r="A1058" s="58"/>
      <c r="B1058" s="58"/>
      <c r="C1058" s="58"/>
      <c r="D1058" s="58"/>
      <c r="E1058" s="58"/>
      <c r="F1058" s="58"/>
      <c r="G1058" s="58"/>
      <c r="H1058" s="58"/>
      <c r="I1058" s="58"/>
      <c r="J1058" s="58"/>
      <c r="K1058" s="58"/>
      <c r="L1058" s="58"/>
      <c r="M1058" s="58"/>
      <c r="N1058" s="58"/>
      <c r="O1058" s="57"/>
    </row>
    <row r="1059" spans="1:15" x14ac:dyDescent="0.25">
      <c r="A1059" s="58"/>
      <c r="B1059" s="58"/>
      <c r="C1059" s="58"/>
      <c r="D1059" s="58"/>
      <c r="E1059" s="58"/>
      <c r="F1059" s="58"/>
      <c r="G1059" s="58"/>
      <c r="H1059" s="58"/>
      <c r="I1059" s="58"/>
      <c r="J1059" s="58"/>
      <c r="K1059" s="58"/>
      <c r="L1059" s="58"/>
      <c r="M1059" s="58"/>
      <c r="N1059" s="58"/>
      <c r="O1059" s="57"/>
    </row>
    <row r="1060" spans="1:15" x14ac:dyDescent="0.25">
      <c r="A1060" s="58"/>
      <c r="B1060" s="58"/>
      <c r="C1060" s="58"/>
      <c r="D1060" s="58"/>
      <c r="E1060" s="58"/>
      <c r="F1060" s="58"/>
      <c r="G1060" s="58"/>
      <c r="H1060" s="58"/>
      <c r="I1060" s="58"/>
      <c r="J1060" s="58"/>
      <c r="K1060" s="58"/>
      <c r="L1060" s="58"/>
      <c r="M1060" s="58"/>
      <c r="N1060" s="58"/>
      <c r="O1060" s="57"/>
    </row>
    <row r="1061" spans="1:15" x14ac:dyDescent="0.25">
      <c r="A1061" s="58"/>
      <c r="B1061" s="58"/>
      <c r="C1061" s="58"/>
      <c r="D1061" s="58"/>
      <c r="E1061" s="58"/>
      <c r="F1061" s="58"/>
      <c r="G1061" s="58"/>
      <c r="H1061" s="58"/>
      <c r="I1061" s="58"/>
      <c r="J1061" s="58"/>
      <c r="K1061" s="58"/>
      <c r="L1061" s="58"/>
      <c r="M1061" s="58"/>
      <c r="N1061" s="58"/>
      <c r="O1061" s="57"/>
    </row>
    <row r="1062" spans="1:15" x14ac:dyDescent="0.25">
      <c r="A1062" s="58"/>
      <c r="B1062" s="58"/>
      <c r="C1062" s="58"/>
      <c r="D1062" s="58"/>
      <c r="E1062" s="58"/>
      <c r="F1062" s="58"/>
      <c r="G1062" s="58"/>
      <c r="H1062" s="58"/>
      <c r="I1062" s="58"/>
      <c r="J1062" s="58"/>
      <c r="K1062" s="58"/>
      <c r="L1062" s="58"/>
      <c r="M1062" s="58"/>
      <c r="N1062" s="58"/>
      <c r="O1062" s="57"/>
    </row>
    <row r="1063" spans="1:15" x14ac:dyDescent="0.25">
      <c r="A1063" s="58"/>
      <c r="B1063" s="58"/>
      <c r="C1063" s="58"/>
      <c r="D1063" s="58"/>
      <c r="E1063" s="58"/>
      <c r="F1063" s="58"/>
      <c r="G1063" s="58"/>
      <c r="H1063" s="58"/>
      <c r="I1063" s="58"/>
      <c r="J1063" s="58"/>
      <c r="K1063" s="58"/>
      <c r="L1063" s="58"/>
      <c r="M1063" s="58"/>
      <c r="N1063" s="58"/>
      <c r="O1063" s="57"/>
    </row>
    <row r="1064" spans="1:15" x14ac:dyDescent="0.25">
      <c r="A1064" s="58"/>
      <c r="B1064" s="58"/>
      <c r="C1064" s="58"/>
      <c r="D1064" s="58"/>
      <c r="E1064" s="58"/>
      <c r="F1064" s="58"/>
      <c r="G1064" s="58"/>
      <c r="H1064" s="58"/>
      <c r="I1064" s="58"/>
      <c r="J1064" s="58"/>
      <c r="K1064" s="58"/>
      <c r="L1064" s="58"/>
      <c r="M1064" s="58"/>
      <c r="N1064" s="58"/>
      <c r="O1064" s="57"/>
    </row>
    <row r="1065" spans="1:15" x14ac:dyDescent="0.25">
      <c r="A1065" s="58"/>
      <c r="B1065" s="58"/>
      <c r="C1065" s="58"/>
      <c r="D1065" s="58"/>
      <c r="E1065" s="58"/>
      <c r="F1065" s="58"/>
      <c r="G1065" s="58"/>
      <c r="H1065" s="58"/>
      <c r="I1065" s="58"/>
      <c r="J1065" s="58"/>
      <c r="K1065" s="58"/>
      <c r="L1065" s="58"/>
      <c r="M1065" s="58"/>
      <c r="N1065" s="58"/>
      <c r="O1065" s="57"/>
    </row>
    <row r="1066" spans="1:15" x14ac:dyDescent="0.25">
      <c r="A1066" s="58"/>
      <c r="B1066" s="58"/>
      <c r="C1066" s="58"/>
      <c r="D1066" s="58"/>
      <c r="E1066" s="58"/>
      <c r="F1066" s="58"/>
      <c r="G1066" s="58"/>
      <c r="H1066" s="58"/>
      <c r="I1066" s="58"/>
      <c r="J1066" s="58"/>
      <c r="K1066" s="58"/>
      <c r="L1066" s="58"/>
      <c r="M1066" s="58"/>
      <c r="N1066" s="58"/>
      <c r="O1066" s="57"/>
    </row>
    <row r="1067" spans="1:15" x14ac:dyDescent="0.25">
      <c r="A1067" s="58"/>
      <c r="B1067" s="58"/>
      <c r="C1067" s="58"/>
      <c r="D1067" s="58"/>
      <c r="E1067" s="58"/>
      <c r="F1067" s="58"/>
      <c r="G1067" s="58"/>
      <c r="H1067" s="58"/>
      <c r="I1067" s="58"/>
      <c r="J1067" s="58"/>
      <c r="K1067" s="58"/>
      <c r="L1067" s="58"/>
      <c r="M1067" s="58"/>
      <c r="N1067" s="58"/>
      <c r="O1067" s="57"/>
    </row>
    <row r="1068" spans="1:15" x14ac:dyDescent="0.25">
      <c r="A1068" s="58"/>
      <c r="B1068" s="58"/>
      <c r="C1068" s="58"/>
      <c r="D1068" s="58"/>
      <c r="E1068" s="58"/>
      <c r="F1068" s="58"/>
      <c r="G1068" s="58"/>
      <c r="H1068" s="58"/>
      <c r="I1068" s="58"/>
      <c r="J1068" s="58"/>
      <c r="K1068" s="58"/>
      <c r="L1068" s="58"/>
      <c r="M1068" s="58"/>
      <c r="N1068" s="58"/>
      <c r="O1068" s="57"/>
    </row>
    <row r="1069" spans="1:15" x14ac:dyDescent="0.25">
      <c r="A1069" s="58"/>
      <c r="B1069" s="58"/>
      <c r="C1069" s="58"/>
      <c r="D1069" s="58"/>
      <c r="E1069" s="58"/>
      <c r="F1069" s="58"/>
      <c r="G1069" s="58"/>
      <c r="H1069" s="58"/>
      <c r="I1069" s="58"/>
      <c r="J1069" s="58"/>
      <c r="K1069" s="58"/>
      <c r="L1069" s="58"/>
      <c r="M1069" s="58"/>
      <c r="N1069" s="58"/>
      <c r="O1069" s="57"/>
    </row>
    <row r="1070" spans="1:15" x14ac:dyDescent="0.25">
      <c r="A1070" s="58"/>
      <c r="B1070" s="58"/>
      <c r="C1070" s="58"/>
      <c r="D1070" s="58"/>
      <c r="E1070" s="58"/>
      <c r="F1070" s="58"/>
      <c r="G1070" s="58"/>
      <c r="H1070" s="58"/>
      <c r="I1070" s="58"/>
      <c r="J1070" s="58"/>
      <c r="K1070" s="58"/>
      <c r="L1070" s="58"/>
      <c r="M1070" s="58"/>
      <c r="N1070" s="58"/>
      <c r="O1070" s="57"/>
    </row>
    <row r="1071" spans="1:15" x14ac:dyDescent="0.25">
      <c r="A1071" s="58"/>
      <c r="B1071" s="58"/>
      <c r="C1071" s="58"/>
      <c r="D1071" s="58"/>
      <c r="E1071" s="58"/>
      <c r="F1071" s="58"/>
      <c r="G1071" s="58"/>
      <c r="H1071" s="58"/>
      <c r="I1071" s="58"/>
      <c r="J1071" s="58"/>
      <c r="K1071" s="58"/>
      <c r="L1071" s="58"/>
      <c r="M1071" s="58"/>
      <c r="N1071" s="58"/>
      <c r="O1071" s="57"/>
    </row>
    <row r="1072" spans="1:15" x14ac:dyDescent="0.25">
      <c r="A1072" s="58"/>
      <c r="B1072" s="58"/>
      <c r="C1072" s="58"/>
      <c r="D1072" s="58"/>
      <c r="E1072" s="58"/>
      <c r="F1072" s="58"/>
      <c r="G1072" s="58"/>
      <c r="H1072" s="58"/>
      <c r="I1072" s="58"/>
      <c r="J1072" s="58"/>
      <c r="K1072" s="58"/>
      <c r="L1072" s="58"/>
      <c r="M1072" s="58"/>
      <c r="N1072" s="58"/>
      <c r="O1072" s="57"/>
    </row>
    <row r="1073" spans="1:15" x14ac:dyDescent="0.25">
      <c r="A1073" s="58"/>
      <c r="B1073" s="58"/>
      <c r="C1073" s="58"/>
      <c r="D1073" s="58"/>
      <c r="E1073" s="58"/>
      <c r="F1073" s="58"/>
      <c r="G1073" s="58"/>
      <c r="H1073" s="58"/>
      <c r="I1073" s="58"/>
      <c r="J1073" s="58"/>
      <c r="K1073" s="58"/>
      <c r="L1073" s="58"/>
      <c r="M1073" s="58"/>
      <c r="N1073" s="58"/>
      <c r="O1073" s="57"/>
    </row>
    <row r="1074" spans="1:15" x14ac:dyDescent="0.25">
      <c r="A1074" s="58"/>
      <c r="B1074" s="58"/>
      <c r="C1074" s="58"/>
      <c r="D1074" s="58"/>
      <c r="E1074" s="58"/>
      <c r="F1074" s="58"/>
      <c r="G1074" s="58"/>
      <c r="H1074" s="58"/>
      <c r="I1074" s="58"/>
      <c r="J1074" s="58"/>
      <c r="K1074" s="58"/>
      <c r="L1074" s="58"/>
      <c r="M1074" s="58"/>
      <c r="N1074" s="58"/>
      <c r="O1074" s="57"/>
    </row>
    <row r="1075" spans="1:15" x14ac:dyDescent="0.25">
      <c r="A1075" s="58"/>
      <c r="B1075" s="58"/>
      <c r="C1075" s="58"/>
      <c r="D1075" s="58"/>
      <c r="E1075" s="58"/>
      <c r="F1075" s="58"/>
      <c r="G1075" s="58"/>
      <c r="H1075" s="58"/>
      <c r="I1075" s="58"/>
      <c r="J1075" s="58"/>
      <c r="K1075" s="58"/>
      <c r="L1075" s="58"/>
      <c r="M1075" s="58"/>
      <c r="N1075" s="58"/>
      <c r="O1075" s="57"/>
    </row>
    <row r="1076" spans="1:15" x14ac:dyDescent="0.25">
      <c r="A1076" s="58"/>
      <c r="B1076" s="58"/>
      <c r="C1076" s="58"/>
      <c r="D1076" s="58"/>
      <c r="E1076" s="58"/>
      <c r="F1076" s="58"/>
      <c r="G1076" s="58"/>
      <c r="H1076" s="58"/>
      <c r="I1076" s="58"/>
      <c r="J1076" s="58"/>
      <c r="K1076" s="58"/>
      <c r="L1076" s="58"/>
      <c r="M1076" s="58"/>
      <c r="N1076" s="58"/>
      <c r="O1076" s="57"/>
    </row>
    <row r="1077" spans="1:15" x14ac:dyDescent="0.25">
      <c r="A1077" s="58"/>
      <c r="B1077" s="58"/>
      <c r="C1077" s="58"/>
      <c r="D1077" s="58"/>
      <c r="E1077" s="58"/>
      <c r="F1077" s="58"/>
      <c r="G1077" s="58"/>
      <c r="H1077" s="58"/>
      <c r="I1077" s="58"/>
      <c r="J1077" s="58"/>
      <c r="K1077" s="58"/>
      <c r="L1077" s="58"/>
      <c r="M1077" s="58"/>
      <c r="N1077" s="58"/>
      <c r="O1077" s="57"/>
    </row>
    <row r="1078" spans="1:15" x14ac:dyDescent="0.25">
      <c r="A1078" s="58"/>
      <c r="B1078" s="58"/>
      <c r="C1078" s="58"/>
      <c r="D1078" s="58"/>
      <c r="E1078" s="58"/>
      <c r="F1078" s="58"/>
      <c r="G1078" s="58"/>
      <c r="H1078" s="58"/>
      <c r="I1078" s="58"/>
      <c r="J1078" s="58"/>
      <c r="K1078" s="58"/>
      <c r="L1078" s="58"/>
      <c r="M1078" s="58"/>
      <c r="N1078" s="58"/>
      <c r="O1078" s="57"/>
    </row>
    <row r="1079" spans="1:15" x14ac:dyDescent="0.25">
      <c r="A1079" s="58"/>
      <c r="B1079" s="58"/>
      <c r="C1079" s="58"/>
      <c r="D1079" s="58"/>
      <c r="E1079" s="58"/>
      <c r="F1079" s="58"/>
      <c r="G1079" s="58"/>
      <c r="H1079" s="58"/>
      <c r="I1079" s="58"/>
      <c r="J1079" s="58"/>
      <c r="K1079" s="58"/>
      <c r="L1079" s="58"/>
      <c r="M1079" s="58"/>
      <c r="N1079" s="58"/>
      <c r="O1079" s="57"/>
    </row>
    <row r="1080" spans="1:15" x14ac:dyDescent="0.25">
      <c r="A1080" s="58"/>
      <c r="B1080" s="58"/>
      <c r="C1080" s="58"/>
      <c r="D1080" s="58"/>
      <c r="E1080" s="58"/>
      <c r="F1080" s="58"/>
      <c r="G1080" s="58"/>
      <c r="H1080" s="58"/>
      <c r="I1080" s="58"/>
      <c r="J1080" s="58"/>
      <c r="K1080" s="58"/>
      <c r="L1080" s="58"/>
      <c r="M1080" s="58"/>
      <c r="N1080" s="58"/>
      <c r="O1080" s="57"/>
    </row>
    <row r="1081" spans="1:15" x14ac:dyDescent="0.25">
      <c r="A1081" s="58"/>
      <c r="B1081" s="58"/>
      <c r="C1081" s="58"/>
      <c r="D1081" s="58"/>
      <c r="E1081" s="58"/>
      <c r="F1081" s="58"/>
      <c r="G1081" s="58"/>
      <c r="H1081" s="58"/>
      <c r="I1081" s="58"/>
      <c r="J1081" s="58"/>
      <c r="K1081" s="58"/>
      <c r="L1081" s="58"/>
      <c r="M1081" s="58"/>
      <c r="N1081" s="58"/>
      <c r="O1081" s="57"/>
    </row>
    <row r="1082" spans="1:15" x14ac:dyDescent="0.25">
      <c r="A1082" s="58"/>
      <c r="B1082" s="58"/>
      <c r="C1082" s="58"/>
      <c r="D1082" s="58"/>
      <c r="E1082" s="58"/>
      <c r="F1082" s="58"/>
      <c r="G1082" s="58"/>
      <c r="H1082" s="58"/>
      <c r="I1082" s="58"/>
      <c r="J1082" s="58"/>
      <c r="K1082" s="58"/>
      <c r="L1082" s="58"/>
      <c r="M1082" s="58"/>
      <c r="N1082" s="58"/>
      <c r="O1082" s="57"/>
    </row>
    <row r="1083" spans="1:15" x14ac:dyDescent="0.25">
      <c r="A1083" s="58"/>
      <c r="B1083" s="58"/>
      <c r="C1083" s="58"/>
      <c r="D1083" s="58"/>
      <c r="E1083" s="58"/>
      <c r="F1083" s="58"/>
      <c r="G1083" s="58"/>
      <c r="H1083" s="58"/>
      <c r="I1083" s="58"/>
      <c r="J1083" s="58"/>
      <c r="K1083" s="58"/>
      <c r="L1083" s="58"/>
      <c r="M1083" s="58"/>
      <c r="N1083" s="58"/>
      <c r="O1083" s="57"/>
    </row>
    <row r="1084" spans="1:15" x14ac:dyDescent="0.25">
      <c r="A1084" s="58"/>
      <c r="B1084" s="58"/>
      <c r="C1084" s="58"/>
      <c r="D1084" s="58"/>
      <c r="E1084" s="58"/>
      <c r="F1084" s="58"/>
      <c r="G1084" s="58"/>
      <c r="H1084" s="58"/>
      <c r="I1084" s="58"/>
      <c r="J1084" s="58"/>
      <c r="K1084" s="58"/>
      <c r="L1084" s="58"/>
      <c r="M1084" s="58"/>
      <c r="N1084" s="58"/>
      <c r="O1084" s="57"/>
    </row>
    <row r="1085" spans="1:15" x14ac:dyDescent="0.25">
      <c r="A1085" s="58"/>
      <c r="B1085" s="58"/>
      <c r="C1085" s="58"/>
      <c r="D1085" s="58"/>
      <c r="E1085" s="58"/>
      <c r="F1085" s="58"/>
      <c r="G1085" s="58"/>
      <c r="H1085" s="58"/>
      <c r="I1085" s="58"/>
      <c r="J1085" s="58"/>
      <c r="K1085" s="58"/>
      <c r="L1085" s="58"/>
      <c r="M1085" s="58"/>
      <c r="N1085" s="58"/>
      <c r="O1085" s="57"/>
    </row>
    <row r="1086" spans="1:15" x14ac:dyDescent="0.25">
      <c r="A1086" s="58"/>
      <c r="B1086" s="58"/>
      <c r="C1086" s="58"/>
      <c r="D1086" s="58"/>
      <c r="E1086" s="58"/>
      <c r="F1086" s="58"/>
      <c r="G1086" s="58"/>
      <c r="H1086" s="58"/>
      <c r="I1086" s="58"/>
      <c r="J1086" s="58"/>
      <c r="K1086" s="58"/>
      <c r="L1086" s="58"/>
      <c r="M1086" s="58"/>
      <c r="N1086" s="58"/>
      <c r="O1086" s="57"/>
    </row>
    <row r="1087" spans="1:15" x14ac:dyDescent="0.25">
      <c r="A1087" s="58"/>
      <c r="B1087" s="58"/>
      <c r="C1087" s="58"/>
      <c r="D1087" s="58"/>
      <c r="E1087" s="58"/>
      <c r="F1087" s="58"/>
      <c r="G1087" s="58"/>
      <c r="H1087" s="58"/>
      <c r="I1087" s="58"/>
      <c r="J1087" s="58"/>
      <c r="K1087" s="58"/>
      <c r="L1087" s="58"/>
      <c r="M1087" s="58"/>
      <c r="N1087" s="58"/>
      <c r="O1087" s="57"/>
    </row>
    <row r="1088" spans="1:15" x14ac:dyDescent="0.25">
      <c r="A1088" s="58"/>
      <c r="B1088" s="58"/>
      <c r="C1088" s="58"/>
      <c r="D1088" s="58"/>
      <c r="E1088" s="58"/>
      <c r="F1088" s="58"/>
      <c r="G1088" s="58"/>
      <c r="H1088" s="58"/>
      <c r="I1088" s="58"/>
      <c r="J1088" s="58"/>
      <c r="K1088" s="58"/>
      <c r="L1088" s="58"/>
      <c r="M1088" s="58"/>
      <c r="N1088" s="58"/>
      <c r="O1088" s="57"/>
    </row>
    <row r="1089" spans="1:15" x14ac:dyDescent="0.25">
      <c r="A1089" s="58"/>
      <c r="B1089" s="58"/>
      <c r="C1089" s="58"/>
      <c r="D1089" s="58"/>
      <c r="E1089" s="58"/>
      <c r="F1089" s="58"/>
      <c r="G1089" s="58"/>
      <c r="H1089" s="58"/>
      <c r="I1089" s="58"/>
      <c r="J1089" s="58"/>
      <c r="K1089" s="58"/>
      <c r="L1089" s="58"/>
      <c r="M1089" s="58"/>
      <c r="N1089" s="58"/>
      <c r="O1089" s="57"/>
    </row>
    <row r="1090" spans="1:15" x14ac:dyDescent="0.25">
      <c r="A1090" s="58"/>
      <c r="B1090" s="58"/>
      <c r="C1090" s="58"/>
      <c r="D1090" s="58"/>
      <c r="E1090" s="58"/>
      <c r="F1090" s="58"/>
      <c r="G1090" s="58"/>
      <c r="H1090" s="58"/>
      <c r="I1090" s="58"/>
      <c r="J1090" s="58"/>
      <c r="K1090" s="58"/>
      <c r="L1090" s="58"/>
      <c r="M1090" s="58"/>
      <c r="N1090" s="58"/>
      <c r="O1090" s="57"/>
    </row>
    <row r="1091" spans="1:15" x14ac:dyDescent="0.25">
      <c r="A1091" s="58"/>
      <c r="B1091" s="58"/>
      <c r="C1091" s="58"/>
      <c r="D1091" s="58"/>
      <c r="E1091" s="58"/>
      <c r="F1091" s="58"/>
      <c r="G1091" s="58"/>
      <c r="H1091" s="58"/>
      <c r="I1091" s="58"/>
      <c r="J1091" s="58"/>
      <c r="K1091" s="58"/>
      <c r="L1091" s="58"/>
      <c r="M1091" s="58"/>
      <c r="N1091" s="58"/>
      <c r="O1091" s="57"/>
    </row>
    <row r="1092" spans="1:15" x14ac:dyDescent="0.25">
      <c r="A1092" s="58"/>
      <c r="B1092" s="58"/>
      <c r="C1092" s="58"/>
      <c r="D1092" s="58"/>
      <c r="E1092" s="58"/>
      <c r="F1092" s="58"/>
      <c r="G1092" s="58"/>
      <c r="H1092" s="58"/>
      <c r="I1092" s="58"/>
      <c r="J1092" s="58"/>
      <c r="K1092" s="58"/>
      <c r="L1092" s="58"/>
      <c r="M1092" s="58"/>
      <c r="N1092" s="58"/>
      <c r="O1092" s="57"/>
    </row>
    <row r="1093" spans="1:15" x14ac:dyDescent="0.25">
      <c r="A1093" s="58"/>
      <c r="B1093" s="58"/>
      <c r="C1093" s="58"/>
      <c r="D1093" s="58"/>
      <c r="E1093" s="58"/>
      <c r="F1093" s="58"/>
      <c r="G1093" s="58"/>
      <c r="H1093" s="58"/>
      <c r="I1093" s="58"/>
      <c r="J1093" s="58"/>
      <c r="K1093" s="58"/>
      <c r="L1093" s="58"/>
      <c r="M1093" s="58"/>
      <c r="N1093" s="58"/>
      <c r="O1093" s="57"/>
    </row>
    <row r="1094" spans="1:15" x14ac:dyDescent="0.25">
      <c r="A1094" s="58"/>
      <c r="B1094" s="58"/>
      <c r="C1094" s="58"/>
      <c r="D1094" s="58"/>
      <c r="E1094" s="58"/>
      <c r="F1094" s="58"/>
      <c r="G1094" s="58"/>
      <c r="H1094" s="58"/>
      <c r="I1094" s="58"/>
      <c r="J1094" s="58"/>
      <c r="K1094" s="58"/>
      <c r="L1094" s="58"/>
      <c r="M1094" s="58"/>
      <c r="N1094" s="58"/>
      <c r="O1094" s="57"/>
    </row>
    <row r="1095" spans="1:15" x14ac:dyDescent="0.25">
      <c r="A1095" s="58"/>
      <c r="B1095" s="58"/>
      <c r="C1095" s="58"/>
      <c r="D1095" s="58"/>
      <c r="E1095" s="58"/>
      <c r="F1095" s="58"/>
      <c r="G1095" s="58"/>
      <c r="H1095" s="58"/>
      <c r="I1095" s="58"/>
      <c r="J1095" s="58"/>
      <c r="K1095" s="58"/>
      <c r="L1095" s="58"/>
      <c r="M1095" s="58"/>
      <c r="N1095" s="58"/>
      <c r="O1095" s="57"/>
    </row>
    <row r="1096" spans="1:15" x14ac:dyDescent="0.25">
      <c r="A1096" s="58"/>
      <c r="B1096" s="58"/>
      <c r="C1096" s="58"/>
      <c r="D1096" s="58"/>
      <c r="E1096" s="58"/>
      <c r="F1096" s="58"/>
      <c r="G1096" s="58"/>
      <c r="H1096" s="58"/>
      <c r="I1096" s="58"/>
      <c r="J1096" s="58"/>
      <c r="K1096" s="58"/>
      <c r="L1096" s="58"/>
      <c r="M1096" s="58"/>
      <c r="N1096" s="58"/>
      <c r="O1096" s="57"/>
    </row>
    <row r="1097" spans="1:15" x14ac:dyDescent="0.25">
      <c r="A1097" s="58"/>
      <c r="B1097" s="58"/>
      <c r="C1097" s="58"/>
      <c r="D1097" s="58"/>
      <c r="E1097" s="58"/>
      <c r="F1097" s="58"/>
      <c r="G1097" s="58"/>
      <c r="H1097" s="58"/>
      <c r="I1097" s="58"/>
      <c r="J1097" s="58"/>
      <c r="K1097" s="58"/>
      <c r="L1097" s="58"/>
      <c r="M1097" s="58"/>
      <c r="N1097" s="58"/>
      <c r="O1097" s="57"/>
    </row>
    <row r="1098" spans="1:15" x14ac:dyDescent="0.25">
      <c r="A1098" s="58"/>
      <c r="B1098" s="58"/>
      <c r="C1098" s="58"/>
      <c r="D1098" s="58"/>
      <c r="E1098" s="58"/>
      <c r="F1098" s="58"/>
      <c r="G1098" s="58"/>
      <c r="H1098" s="58"/>
      <c r="I1098" s="58"/>
      <c r="J1098" s="58"/>
      <c r="K1098" s="58"/>
      <c r="L1098" s="58"/>
      <c r="M1098" s="58"/>
      <c r="N1098" s="58"/>
      <c r="O1098" s="57"/>
    </row>
    <row r="1099" spans="1:15" x14ac:dyDescent="0.25">
      <c r="A1099" s="58"/>
      <c r="B1099" s="58"/>
      <c r="C1099" s="58"/>
      <c r="D1099" s="58"/>
      <c r="E1099" s="58"/>
      <c r="F1099" s="58"/>
      <c r="G1099" s="58"/>
      <c r="H1099" s="58"/>
      <c r="I1099" s="58"/>
      <c r="J1099" s="58"/>
      <c r="K1099" s="58"/>
      <c r="L1099" s="58"/>
      <c r="M1099" s="58"/>
      <c r="N1099" s="58"/>
      <c r="O1099" s="57"/>
    </row>
    <row r="1100" spans="1:15" x14ac:dyDescent="0.25">
      <c r="A1100" s="58"/>
      <c r="B1100" s="58"/>
      <c r="C1100" s="58"/>
      <c r="D1100" s="58"/>
      <c r="E1100" s="58"/>
      <c r="F1100" s="58"/>
      <c r="G1100" s="58"/>
      <c r="H1100" s="58"/>
      <c r="I1100" s="58"/>
      <c r="J1100" s="58"/>
      <c r="K1100" s="58"/>
      <c r="L1100" s="58"/>
      <c r="M1100" s="58"/>
      <c r="N1100" s="58"/>
      <c r="O1100" s="57"/>
    </row>
    <row r="1101" spans="1:15" x14ac:dyDescent="0.25">
      <c r="A1101" s="58"/>
      <c r="B1101" s="58"/>
      <c r="C1101" s="58"/>
      <c r="D1101" s="58"/>
      <c r="E1101" s="58"/>
      <c r="F1101" s="58"/>
      <c r="G1101" s="58"/>
      <c r="H1101" s="58"/>
      <c r="I1101" s="58"/>
      <c r="J1101" s="58"/>
      <c r="K1101" s="58"/>
      <c r="L1101" s="58"/>
      <c r="M1101" s="58"/>
      <c r="N1101" s="58"/>
      <c r="O1101" s="57"/>
    </row>
    <row r="1102" spans="1:15" x14ac:dyDescent="0.25">
      <c r="A1102" s="58"/>
      <c r="B1102" s="58"/>
      <c r="C1102" s="58"/>
      <c r="D1102" s="58"/>
      <c r="E1102" s="58"/>
      <c r="F1102" s="58"/>
      <c r="G1102" s="58"/>
      <c r="H1102" s="58"/>
      <c r="I1102" s="58"/>
      <c r="J1102" s="58"/>
      <c r="K1102" s="58"/>
      <c r="L1102" s="58"/>
      <c r="M1102" s="58"/>
      <c r="N1102" s="58"/>
      <c r="O1102" s="57"/>
    </row>
    <row r="1103" spans="1:15" x14ac:dyDescent="0.25">
      <c r="A1103" s="58"/>
      <c r="B1103" s="58"/>
      <c r="C1103" s="58"/>
      <c r="D1103" s="58"/>
      <c r="E1103" s="58"/>
      <c r="F1103" s="58"/>
      <c r="G1103" s="58"/>
      <c r="H1103" s="58"/>
      <c r="I1103" s="58"/>
      <c r="J1103" s="58"/>
      <c r="K1103" s="58"/>
      <c r="L1103" s="58"/>
      <c r="M1103" s="58"/>
      <c r="N1103" s="58"/>
      <c r="O1103" s="57"/>
    </row>
    <row r="1104" spans="1:15" x14ac:dyDescent="0.25">
      <c r="A1104" s="58"/>
      <c r="B1104" s="58"/>
      <c r="C1104" s="58"/>
      <c r="D1104" s="58"/>
      <c r="E1104" s="58"/>
      <c r="F1104" s="58"/>
      <c r="G1104" s="58"/>
      <c r="H1104" s="58"/>
      <c r="I1104" s="58"/>
      <c r="J1104" s="58"/>
      <c r="K1104" s="58"/>
      <c r="L1104" s="58"/>
      <c r="M1104" s="58"/>
      <c r="N1104" s="58"/>
      <c r="O1104" s="57"/>
    </row>
    <row r="1105" spans="1:15" x14ac:dyDescent="0.25">
      <c r="A1105" s="58"/>
      <c r="B1105" s="58"/>
      <c r="C1105" s="58"/>
      <c r="D1105" s="58"/>
      <c r="E1105" s="58"/>
      <c r="F1105" s="58"/>
      <c r="G1105" s="58"/>
      <c r="H1105" s="58"/>
      <c r="I1105" s="58"/>
      <c r="J1105" s="58"/>
      <c r="K1105" s="58"/>
      <c r="L1105" s="58"/>
      <c r="M1105" s="58"/>
      <c r="N1105" s="58"/>
      <c r="O1105" s="57"/>
    </row>
    <row r="1106" spans="1:15" x14ac:dyDescent="0.25">
      <c r="A1106" s="58"/>
      <c r="B1106" s="58"/>
      <c r="C1106" s="58"/>
      <c r="D1106" s="58"/>
      <c r="E1106" s="58"/>
      <c r="F1106" s="58"/>
      <c r="G1106" s="58"/>
      <c r="H1106" s="58"/>
      <c r="I1106" s="58"/>
      <c r="J1106" s="58"/>
      <c r="K1106" s="58"/>
      <c r="L1106" s="58"/>
      <c r="M1106" s="58"/>
      <c r="N1106" s="58"/>
      <c r="O1106" s="57"/>
    </row>
    <row r="1107" spans="1:15" x14ac:dyDescent="0.25">
      <c r="A1107" s="58"/>
      <c r="B1107" s="58"/>
      <c r="C1107" s="58"/>
      <c r="D1107" s="58"/>
      <c r="E1107" s="58"/>
      <c r="F1107" s="58"/>
      <c r="G1107" s="58"/>
      <c r="H1107" s="58"/>
      <c r="I1107" s="58"/>
      <c r="J1107" s="58"/>
      <c r="K1107" s="58"/>
      <c r="L1107" s="58"/>
      <c r="M1107" s="58"/>
      <c r="N1107" s="58"/>
      <c r="O1107" s="57"/>
    </row>
    <row r="1108" spans="1:15" x14ac:dyDescent="0.25">
      <c r="A1108" s="58"/>
      <c r="B1108" s="58"/>
      <c r="C1108" s="58"/>
      <c r="D1108" s="58"/>
      <c r="E1108" s="58"/>
      <c r="F1108" s="58"/>
      <c r="G1108" s="58"/>
      <c r="H1108" s="58"/>
      <c r="I1108" s="58"/>
      <c r="J1108" s="58"/>
      <c r="K1108" s="58"/>
      <c r="L1108" s="58"/>
      <c r="M1108" s="58"/>
      <c r="N1108" s="58"/>
      <c r="O1108" s="57"/>
    </row>
    <row r="1109" spans="1:15" x14ac:dyDescent="0.25">
      <c r="A1109" s="58"/>
      <c r="B1109" s="58"/>
      <c r="C1109" s="58"/>
      <c r="D1109" s="58"/>
      <c r="E1109" s="58"/>
      <c r="F1109" s="58"/>
      <c r="G1109" s="58"/>
      <c r="H1109" s="58"/>
      <c r="I1109" s="58"/>
      <c r="J1109" s="58"/>
      <c r="K1109" s="58"/>
      <c r="L1109" s="58"/>
      <c r="M1109" s="58"/>
      <c r="N1109" s="58"/>
      <c r="O1109" s="57"/>
    </row>
    <row r="1110" spans="1:15" x14ac:dyDescent="0.25">
      <c r="A1110" s="58"/>
      <c r="B1110" s="58"/>
      <c r="C1110" s="58"/>
      <c r="D1110" s="58"/>
      <c r="E1110" s="58"/>
      <c r="F1110" s="58"/>
      <c r="G1110" s="58"/>
      <c r="H1110" s="58"/>
      <c r="I1110" s="58"/>
      <c r="J1110" s="58"/>
      <c r="K1110" s="58"/>
      <c r="L1110" s="58"/>
      <c r="M1110" s="58"/>
      <c r="N1110" s="58"/>
      <c r="O1110" s="57"/>
    </row>
    <row r="1111" spans="1:15" x14ac:dyDescent="0.25">
      <c r="A1111" s="58"/>
      <c r="B1111" s="58"/>
      <c r="C1111" s="58"/>
      <c r="D1111" s="58"/>
      <c r="E1111" s="58"/>
      <c r="F1111" s="58"/>
      <c r="G1111" s="58"/>
      <c r="H1111" s="58"/>
      <c r="I1111" s="58"/>
      <c r="J1111" s="58"/>
      <c r="K1111" s="58"/>
      <c r="L1111" s="58"/>
      <c r="M1111" s="58"/>
      <c r="N1111" s="58"/>
      <c r="O1111" s="57"/>
    </row>
    <row r="1112" spans="1:15" x14ac:dyDescent="0.25">
      <c r="A1112" s="58"/>
      <c r="B1112" s="58"/>
      <c r="C1112" s="58"/>
      <c r="D1112" s="58"/>
      <c r="E1112" s="58"/>
      <c r="F1112" s="58"/>
      <c r="G1112" s="58"/>
      <c r="H1112" s="58"/>
      <c r="I1112" s="58"/>
      <c r="J1112" s="58"/>
      <c r="K1112" s="58"/>
      <c r="L1112" s="58"/>
      <c r="M1112" s="58"/>
      <c r="N1112" s="58"/>
      <c r="O1112" s="57"/>
    </row>
    <row r="1113" spans="1:15" x14ac:dyDescent="0.25">
      <c r="A1113" s="58"/>
      <c r="B1113" s="58"/>
      <c r="C1113" s="58"/>
      <c r="D1113" s="58"/>
      <c r="E1113" s="58"/>
      <c r="F1113" s="58"/>
      <c r="G1113" s="58"/>
      <c r="H1113" s="58"/>
      <c r="I1113" s="58"/>
      <c r="J1113" s="58"/>
      <c r="K1113" s="58"/>
      <c r="L1113" s="58"/>
      <c r="M1113" s="58"/>
      <c r="N1113" s="58"/>
      <c r="O1113" s="57"/>
    </row>
    <row r="1114" spans="1:15" x14ac:dyDescent="0.25">
      <c r="A1114" s="58"/>
      <c r="B1114" s="58"/>
      <c r="C1114" s="58"/>
      <c r="D1114" s="58"/>
      <c r="E1114" s="58"/>
      <c r="F1114" s="58"/>
      <c r="G1114" s="58"/>
      <c r="H1114" s="58"/>
      <c r="I1114" s="58"/>
      <c r="J1114" s="58"/>
      <c r="K1114" s="58"/>
      <c r="L1114" s="58"/>
      <c r="M1114" s="58"/>
      <c r="N1114" s="58"/>
      <c r="O1114" s="57"/>
    </row>
    <row r="1115" spans="1:15" x14ac:dyDescent="0.25">
      <c r="A1115" s="58"/>
      <c r="B1115" s="58"/>
      <c r="C1115" s="58"/>
      <c r="D1115" s="58"/>
      <c r="E1115" s="58"/>
      <c r="F1115" s="58"/>
      <c r="G1115" s="58"/>
      <c r="H1115" s="58"/>
      <c r="I1115" s="58"/>
      <c r="J1115" s="58"/>
      <c r="K1115" s="58"/>
      <c r="L1115" s="58"/>
      <c r="M1115" s="58"/>
      <c r="N1115" s="58"/>
      <c r="O1115" s="57"/>
    </row>
    <row r="1116" spans="1:15" x14ac:dyDescent="0.25">
      <c r="A1116" s="58"/>
      <c r="B1116" s="58"/>
      <c r="C1116" s="58"/>
      <c r="D1116" s="58"/>
      <c r="E1116" s="58"/>
      <c r="F1116" s="58"/>
      <c r="G1116" s="58"/>
      <c r="H1116" s="58"/>
      <c r="I1116" s="58"/>
      <c r="J1116" s="58"/>
      <c r="K1116" s="58"/>
      <c r="L1116" s="58"/>
      <c r="M1116" s="58"/>
      <c r="N1116" s="58"/>
      <c r="O1116" s="57"/>
    </row>
    <row r="1117" spans="1:15" x14ac:dyDescent="0.25">
      <c r="A1117" s="58"/>
      <c r="B1117" s="58"/>
      <c r="C1117" s="58"/>
      <c r="D1117" s="58"/>
      <c r="E1117" s="58"/>
      <c r="F1117" s="58"/>
      <c r="G1117" s="58"/>
      <c r="H1117" s="58"/>
      <c r="I1117" s="58"/>
      <c r="J1117" s="58"/>
      <c r="K1117" s="58"/>
      <c r="L1117" s="58"/>
      <c r="M1117" s="58"/>
      <c r="N1117" s="58"/>
      <c r="O1117" s="57"/>
    </row>
    <row r="1118" spans="1:15" x14ac:dyDescent="0.25">
      <c r="A1118" s="58"/>
      <c r="B1118" s="58"/>
      <c r="C1118" s="58"/>
      <c r="D1118" s="58"/>
      <c r="E1118" s="58"/>
      <c r="F1118" s="58"/>
      <c r="G1118" s="58"/>
      <c r="H1118" s="58"/>
      <c r="I1118" s="58"/>
      <c r="J1118" s="58"/>
      <c r="K1118" s="58"/>
      <c r="L1118" s="58"/>
      <c r="M1118" s="58"/>
      <c r="N1118" s="58"/>
      <c r="O1118" s="57"/>
    </row>
    <row r="1119" spans="1:15" x14ac:dyDescent="0.25">
      <c r="A1119" s="58"/>
      <c r="B1119" s="58"/>
      <c r="C1119" s="58"/>
      <c r="D1119" s="58"/>
      <c r="E1119" s="58"/>
      <c r="F1119" s="58"/>
      <c r="G1119" s="58"/>
      <c r="H1119" s="58"/>
      <c r="I1119" s="58"/>
      <c r="J1119" s="58"/>
      <c r="K1119" s="58"/>
      <c r="L1119" s="58"/>
      <c r="M1119" s="58"/>
      <c r="N1119" s="58"/>
      <c r="O1119" s="57"/>
    </row>
    <row r="1120" spans="1:15" x14ac:dyDescent="0.25">
      <c r="A1120" s="58"/>
      <c r="B1120" s="58"/>
      <c r="C1120" s="58"/>
      <c r="D1120" s="58"/>
      <c r="E1120" s="58"/>
      <c r="F1120" s="58"/>
      <c r="G1120" s="58"/>
      <c r="H1120" s="58"/>
      <c r="I1120" s="58"/>
      <c r="J1120" s="58"/>
      <c r="K1120" s="58"/>
      <c r="L1120" s="58"/>
      <c r="M1120" s="58"/>
      <c r="N1120" s="58"/>
      <c r="O1120" s="57"/>
    </row>
    <row r="1121" spans="1:15" x14ac:dyDescent="0.25">
      <c r="A1121" s="58"/>
      <c r="B1121" s="58"/>
      <c r="C1121" s="58"/>
      <c r="D1121" s="58"/>
      <c r="E1121" s="58"/>
      <c r="F1121" s="58"/>
      <c r="G1121" s="58"/>
      <c r="H1121" s="58"/>
      <c r="I1121" s="58"/>
      <c r="J1121" s="58"/>
      <c r="K1121" s="58"/>
      <c r="L1121" s="58"/>
      <c r="M1121" s="58"/>
      <c r="N1121" s="58"/>
      <c r="O1121" s="57"/>
    </row>
    <row r="1122" spans="1:15" x14ac:dyDescent="0.25">
      <c r="A1122" s="58"/>
      <c r="B1122" s="58"/>
      <c r="C1122" s="58"/>
      <c r="D1122" s="58"/>
      <c r="E1122" s="58"/>
      <c r="F1122" s="58"/>
      <c r="G1122" s="58"/>
      <c r="H1122" s="58"/>
      <c r="I1122" s="58"/>
      <c r="J1122" s="58"/>
      <c r="K1122" s="58"/>
      <c r="L1122" s="58"/>
      <c r="M1122" s="58"/>
      <c r="N1122" s="58"/>
      <c r="O1122" s="57"/>
    </row>
    <row r="1123" spans="1:15" x14ac:dyDescent="0.25">
      <c r="A1123" s="58"/>
      <c r="B1123" s="58"/>
      <c r="C1123" s="58"/>
      <c r="D1123" s="58"/>
      <c r="E1123" s="58"/>
      <c r="F1123" s="58"/>
      <c r="G1123" s="58"/>
      <c r="H1123" s="58"/>
      <c r="I1123" s="58"/>
      <c r="J1123" s="58"/>
      <c r="K1123" s="58"/>
      <c r="L1123" s="58"/>
      <c r="M1123" s="58"/>
      <c r="N1123" s="58"/>
      <c r="O1123" s="57"/>
    </row>
    <row r="1124" spans="1:15" x14ac:dyDescent="0.25">
      <c r="A1124" s="58"/>
      <c r="B1124" s="58"/>
      <c r="C1124" s="58"/>
      <c r="D1124" s="58"/>
      <c r="E1124" s="58"/>
      <c r="F1124" s="58"/>
      <c r="G1124" s="58"/>
      <c r="H1124" s="58"/>
      <c r="I1124" s="58"/>
      <c r="J1124" s="58"/>
      <c r="K1124" s="58"/>
      <c r="L1124" s="58"/>
      <c r="M1124" s="58"/>
      <c r="N1124" s="58"/>
      <c r="O1124" s="57"/>
    </row>
    <row r="1125" spans="1:15" x14ac:dyDescent="0.25">
      <c r="A1125" s="58"/>
      <c r="B1125" s="58"/>
      <c r="C1125" s="58"/>
      <c r="D1125" s="58"/>
      <c r="E1125" s="58"/>
      <c r="F1125" s="58"/>
      <c r="G1125" s="58"/>
      <c r="H1125" s="58"/>
      <c r="I1125" s="58"/>
      <c r="J1125" s="58"/>
      <c r="K1125" s="58"/>
      <c r="L1125" s="58"/>
      <c r="M1125" s="58"/>
      <c r="N1125" s="58"/>
      <c r="O1125" s="57"/>
    </row>
    <row r="1126" spans="1:15" x14ac:dyDescent="0.25">
      <c r="A1126" s="58"/>
      <c r="B1126" s="58"/>
      <c r="C1126" s="58"/>
      <c r="D1126" s="58"/>
      <c r="E1126" s="58"/>
      <c r="F1126" s="58"/>
      <c r="G1126" s="58"/>
      <c r="H1126" s="58"/>
      <c r="I1126" s="58"/>
      <c r="J1126" s="58"/>
      <c r="K1126" s="58"/>
      <c r="L1126" s="58"/>
      <c r="M1126" s="58"/>
      <c r="N1126" s="58"/>
      <c r="O1126" s="57"/>
    </row>
    <row r="1127" spans="1:15" x14ac:dyDescent="0.25">
      <c r="A1127" s="58"/>
      <c r="B1127" s="58"/>
      <c r="C1127" s="58"/>
      <c r="D1127" s="58"/>
      <c r="E1127" s="58"/>
      <c r="F1127" s="58"/>
      <c r="G1127" s="58"/>
      <c r="H1127" s="58"/>
      <c r="I1127" s="58"/>
      <c r="J1127" s="58"/>
      <c r="K1127" s="58"/>
      <c r="L1127" s="58"/>
      <c r="M1127" s="58"/>
      <c r="N1127" s="58"/>
      <c r="O1127" s="57"/>
    </row>
    <row r="1128" spans="1:15" x14ac:dyDescent="0.25">
      <c r="A1128" s="58"/>
      <c r="B1128" s="58"/>
      <c r="C1128" s="58"/>
      <c r="D1128" s="58"/>
      <c r="E1128" s="58"/>
      <c r="F1128" s="58"/>
      <c r="G1128" s="58"/>
      <c r="H1128" s="58"/>
      <c r="I1128" s="58"/>
      <c r="J1128" s="58"/>
      <c r="K1128" s="58"/>
      <c r="L1128" s="58"/>
      <c r="M1128" s="58"/>
      <c r="N1128" s="58"/>
      <c r="O1128" s="57"/>
    </row>
    <row r="1129" spans="1:15" x14ac:dyDescent="0.25">
      <c r="A1129" s="58"/>
      <c r="B1129" s="58"/>
      <c r="C1129" s="58"/>
      <c r="D1129" s="58"/>
      <c r="E1129" s="58"/>
      <c r="F1129" s="58"/>
      <c r="G1129" s="58"/>
      <c r="H1129" s="58"/>
      <c r="I1129" s="58"/>
      <c r="J1129" s="58"/>
      <c r="K1129" s="58"/>
      <c r="L1129" s="58"/>
      <c r="M1129" s="58"/>
      <c r="N1129" s="58"/>
      <c r="O1129" s="57"/>
    </row>
    <row r="1130" spans="1:15" x14ac:dyDescent="0.25">
      <c r="A1130" s="58"/>
      <c r="B1130" s="58"/>
      <c r="C1130" s="58"/>
      <c r="D1130" s="58"/>
      <c r="E1130" s="58"/>
      <c r="F1130" s="58"/>
      <c r="G1130" s="58"/>
      <c r="H1130" s="58"/>
      <c r="I1130" s="58"/>
      <c r="J1130" s="58"/>
      <c r="K1130" s="58"/>
      <c r="L1130" s="58"/>
      <c r="M1130" s="58"/>
      <c r="N1130" s="58"/>
      <c r="O1130" s="57"/>
    </row>
    <row r="1131" spans="1:15" x14ac:dyDescent="0.25">
      <c r="A1131" s="58"/>
      <c r="B1131" s="58"/>
      <c r="C1131" s="58"/>
      <c r="D1131" s="58"/>
      <c r="E1131" s="58"/>
      <c r="F1131" s="58"/>
      <c r="G1131" s="58"/>
      <c r="H1131" s="58"/>
      <c r="I1131" s="58"/>
      <c r="J1131" s="58"/>
      <c r="K1131" s="58"/>
      <c r="L1131" s="58"/>
      <c r="M1131" s="58"/>
      <c r="N1131" s="58"/>
      <c r="O1131" s="57"/>
    </row>
    <row r="1132" spans="1:15" x14ac:dyDescent="0.25">
      <c r="A1132" s="58"/>
      <c r="B1132" s="58"/>
      <c r="C1132" s="58"/>
      <c r="D1132" s="58"/>
      <c r="E1132" s="58"/>
      <c r="F1132" s="58"/>
      <c r="G1132" s="58"/>
      <c r="H1132" s="58"/>
      <c r="I1132" s="58"/>
      <c r="J1132" s="58"/>
      <c r="K1132" s="58"/>
      <c r="L1132" s="58"/>
      <c r="M1132" s="58"/>
      <c r="N1132" s="58"/>
      <c r="O1132" s="57"/>
    </row>
    <row r="1133" spans="1:15" x14ac:dyDescent="0.25">
      <c r="A1133" s="58"/>
      <c r="B1133" s="58"/>
      <c r="C1133" s="58"/>
      <c r="D1133" s="58"/>
      <c r="E1133" s="58"/>
      <c r="F1133" s="58"/>
      <c r="G1133" s="58"/>
      <c r="H1133" s="58"/>
      <c r="I1133" s="58"/>
      <c r="J1133" s="58"/>
      <c r="K1133" s="58"/>
      <c r="L1133" s="58"/>
      <c r="M1133" s="58"/>
      <c r="N1133" s="58"/>
      <c r="O1133" s="57"/>
    </row>
    <row r="1134" spans="1:15" x14ac:dyDescent="0.25">
      <c r="A1134" s="58"/>
      <c r="B1134" s="58"/>
      <c r="C1134" s="58"/>
      <c r="D1134" s="58"/>
      <c r="E1134" s="58"/>
      <c r="F1134" s="58"/>
      <c r="G1134" s="58"/>
      <c r="H1134" s="58"/>
      <c r="I1134" s="58"/>
      <c r="J1134" s="58"/>
      <c r="K1134" s="58"/>
      <c r="L1134" s="58"/>
      <c r="M1134" s="58"/>
      <c r="N1134" s="58"/>
      <c r="O1134" s="57"/>
    </row>
    <row r="1135" spans="1:15" x14ac:dyDescent="0.25">
      <c r="A1135" s="58"/>
      <c r="B1135" s="58"/>
      <c r="C1135" s="58"/>
      <c r="D1135" s="58"/>
      <c r="E1135" s="58"/>
      <c r="F1135" s="58"/>
      <c r="G1135" s="58"/>
      <c r="H1135" s="58"/>
      <c r="I1135" s="58"/>
      <c r="J1135" s="58"/>
      <c r="K1135" s="58"/>
      <c r="L1135" s="58"/>
      <c r="M1135" s="58"/>
      <c r="N1135" s="58"/>
      <c r="O1135" s="57"/>
    </row>
    <row r="1136" spans="1:15" x14ac:dyDescent="0.25">
      <c r="A1136" s="58"/>
      <c r="B1136" s="58"/>
      <c r="C1136" s="58"/>
      <c r="D1136" s="58"/>
      <c r="E1136" s="58"/>
      <c r="F1136" s="58"/>
      <c r="G1136" s="58"/>
      <c r="H1136" s="58"/>
      <c r="I1136" s="58"/>
      <c r="J1136" s="58"/>
      <c r="K1136" s="58"/>
      <c r="L1136" s="58"/>
      <c r="M1136" s="58"/>
      <c r="N1136" s="58"/>
      <c r="O1136" s="57"/>
    </row>
    <row r="1137" spans="1:15" x14ac:dyDescent="0.25">
      <c r="A1137" s="58"/>
      <c r="B1137" s="58"/>
      <c r="C1137" s="58"/>
      <c r="D1137" s="58"/>
      <c r="E1137" s="58"/>
      <c r="F1137" s="58"/>
      <c r="G1137" s="58"/>
      <c r="H1137" s="58"/>
      <c r="I1137" s="58"/>
      <c r="J1137" s="58"/>
      <c r="K1137" s="58"/>
      <c r="L1137" s="58"/>
      <c r="M1137" s="58"/>
      <c r="N1137" s="58"/>
      <c r="O1137" s="57"/>
    </row>
    <row r="1138" spans="1:15" x14ac:dyDescent="0.25">
      <c r="A1138" s="58"/>
      <c r="B1138" s="58"/>
      <c r="C1138" s="58"/>
      <c r="D1138" s="58"/>
      <c r="E1138" s="58"/>
      <c r="F1138" s="58"/>
      <c r="G1138" s="58"/>
      <c r="H1138" s="58"/>
      <c r="I1138" s="58"/>
      <c r="J1138" s="58"/>
      <c r="K1138" s="58"/>
      <c r="L1138" s="58"/>
      <c r="M1138" s="58"/>
      <c r="N1138" s="58"/>
      <c r="O1138" s="57"/>
    </row>
    <row r="1139" spans="1:15" x14ac:dyDescent="0.25">
      <c r="A1139" s="58"/>
      <c r="B1139" s="58"/>
      <c r="C1139" s="58"/>
      <c r="D1139" s="58"/>
      <c r="E1139" s="58"/>
      <c r="F1139" s="58"/>
      <c r="G1139" s="58"/>
      <c r="H1139" s="58"/>
      <c r="I1139" s="58"/>
      <c r="J1139" s="58"/>
      <c r="K1139" s="58"/>
      <c r="L1139" s="58"/>
      <c r="M1139" s="58"/>
      <c r="N1139" s="58"/>
      <c r="O1139" s="57"/>
    </row>
    <row r="1140" spans="1:15" x14ac:dyDescent="0.25">
      <c r="A1140" s="58"/>
      <c r="B1140" s="58"/>
      <c r="C1140" s="58"/>
      <c r="D1140" s="58"/>
      <c r="E1140" s="58"/>
      <c r="F1140" s="58"/>
      <c r="G1140" s="58"/>
      <c r="H1140" s="58"/>
      <c r="I1140" s="58"/>
      <c r="J1140" s="58"/>
      <c r="K1140" s="58"/>
      <c r="L1140" s="58"/>
      <c r="M1140" s="58"/>
      <c r="N1140" s="58"/>
      <c r="O1140" s="57"/>
    </row>
    <row r="1141" spans="1:15" x14ac:dyDescent="0.25">
      <c r="A1141" s="58"/>
      <c r="B1141" s="58"/>
      <c r="C1141" s="58"/>
      <c r="D1141" s="58"/>
      <c r="E1141" s="58"/>
      <c r="F1141" s="58"/>
      <c r="G1141" s="58"/>
      <c r="H1141" s="58"/>
      <c r="I1141" s="58"/>
      <c r="J1141" s="58"/>
      <c r="K1141" s="58"/>
      <c r="L1141" s="58"/>
      <c r="M1141" s="58"/>
      <c r="N1141" s="58"/>
      <c r="O1141" s="57"/>
    </row>
    <row r="1142" spans="1:15" x14ac:dyDescent="0.25">
      <c r="A1142" s="58"/>
      <c r="B1142" s="58"/>
      <c r="C1142" s="58"/>
      <c r="D1142" s="58"/>
      <c r="E1142" s="58"/>
      <c r="F1142" s="58"/>
      <c r="G1142" s="58"/>
      <c r="H1142" s="58"/>
      <c r="I1142" s="58"/>
      <c r="J1142" s="58"/>
      <c r="K1142" s="58"/>
      <c r="L1142" s="58"/>
      <c r="M1142" s="58"/>
      <c r="N1142" s="58"/>
      <c r="O1142" s="57"/>
    </row>
    <row r="1143" spans="1:15" x14ac:dyDescent="0.25">
      <c r="A1143" s="58"/>
      <c r="B1143" s="58"/>
      <c r="C1143" s="58"/>
      <c r="D1143" s="58"/>
      <c r="E1143" s="58"/>
      <c r="F1143" s="58"/>
      <c r="G1143" s="58"/>
      <c r="H1143" s="58"/>
      <c r="I1143" s="58"/>
      <c r="J1143" s="58"/>
      <c r="K1143" s="58"/>
      <c r="L1143" s="58"/>
      <c r="M1143" s="58"/>
      <c r="N1143" s="58"/>
      <c r="O1143" s="57"/>
    </row>
    <row r="1144" spans="1:15" x14ac:dyDescent="0.25">
      <c r="A1144" s="58"/>
      <c r="B1144" s="58"/>
      <c r="C1144" s="58"/>
      <c r="D1144" s="58"/>
      <c r="E1144" s="58"/>
      <c r="F1144" s="58"/>
      <c r="G1144" s="58"/>
      <c r="H1144" s="58"/>
      <c r="I1144" s="58"/>
      <c r="J1144" s="58"/>
      <c r="K1144" s="58"/>
      <c r="L1144" s="58"/>
      <c r="M1144" s="58"/>
      <c r="N1144" s="58"/>
      <c r="O1144" s="57"/>
    </row>
    <row r="1145" spans="1:15" x14ac:dyDescent="0.25">
      <c r="A1145" s="58"/>
      <c r="B1145" s="58"/>
      <c r="C1145" s="58"/>
      <c r="D1145" s="58"/>
      <c r="E1145" s="58"/>
      <c r="F1145" s="58"/>
      <c r="G1145" s="58"/>
      <c r="H1145" s="58"/>
      <c r="I1145" s="58"/>
      <c r="J1145" s="58"/>
      <c r="K1145" s="58"/>
      <c r="L1145" s="58"/>
      <c r="M1145" s="58"/>
      <c r="N1145" s="58"/>
      <c r="O1145" s="57"/>
    </row>
    <row r="1146" spans="1:15" x14ac:dyDescent="0.25">
      <c r="A1146" s="58"/>
      <c r="B1146" s="58"/>
      <c r="C1146" s="58"/>
      <c r="D1146" s="58"/>
      <c r="E1146" s="58"/>
      <c r="F1146" s="58"/>
      <c r="G1146" s="58"/>
      <c r="H1146" s="58"/>
      <c r="I1146" s="58"/>
      <c r="J1146" s="58"/>
      <c r="K1146" s="58"/>
      <c r="L1146" s="58"/>
      <c r="M1146" s="58"/>
      <c r="N1146" s="58"/>
      <c r="O1146" s="57"/>
    </row>
    <row r="1147" spans="1:15" x14ac:dyDescent="0.25">
      <c r="A1147" s="58"/>
      <c r="B1147" s="58"/>
      <c r="C1147" s="58"/>
      <c r="D1147" s="58"/>
      <c r="E1147" s="58"/>
      <c r="F1147" s="58"/>
      <c r="G1147" s="58"/>
      <c r="H1147" s="58"/>
      <c r="I1147" s="58"/>
      <c r="J1147" s="58"/>
      <c r="K1147" s="58"/>
      <c r="L1147" s="58"/>
      <c r="M1147" s="58"/>
      <c r="N1147" s="58"/>
      <c r="O1147" s="57"/>
    </row>
    <row r="1148" spans="1:15" x14ac:dyDescent="0.25">
      <c r="A1148" s="58"/>
      <c r="B1148" s="58"/>
      <c r="C1148" s="58"/>
      <c r="D1148" s="58"/>
      <c r="E1148" s="58"/>
      <c r="F1148" s="58"/>
      <c r="G1148" s="58"/>
      <c r="H1148" s="58"/>
      <c r="I1148" s="58"/>
      <c r="J1148" s="58"/>
      <c r="K1148" s="58"/>
      <c r="L1148" s="58"/>
      <c r="M1148" s="58"/>
      <c r="N1148" s="58"/>
      <c r="O1148" s="57"/>
    </row>
    <row r="1149" spans="1:15" x14ac:dyDescent="0.25">
      <c r="A1149" s="58"/>
      <c r="B1149" s="58"/>
      <c r="C1149" s="58"/>
      <c r="D1149" s="58"/>
      <c r="E1149" s="58"/>
      <c r="F1149" s="58"/>
      <c r="G1149" s="58"/>
      <c r="H1149" s="58"/>
      <c r="I1149" s="58"/>
      <c r="J1149" s="58"/>
      <c r="K1149" s="58"/>
      <c r="L1149" s="58"/>
      <c r="M1149" s="58"/>
      <c r="N1149" s="58"/>
      <c r="O1149" s="57"/>
    </row>
    <row r="1150" spans="1:15" x14ac:dyDescent="0.25">
      <c r="A1150" s="58"/>
      <c r="B1150" s="58"/>
      <c r="C1150" s="58"/>
      <c r="D1150" s="58"/>
      <c r="E1150" s="58"/>
      <c r="F1150" s="58"/>
      <c r="G1150" s="58"/>
      <c r="H1150" s="58"/>
      <c r="I1150" s="58"/>
      <c r="J1150" s="58"/>
      <c r="K1150" s="58"/>
      <c r="L1150" s="58"/>
      <c r="M1150" s="58"/>
      <c r="N1150" s="58"/>
      <c r="O1150" s="57"/>
    </row>
    <row r="1151" spans="1:15" x14ac:dyDescent="0.25">
      <c r="A1151" s="58"/>
      <c r="B1151" s="58"/>
      <c r="C1151" s="58"/>
      <c r="D1151" s="58"/>
      <c r="E1151" s="58"/>
      <c r="F1151" s="58"/>
      <c r="G1151" s="58"/>
      <c r="H1151" s="58"/>
      <c r="I1151" s="58"/>
      <c r="J1151" s="58"/>
      <c r="K1151" s="58"/>
      <c r="L1151" s="58"/>
      <c r="M1151" s="58"/>
      <c r="N1151" s="58"/>
      <c r="O1151" s="57"/>
    </row>
    <row r="1152" spans="1:15" x14ac:dyDescent="0.25">
      <c r="A1152" s="58"/>
      <c r="B1152" s="58"/>
      <c r="C1152" s="58"/>
      <c r="D1152" s="58"/>
      <c r="E1152" s="58"/>
      <c r="F1152" s="58"/>
      <c r="G1152" s="58"/>
      <c r="H1152" s="58"/>
      <c r="I1152" s="58"/>
      <c r="J1152" s="58"/>
      <c r="K1152" s="58"/>
      <c r="L1152" s="58"/>
      <c r="M1152" s="58"/>
      <c r="N1152" s="58"/>
      <c r="O1152" s="57"/>
    </row>
    <row r="1153" spans="1:15" x14ac:dyDescent="0.25">
      <c r="A1153" s="58"/>
      <c r="B1153" s="58"/>
      <c r="C1153" s="58"/>
      <c r="D1153" s="58"/>
      <c r="E1153" s="58"/>
      <c r="F1153" s="58"/>
      <c r="G1153" s="58"/>
      <c r="H1153" s="58"/>
      <c r="I1153" s="58"/>
      <c r="J1153" s="58"/>
      <c r="K1153" s="58"/>
      <c r="L1153" s="58"/>
      <c r="M1153" s="58"/>
      <c r="N1153" s="58"/>
      <c r="O1153" s="57"/>
    </row>
    <row r="1154" spans="1:15" x14ac:dyDescent="0.25">
      <c r="A1154" s="58"/>
      <c r="B1154" s="58"/>
      <c r="C1154" s="58"/>
      <c r="D1154" s="58"/>
      <c r="E1154" s="58"/>
      <c r="F1154" s="58"/>
      <c r="G1154" s="58"/>
      <c r="H1154" s="58"/>
      <c r="I1154" s="58"/>
      <c r="J1154" s="58"/>
      <c r="K1154" s="58"/>
      <c r="L1154" s="58"/>
      <c r="M1154" s="58"/>
      <c r="N1154" s="58"/>
      <c r="O1154" s="57"/>
    </row>
    <row r="1155" spans="1:15" x14ac:dyDescent="0.25">
      <c r="A1155" s="58"/>
      <c r="B1155" s="58"/>
      <c r="C1155" s="58"/>
      <c r="D1155" s="58"/>
      <c r="E1155" s="58"/>
      <c r="F1155" s="58"/>
      <c r="G1155" s="58"/>
      <c r="H1155" s="58"/>
      <c r="I1155" s="58"/>
      <c r="J1155" s="58"/>
      <c r="K1155" s="58"/>
      <c r="L1155" s="58"/>
      <c r="M1155" s="58"/>
      <c r="N1155" s="58"/>
      <c r="O1155" s="57"/>
    </row>
    <row r="1156" spans="1:15" x14ac:dyDescent="0.25">
      <c r="A1156" s="58"/>
      <c r="B1156" s="58"/>
      <c r="C1156" s="58"/>
      <c r="D1156" s="58"/>
      <c r="E1156" s="58"/>
      <c r="F1156" s="58"/>
      <c r="G1156" s="58"/>
      <c r="H1156" s="58"/>
      <c r="I1156" s="58"/>
      <c r="J1156" s="58"/>
      <c r="K1156" s="58"/>
      <c r="L1156" s="58"/>
      <c r="M1156" s="58"/>
      <c r="N1156" s="58"/>
      <c r="O1156" s="57"/>
    </row>
    <row r="1157" spans="1:15" x14ac:dyDescent="0.25">
      <c r="A1157" s="58"/>
      <c r="B1157" s="58"/>
      <c r="C1157" s="58"/>
      <c r="D1157" s="58"/>
      <c r="E1157" s="58"/>
      <c r="F1157" s="58"/>
      <c r="G1157" s="58"/>
      <c r="H1157" s="58"/>
      <c r="I1157" s="58"/>
      <c r="J1157" s="58"/>
      <c r="K1157" s="58"/>
      <c r="L1157" s="58"/>
      <c r="M1157" s="58"/>
      <c r="N1157" s="58"/>
      <c r="O1157" s="57"/>
    </row>
    <row r="1158" spans="1:15" x14ac:dyDescent="0.25">
      <c r="A1158" s="58"/>
      <c r="B1158" s="58"/>
      <c r="C1158" s="58"/>
      <c r="D1158" s="58"/>
      <c r="E1158" s="58"/>
      <c r="F1158" s="58"/>
      <c r="G1158" s="58"/>
      <c r="H1158" s="58"/>
      <c r="I1158" s="58"/>
      <c r="J1158" s="58"/>
      <c r="K1158" s="58"/>
      <c r="L1158" s="58"/>
      <c r="M1158" s="58"/>
      <c r="N1158" s="58"/>
      <c r="O1158" s="57"/>
    </row>
    <row r="1159" spans="1:15" x14ac:dyDescent="0.25">
      <c r="A1159" s="58"/>
      <c r="B1159" s="58"/>
      <c r="C1159" s="58"/>
      <c r="D1159" s="58"/>
      <c r="E1159" s="58"/>
      <c r="F1159" s="58"/>
      <c r="G1159" s="58"/>
      <c r="H1159" s="58"/>
      <c r="I1159" s="58"/>
      <c r="J1159" s="58"/>
      <c r="K1159" s="58"/>
      <c r="L1159" s="58"/>
      <c r="M1159" s="58"/>
      <c r="N1159" s="58"/>
      <c r="O1159" s="57"/>
    </row>
    <row r="1160" spans="1:15" x14ac:dyDescent="0.25">
      <c r="A1160" s="58"/>
      <c r="B1160" s="58"/>
      <c r="C1160" s="58"/>
      <c r="D1160" s="58"/>
      <c r="E1160" s="58"/>
      <c r="F1160" s="58"/>
      <c r="G1160" s="58"/>
      <c r="H1160" s="58"/>
      <c r="I1160" s="58"/>
      <c r="J1160" s="58"/>
      <c r="K1160" s="58"/>
      <c r="L1160" s="58"/>
      <c r="M1160" s="58"/>
      <c r="N1160" s="58"/>
      <c r="O1160" s="57"/>
    </row>
    <row r="1161" spans="1:15" x14ac:dyDescent="0.25">
      <c r="A1161" s="58"/>
      <c r="B1161" s="58"/>
      <c r="C1161" s="58"/>
      <c r="D1161" s="58"/>
      <c r="E1161" s="58"/>
      <c r="F1161" s="58"/>
      <c r="G1161" s="58"/>
      <c r="H1161" s="58"/>
      <c r="I1161" s="58"/>
      <c r="J1161" s="58"/>
      <c r="K1161" s="58"/>
      <c r="L1161" s="58"/>
      <c r="M1161" s="58"/>
      <c r="N1161" s="58"/>
      <c r="O1161" s="57"/>
    </row>
    <row r="1162" spans="1:15" x14ac:dyDescent="0.25">
      <c r="A1162" s="58"/>
      <c r="B1162" s="58"/>
      <c r="C1162" s="58"/>
      <c r="D1162" s="58"/>
      <c r="E1162" s="58"/>
      <c r="F1162" s="58"/>
      <c r="G1162" s="58"/>
      <c r="H1162" s="58"/>
      <c r="I1162" s="58"/>
      <c r="J1162" s="58"/>
      <c r="K1162" s="58"/>
      <c r="L1162" s="58"/>
      <c r="M1162" s="58"/>
      <c r="N1162" s="58"/>
      <c r="O1162" s="57"/>
    </row>
    <row r="1163" spans="1:15" x14ac:dyDescent="0.25">
      <c r="A1163" s="58"/>
      <c r="B1163" s="58"/>
      <c r="C1163" s="58"/>
      <c r="D1163" s="58"/>
      <c r="E1163" s="58"/>
      <c r="F1163" s="58"/>
      <c r="G1163" s="58"/>
      <c r="H1163" s="58"/>
      <c r="I1163" s="58"/>
      <c r="J1163" s="58"/>
      <c r="K1163" s="58"/>
      <c r="L1163" s="58"/>
      <c r="M1163" s="58"/>
      <c r="N1163" s="58"/>
      <c r="O1163" s="57"/>
    </row>
    <row r="1164" spans="1:15" x14ac:dyDescent="0.25">
      <c r="A1164" s="58"/>
      <c r="B1164" s="58"/>
      <c r="C1164" s="58"/>
      <c r="D1164" s="58"/>
      <c r="E1164" s="58"/>
      <c r="F1164" s="58"/>
      <c r="G1164" s="58"/>
      <c r="H1164" s="58"/>
      <c r="I1164" s="58"/>
      <c r="J1164" s="58"/>
      <c r="K1164" s="58"/>
      <c r="L1164" s="58"/>
      <c r="M1164" s="58"/>
      <c r="N1164" s="58"/>
      <c r="O1164" s="57"/>
    </row>
    <row r="1165" spans="1:15" x14ac:dyDescent="0.25">
      <c r="A1165" s="58"/>
      <c r="B1165" s="58"/>
      <c r="C1165" s="58"/>
      <c r="D1165" s="58"/>
      <c r="E1165" s="58"/>
      <c r="F1165" s="58"/>
      <c r="G1165" s="58"/>
      <c r="H1165" s="58"/>
      <c r="I1165" s="58"/>
      <c r="J1165" s="58"/>
      <c r="K1165" s="58"/>
      <c r="L1165" s="58"/>
      <c r="M1165" s="58"/>
      <c r="N1165" s="58"/>
      <c r="O1165" s="57"/>
    </row>
    <row r="1166" spans="1:15" x14ac:dyDescent="0.25">
      <c r="A1166" s="58"/>
      <c r="B1166" s="58"/>
      <c r="C1166" s="58"/>
      <c r="D1166" s="58"/>
      <c r="E1166" s="58"/>
      <c r="F1166" s="58"/>
      <c r="G1166" s="58"/>
      <c r="H1166" s="58"/>
      <c r="I1166" s="58"/>
      <c r="J1166" s="58"/>
      <c r="K1166" s="58"/>
      <c r="L1166" s="58"/>
      <c r="M1166" s="58"/>
      <c r="N1166" s="58"/>
      <c r="O1166" s="57"/>
    </row>
    <row r="1167" spans="1:15" x14ac:dyDescent="0.25">
      <c r="A1167" s="58"/>
      <c r="B1167" s="58"/>
      <c r="C1167" s="58"/>
      <c r="D1167" s="58"/>
      <c r="E1167" s="58"/>
      <c r="F1167" s="58"/>
      <c r="G1167" s="58"/>
      <c r="H1167" s="58"/>
      <c r="I1167" s="58"/>
      <c r="J1167" s="58"/>
      <c r="K1167" s="58"/>
      <c r="L1167" s="58"/>
      <c r="M1167" s="58"/>
      <c r="N1167" s="58"/>
      <c r="O1167" s="57"/>
    </row>
    <row r="1168" spans="1:15" x14ac:dyDescent="0.25">
      <c r="A1168" s="58"/>
      <c r="B1168" s="58"/>
      <c r="C1168" s="58"/>
      <c r="D1168" s="58"/>
      <c r="E1168" s="58"/>
      <c r="F1168" s="58"/>
      <c r="G1168" s="58"/>
      <c r="H1168" s="58"/>
      <c r="I1168" s="58"/>
      <c r="J1168" s="58"/>
      <c r="K1168" s="58"/>
      <c r="L1168" s="58"/>
      <c r="M1168" s="58"/>
      <c r="N1168" s="58"/>
      <c r="O1168" s="57"/>
    </row>
    <row r="1169" spans="1:15" x14ac:dyDescent="0.25">
      <c r="A1169" s="58"/>
      <c r="B1169" s="58"/>
      <c r="C1169" s="58"/>
      <c r="D1169" s="58"/>
      <c r="E1169" s="58"/>
      <c r="F1169" s="58"/>
      <c r="G1169" s="58"/>
      <c r="H1169" s="58"/>
      <c r="I1169" s="58"/>
      <c r="J1169" s="58"/>
      <c r="K1169" s="58"/>
      <c r="L1169" s="58"/>
      <c r="M1169" s="58"/>
      <c r="N1169" s="58"/>
      <c r="O1169" s="57"/>
    </row>
    <row r="1170" spans="1:15" x14ac:dyDescent="0.25">
      <c r="A1170" s="58"/>
      <c r="B1170" s="58"/>
      <c r="C1170" s="58"/>
      <c r="D1170" s="58"/>
      <c r="E1170" s="58"/>
      <c r="F1170" s="58"/>
      <c r="G1170" s="58"/>
      <c r="H1170" s="58"/>
      <c r="I1170" s="58"/>
      <c r="J1170" s="58"/>
      <c r="K1170" s="58"/>
      <c r="L1170" s="58"/>
      <c r="M1170" s="58"/>
      <c r="N1170" s="58"/>
      <c r="O1170" s="57"/>
    </row>
    <row r="1171" spans="1:15" x14ac:dyDescent="0.25">
      <c r="A1171" s="58"/>
      <c r="B1171" s="58"/>
      <c r="C1171" s="58"/>
      <c r="D1171" s="58"/>
      <c r="E1171" s="58"/>
      <c r="F1171" s="58"/>
      <c r="G1171" s="58"/>
      <c r="H1171" s="58"/>
      <c r="I1171" s="58"/>
      <c r="J1171" s="58"/>
      <c r="K1171" s="58"/>
      <c r="L1171" s="58"/>
      <c r="M1171" s="58"/>
      <c r="N1171" s="58"/>
      <c r="O1171" s="57"/>
    </row>
    <row r="1172" spans="1:15" x14ac:dyDescent="0.25">
      <c r="A1172" s="58"/>
      <c r="B1172" s="58"/>
      <c r="C1172" s="58"/>
      <c r="D1172" s="58"/>
      <c r="E1172" s="58"/>
      <c r="F1172" s="58"/>
      <c r="G1172" s="58"/>
      <c r="H1172" s="58"/>
      <c r="I1172" s="58"/>
      <c r="J1172" s="58"/>
      <c r="K1172" s="58"/>
      <c r="L1172" s="58"/>
      <c r="M1172" s="58"/>
      <c r="N1172" s="58"/>
      <c r="O1172" s="57"/>
    </row>
    <row r="1173" spans="1:15" x14ac:dyDescent="0.25">
      <c r="A1173" s="58"/>
      <c r="B1173" s="58"/>
      <c r="C1173" s="58"/>
      <c r="D1173" s="58"/>
      <c r="E1173" s="58"/>
      <c r="F1173" s="58"/>
      <c r="G1173" s="58"/>
      <c r="H1173" s="58"/>
      <c r="I1173" s="58"/>
      <c r="J1173" s="58"/>
      <c r="K1173" s="58"/>
      <c r="L1173" s="58"/>
      <c r="M1173" s="58"/>
      <c r="N1173" s="58"/>
      <c r="O1173" s="57"/>
    </row>
    <row r="1174" spans="1:15" x14ac:dyDescent="0.25">
      <c r="A1174" s="58"/>
      <c r="B1174" s="58"/>
      <c r="C1174" s="58"/>
      <c r="D1174" s="58"/>
      <c r="E1174" s="58"/>
      <c r="F1174" s="58"/>
      <c r="G1174" s="58"/>
      <c r="H1174" s="58"/>
      <c r="I1174" s="58"/>
      <c r="J1174" s="58"/>
      <c r="K1174" s="58"/>
      <c r="L1174" s="58"/>
      <c r="M1174" s="58"/>
      <c r="N1174" s="58"/>
      <c r="O1174" s="57"/>
    </row>
    <row r="1175" spans="1:15" x14ac:dyDescent="0.25">
      <c r="A1175" s="58"/>
      <c r="B1175" s="58"/>
      <c r="C1175" s="58"/>
      <c r="D1175" s="58"/>
      <c r="E1175" s="58"/>
      <c r="F1175" s="58"/>
      <c r="G1175" s="58"/>
      <c r="H1175" s="58"/>
      <c r="I1175" s="58"/>
      <c r="J1175" s="58"/>
      <c r="K1175" s="58"/>
      <c r="L1175" s="58"/>
      <c r="M1175" s="58"/>
      <c r="N1175" s="58"/>
      <c r="O1175" s="57"/>
    </row>
    <row r="1176" spans="1:15" x14ac:dyDescent="0.25">
      <c r="A1176" s="58"/>
      <c r="B1176" s="58"/>
      <c r="C1176" s="58"/>
      <c r="D1176" s="58"/>
      <c r="E1176" s="58"/>
      <c r="F1176" s="58"/>
      <c r="G1176" s="58"/>
      <c r="H1176" s="58"/>
      <c r="I1176" s="58"/>
      <c r="J1176" s="58"/>
      <c r="K1176" s="58"/>
      <c r="L1176" s="58"/>
      <c r="M1176" s="58"/>
      <c r="N1176" s="58"/>
      <c r="O1176" s="57"/>
    </row>
    <row r="1177" spans="1:15" x14ac:dyDescent="0.25">
      <c r="A1177" s="58"/>
      <c r="B1177" s="58"/>
      <c r="C1177" s="58"/>
      <c r="D1177" s="58"/>
      <c r="E1177" s="58"/>
      <c r="F1177" s="58"/>
      <c r="G1177" s="58"/>
      <c r="H1177" s="58"/>
      <c r="I1177" s="58"/>
      <c r="J1177" s="58"/>
      <c r="K1177" s="58"/>
      <c r="L1177" s="58"/>
      <c r="M1177" s="58"/>
      <c r="N1177" s="58"/>
      <c r="O1177" s="57"/>
    </row>
    <row r="1178" spans="1:15" x14ac:dyDescent="0.25">
      <c r="A1178" s="58"/>
      <c r="B1178" s="58"/>
      <c r="C1178" s="58"/>
      <c r="D1178" s="58"/>
      <c r="E1178" s="58"/>
      <c r="F1178" s="58"/>
      <c r="G1178" s="58"/>
      <c r="H1178" s="58"/>
      <c r="I1178" s="58"/>
      <c r="J1178" s="58"/>
      <c r="K1178" s="58"/>
      <c r="L1178" s="58"/>
      <c r="M1178" s="58"/>
      <c r="N1178" s="58"/>
      <c r="O1178" s="57"/>
    </row>
    <row r="1179" spans="1:15" x14ac:dyDescent="0.25">
      <c r="A1179" s="58"/>
      <c r="B1179" s="58"/>
      <c r="C1179" s="58"/>
      <c r="D1179" s="58"/>
      <c r="E1179" s="58"/>
      <c r="F1179" s="58"/>
      <c r="G1179" s="58"/>
      <c r="H1179" s="58"/>
      <c r="I1179" s="58"/>
      <c r="J1179" s="58"/>
      <c r="K1179" s="58"/>
      <c r="L1179" s="58"/>
      <c r="M1179" s="58"/>
      <c r="N1179" s="58"/>
      <c r="O1179" s="57"/>
    </row>
    <row r="1180" spans="1:15" x14ac:dyDescent="0.25">
      <c r="A1180" s="58"/>
      <c r="B1180" s="58"/>
      <c r="C1180" s="58"/>
      <c r="D1180" s="58"/>
      <c r="E1180" s="58"/>
      <c r="F1180" s="58"/>
      <c r="G1180" s="58"/>
      <c r="H1180" s="58"/>
      <c r="I1180" s="58"/>
      <c r="J1180" s="58"/>
      <c r="K1180" s="58"/>
      <c r="L1180" s="58"/>
      <c r="M1180" s="58"/>
      <c r="N1180" s="58"/>
      <c r="O1180" s="57"/>
    </row>
    <row r="1181" spans="1:15" x14ac:dyDescent="0.25">
      <c r="A1181" s="58"/>
      <c r="B1181" s="58"/>
      <c r="C1181" s="58"/>
      <c r="D1181" s="58"/>
      <c r="E1181" s="58"/>
      <c r="F1181" s="58"/>
      <c r="G1181" s="58"/>
      <c r="H1181" s="58"/>
      <c r="I1181" s="58"/>
      <c r="J1181" s="58"/>
      <c r="K1181" s="58"/>
      <c r="L1181" s="58"/>
      <c r="M1181" s="58"/>
      <c r="N1181" s="58"/>
      <c r="O1181" s="57"/>
    </row>
    <row r="1182" spans="1:15" x14ac:dyDescent="0.25">
      <c r="A1182" s="58"/>
      <c r="B1182" s="58"/>
      <c r="C1182" s="58"/>
      <c r="D1182" s="58"/>
      <c r="E1182" s="58"/>
      <c r="F1182" s="58"/>
      <c r="G1182" s="58"/>
      <c r="H1182" s="58"/>
      <c r="I1182" s="58"/>
      <c r="J1182" s="58"/>
      <c r="K1182" s="58"/>
      <c r="L1182" s="58"/>
      <c r="M1182" s="58"/>
      <c r="N1182" s="58"/>
      <c r="O1182" s="57"/>
    </row>
    <row r="1183" spans="1:15" x14ac:dyDescent="0.25">
      <c r="A1183" s="58"/>
      <c r="B1183" s="58"/>
      <c r="C1183" s="58"/>
      <c r="D1183" s="58"/>
      <c r="E1183" s="58"/>
      <c r="F1183" s="58"/>
      <c r="G1183" s="58"/>
      <c r="H1183" s="58"/>
      <c r="I1183" s="58"/>
      <c r="J1183" s="58"/>
      <c r="K1183" s="58"/>
      <c r="L1183" s="58"/>
      <c r="M1183" s="58"/>
      <c r="N1183" s="58"/>
      <c r="O1183" s="57"/>
    </row>
    <row r="1184" spans="1:15" x14ac:dyDescent="0.25">
      <c r="A1184" s="58"/>
      <c r="B1184" s="58"/>
      <c r="C1184" s="58"/>
      <c r="D1184" s="58"/>
      <c r="E1184" s="58"/>
      <c r="F1184" s="58"/>
      <c r="G1184" s="58"/>
      <c r="H1184" s="58"/>
      <c r="I1184" s="58"/>
      <c r="J1184" s="58"/>
      <c r="K1184" s="58"/>
      <c r="L1184" s="58"/>
      <c r="M1184" s="58"/>
      <c r="N1184" s="58"/>
      <c r="O1184" s="57"/>
    </row>
    <row r="1185" spans="1:15" x14ac:dyDescent="0.25">
      <c r="A1185" s="58"/>
      <c r="B1185" s="58"/>
      <c r="C1185" s="58"/>
      <c r="D1185" s="58"/>
      <c r="E1185" s="58"/>
      <c r="F1185" s="58"/>
      <c r="G1185" s="58"/>
      <c r="H1185" s="58"/>
      <c r="I1185" s="58"/>
      <c r="J1185" s="58"/>
      <c r="K1185" s="58"/>
      <c r="L1185" s="58"/>
      <c r="M1185" s="58"/>
      <c r="N1185" s="58"/>
      <c r="O1185" s="57"/>
    </row>
    <row r="1186" spans="1:15" x14ac:dyDescent="0.25">
      <c r="A1186" s="58"/>
      <c r="B1186" s="58"/>
      <c r="C1186" s="58"/>
      <c r="D1186" s="58"/>
      <c r="E1186" s="58"/>
      <c r="F1186" s="58"/>
      <c r="G1186" s="58"/>
      <c r="H1186" s="58"/>
      <c r="I1186" s="58"/>
      <c r="J1186" s="58"/>
      <c r="K1186" s="58"/>
      <c r="L1186" s="58"/>
      <c r="M1186" s="58"/>
      <c r="N1186" s="58"/>
      <c r="O1186" s="57"/>
    </row>
    <row r="1187" spans="1:15" x14ac:dyDescent="0.25">
      <c r="A1187" s="58"/>
      <c r="B1187" s="58"/>
      <c r="C1187" s="58"/>
      <c r="D1187" s="58"/>
      <c r="E1187" s="58"/>
      <c r="F1187" s="58"/>
      <c r="G1187" s="58"/>
      <c r="H1187" s="58"/>
      <c r="I1187" s="58"/>
      <c r="J1187" s="58"/>
      <c r="K1187" s="58"/>
      <c r="L1187" s="58"/>
      <c r="M1187" s="58"/>
      <c r="N1187" s="58"/>
      <c r="O1187" s="57"/>
    </row>
    <row r="1188" spans="1:15" x14ac:dyDescent="0.25">
      <c r="A1188" s="58"/>
      <c r="B1188" s="58"/>
      <c r="C1188" s="58"/>
      <c r="D1188" s="58"/>
      <c r="E1188" s="58"/>
      <c r="F1188" s="58"/>
      <c r="G1188" s="58"/>
      <c r="H1188" s="58"/>
      <c r="I1188" s="58"/>
      <c r="J1188" s="58"/>
      <c r="K1188" s="58"/>
      <c r="L1188" s="58"/>
      <c r="M1188" s="58"/>
      <c r="N1188" s="58"/>
      <c r="O1188" s="57"/>
    </row>
    <row r="1189" spans="1:15" x14ac:dyDescent="0.25">
      <c r="A1189" s="58"/>
      <c r="B1189" s="58"/>
      <c r="C1189" s="58"/>
      <c r="D1189" s="58"/>
      <c r="E1189" s="58"/>
      <c r="F1189" s="58"/>
      <c r="G1189" s="58"/>
      <c r="H1189" s="58"/>
      <c r="I1189" s="58"/>
      <c r="J1189" s="58"/>
      <c r="K1189" s="58"/>
      <c r="L1189" s="58"/>
      <c r="M1189" s="58"/>
      <c r="N1189" s="58"/>
      <c r="O1189" s="57"/>
    </row>
    <row r="1190" spans="1:15" x14ac:dyDescent="0.25">
      <c r="A1190" s="58"/>
      <c r="B1190" s="58"/>
      <c r="C1190" s="58"/>
      <c r="D1190" s="58"/>
      <c r="E1190" s="58"/>
      <c r="F1190" s="58"/>
      <c r="G1190" s="58"/>
      <c r="H1190" s="58"/>
      <c r="I1190" s="58"/>
      <c r="J1190" s="58"/>
      <c r="K1190" s="58"/>
      <c r="L1190" s="58"/>
      <c r="M1190" s="58"/>
      <c r="N1190" s="58"/>
      <c r="O1190" s="57"/>
    </row>
    <row r="1191" spans="1:15" x14ac:dyDescent="0.25">
      <c r="A1191" s="58"/>
      <c r="B1191" s="58"/>
      <c r="C1191" s="58"/>
      <c r="D1191" s="58"/>
      <c r="E1191" s="58"/>
      <c r="F1191" s="58"/>
      <c r="G1191" s="58"/>
      <c r="H1191" s="58"/>
      <c r="I1191" s="58"/>
      <c r="J1191" s="58"/>
      <c r="K1191" s="58"/>
      <c r="L1191" s="58"/>
      <c r="M1191" s="58"/>
      <c r="N1191" s="58"/>
      <c r="O1191" s="57"/>
    </row>
    <row r="1192" spans="1:15" x14ac:dyDescent="0.25">
      <c r="A1192" s="58"/>
      <c r="B1192" s="58"/>
      <c r="C1192" s="58"/>
      <c r="D1192" s="58"/>
      <c r="E1192" s="58"/>
      <c r="F1192" s="58"/>
      <c r="G1192" s="58"/>
      <c r="H1192" s="58"/>
      <c r="I1192" s="58"/>
      <c r="J1192" s="58"/>
      <c r="K1192" s="58"/>
      <c r="L1192" s="58"/>
      <c r="M1192" s="58"/>
      <c r="N1192" s="58"/>
      <c r="O1192" s="57"/>
    </row>
    <row r="1193" spans="1:15" x14ac:dyDescent="0.25">
      <c r="A1193" s="58"/>
      <c r="B1193" s="58"/>
      <c r="C1193" s="58"/>
      <c r="D1193" s="58"/>
      <c r="E1193" s="58"/>
      <c r="F1193" s="58"/>
      <c r="G1193" s="58"/>
      <c r="H1193" s="58"/>
      <c r="I1193" s="58"/>
      <c r="J1193" s="58"/>
      <c r="K1193" s="58"/>
      <c r="L1193" s="58"/>
      <c r="M1193" s="58"/>
      <c r="N1193" s="58"/>
      <c r="O1193" s="57"/>
    </row>
    <row r="1194" spans="1:15" x14ac:dyDescent="0.25">
      <c r="A1194" s="58"/>
      <c r="B1194" s="58"/>
      <c r="C1194" s="58"/>
      <c r="D1194" s="58"/>
      <c r="E1194" s="58"/>
      <c r="F1194" s="58"/>
      <c r="G1194" s="58"/>
      <c r="H1194" s="58"/>
      <c r="I1194" s="58"/>
      <c r="J1194" s="58"/>
      <c r="K1194" s="58"/>
      <c r="L1194" s="58"/>
      <c r="M1194" s="58"/>
      <c r="N1194" s="58"/>
      <c r="O1194" s="57"/>
    </row>
    <row r="1195" spans="1:15" x14ac:dyDescent="0.25">
      <c r="A1195" s="58"/>
      <c r="B1195" s="58"/>
      <c r="C1195" s="58"/>
      <c r="D1195" s="58"/>
      <c r="E1195" s="58"/>
      <c r="F1195" s="58"/>
      <c r="G1195" s="58"/>
      <c r="H1195" s="58"/>
      <c r="I1195" s="58"/>
      <c r="J1195" s="58"/>
      <c r="K1195" s="58"/>
      <c r="L1195" s="58"/>
      <c r="M1195" s="58"/>
      <c r="N1195" s="58"/>
      <c r="O1195" s="57"/>
    </row>
    <row r="1196" spans="1:15" x14ac:dyDescent="0.25">
      <c r="A1196" s="58"/>
      <c r="B1196" s="58"/>
      <c r="C1196" s="58"/>
      <c r="D1196" s="58"/>
      <c r="E1196" s="58"/>
      <c r="F1196" s="58"/>
      <c r="G1196" s="58"/>
      <c r="H1196" s="58"/>
      <c r="I1196" s="58"/>
      <c r="J1196" s="58"/>
      <c r="K1196" s="58"/>
      <c r="L1196" s="58"/>
      <c r="M1196" s="58"/>
      <c r="N1196" s="58"/>
      <c r="O1196" s="57"/>
    </row>
    <row r="1197" spans="1:15" x14ac:dyDescent="0.25">
      <c r="A1197" s="58"/>
      <c r="B1197" s="58"/>
      <c r="C1197" s="58"/>
      <c r="D1197" s="58"/>
      <c r="E1197" s="58"/>
      <c r="F1197" s="58"/>
      <c r="G1197" s="58"/>
      <c r="H1197" s="58"/>
      <c r="I1197" s="58"/>
      <c r="J1197" s="58"/>
      <c r="K1197" s="58"/>
      <c r="L1197" s="58"/>
      <c r="M1197" s="58"/>
      <c r="N1197" s="58"/>
      <c r="O1197" s="57"/>
    </row>
    <row r="1198" spans="1:15" x14ac:dyDescent="0.25">
      <c r="A1198" s="58"/>
      <c r="B1198" s="58"/>
      <c r="C1198" s="58"/>
      <c r="D1198" s="58"/>
      <c r="E1198" s="58"/>
      <c r="F1198" s="58"/>
      <c r="G1198" s="58"/>
      <c r="H1198" s="58"/>
      <c r="I1198" s="58"/>
      <c r="J1198" s="58"/>
      <c r="K1198" s="58"/>
      <c r="L1198" s="58"/>
      <c r="M1198" s="58"/>
      <c r="N1198" s="58"/>
      <c r="O1198" s="57"/>
    </row>
    <row r="1199" spans="1:15" x14ac:dyDescent="0.25">
      <c r="A1199" s="58"/>
      <c r="B1199" s="58"/>
      <c r="C1199" s="58"/>
      <c r="D1199" s="58"/>
      <c r="E1199" s="58"/>
      <c r="F1199" s="58"/>
      <c r="G1199" s="58"/>
      <c r="H1199" s="58"/>
      <c r="I1199" s="58"/>
      <c r="J1199" s="58"/>
      <c r="K1199" s="58"/>
      <c r="L1199" s="58"/>
      <c r="M1199" s="58"/>
      <c r="N1199" s="58"/>
      <c r="O1199" s="57"/>
    </row>
    <row r="1200" spans="1:15" x14ac:dyDescent="0.25">
      <c r="A1200" s="58"/>
      <c r="B1200" s="58"/>
      <c r="C1200" s="58"/>
      <c r="D1200" s="58"/>
      <c r="E1200" s="58"/>
      <c r="F1200" s="58"/>
      <c r="G1200" s="58"/>
      <c r="H1200" s="58"/>
      <c r="I1200" s="58"/>
      <c r="J1200" s="58"/>
      <c r="K1200" s="58"/>
      <c r="L1200" s="58"/>
      <c r="M1200" s="58"/>
      <c r="N1200" s="58"/>
      <c r="O1200" s="57"/>
    </row>
    <row r="1201" spans="1:15" x14ac:dyDescent="0.25">
      <c r="A1201" s="58"/>
      <c r="B1201" s="58"/>
      <c r="C1201" s="58"/>
      <c r="D1201" s="58"/>
      <c r="E1201" s="58"/>
      <c r="F1201" s="58"/>
      <c r="G1201" s="58"/>
      <c r="H1201" s="58"/>
      <c r="I1201" s="58"/>
      <c r="J1201" s="58"/>
      <c r="K1201" s="58"/>
      <c r="L1201" s="58"/>
      <c r="M1201" s="58"/>
      <c r="N1201" s="58"/>
      <c r="O1201" s="57"/>
    </row>
    <row r="1202" spans="1:15" x14ac:dyDescent="0.25">
      <c r="A1202" s="58"/>
      <c r="B1202" s="58"/>
      <c r="C1202" s="58"/>
      <c r="D1202" s="58"/>
      <c r="E1202" s="58"/>
      <c r="F1202" s="58"/>
      <c r="G1202" s="58"/>
      <c r="H1202" s="58"/>
      <c r="I1202" s="58"/>
      <c r="J1202" s="58"/>
      <c r="K1202" s="58"/>
      <c r="L1202" s="58"/>
      <c r="M1202" s="58"/>
      <c r="N1202" s="58"/>
      <c r="O1202" s="57"/>
    </row>
    <row r="1203" spans="1:15" x14ac:dyDescent="0.25">
      <c r="A1203" s="58"/>
      <c r="B1203" s="58"/>
      <c r="C1203" s="58"/>
      <c r="D1203" s="58"/>
      <c r="E1203" s="58"/>
      <c r="F1203" s="58"/>
      <c r="G1203" s="58"/>
      <c r="H1203" s="58"/>
      <c r="I1203" s="58"/>
      <c r="J1203" s="58"/>
      <c r="K1203" s="58"/>
      <c r="L1203" s="58"/>
      <c r="M1203" s="58"/>
      <c r="N1203" s="58"/>
      <c r="O1203" s="57"/>
    </row>
    <row r="1204" spans="1:15" x14ac:dyDescent="0.25">
      <c r="A1204" s="58"/>
      <c r="B1204" s="58"/>
      <c r="C1204" s="58"/>
      <c r="D1204" s="58"/>
      <c r="E1204" s="58"/>
      <c r="F1204" s="58"/>
      <c r="G1204" s="58"/>
      <c r="H1204" s="58"/>
      <c r="I1204" s="58"/>
      <c r="J1204" s="58"/>
      <c r="K1204" s="58"/>
      <c r="L1204" s="58"/>
      <c r="M1204" s="58"/>
      <c r="N1204" s="58"/>
      <c r="O1204" s="57"/>
    </row>
    <row r="1205" spans="1:15" x14ac:dyDescent="0.25">
      <c r="A1205" s="58"/>
      <c r="B1205" s="58"/>
      <c r="C1205" s="58"/>
      <c r="D1205" s="58"/>
      <c r="E1205" s="58"/>
      <c r="F1205" s="58"/>
      <c r="G1205" s="58"/>
      <c r="H1205" s="58"/>
      <c r="I1205" s="58"/>
      <c r="J1205" s="58"/>
      <c r="K1205" s="58"/>
      <c r="L1205" s="58"/>
      <c r="M1205" s="58"/>
      <c r="N1205" s="58"/>
      <c r="O1205" s="57"/>
    </row>
    <row r="1206" spans="1:15" x14ac:dyDescent="0.25">
      <c r="A1206" s="58"/>
      <c r="B1206" s="58"/>
      <c r="C1206" s="58"/>
      <c r="D1206" s="58"/>
      <c r="E1206" s="58"/>
      <c r="F1206" s="58"/>
      <c r="G1206" s="58"/>
      <c r="H1206" s="58"/>
      <c r="I1206" s="58"/>
      <c r="J1206" s="58"/>
      <c r="K1206" s="58"/>
      <c r="L1206" s="58"/>
      <c r="M1206" s="58"/>
      <c r="N1206" s="58"/>
      <c r="O1206" s="57"/>
    </row>
    <row r="1207" spans="1:15" x14ac:dyDescent="0.25">
      <c r="A1207" s="58"/>
      <c r="B1207" s="58"/>
      <c r="C1207" s="58"/>
      <c r="D1207" s="58"/>
      <c r="E1207" s="58"/>
      <c r="F1207" s="58"/>
      <c r="G1207" s="58"/>
      <c r="H1207" s="58"/>
      <c r="I1207" s="58"/>
      <c r="J1207" s="58"/>
      <c r="K1207" s="58"/>
      <c r="L1207" s="58"/>
      <c r="M1207" s="58"/>
      <c r="N1207" s="58"/>
      <c r="O1207" s="57"/>
    </row>
    <row r="1208" spans="1:15" x14ac:dyDescent="0.25">
      <c r="A1208" s="58"/>
      <c r="B1208" s="58"/>
      <c r="C1208" s="58"/>
      <c r="D1208" s="58"/>
      <c r="E1208" s="58"/>
      <c r="F1208" s="58"/>
      <c r="G1208" s="58"/>
      <c r="H1208" s="58"/>
      <c r="I1208" s="58"/>
      <c r="J1208" s="58"/>
      <c r="K1208" s="58"/>
      <c r="L1208" s="58"/>
      <c r="M1208" s="58"/>
      <c r="N1208" s="58"/>
      <c r="O1208" s="57"/>
    </row>
    <row r="1209" spans="1:15" x14ac:dyDescent="0.25">
      <c r="A1209" s="58"/>
      <c r="B1209" s="58"/>
      <c r="C1209" s="58"/>
      <c r="D1209" s="58"/>
      <c r="E1209" s="58"/>
      <c r="F1209" s="58"/>
      <c r="G1209" s="58"/>
      <c r="H1209" s="58"/>
      <c r="I1209" s="58"/>
      <c r="J1209" s="58"/>
      <c r="K1209" s="58"/>
      <c r="L1209" s="58"/>
      <c r="M1209" s="58"/>
      <c r="N1209" s="58"/>
      <c r="O1209" s="57"/>
    </row>
    <row r="1210" spans="1:15" x14ac:dyDescent="0.25">
      <c r="A1210" s="58"/>
      <c r="B1210" s="58"/>
      <c r="C1210" s="58"/>
      <c r="D1210" s="58"/>
      <c r="E1210" s="58"/>
      <c r="F1210" s="58"/>
      <c r="G1210" s="58"/>
      <c r="H1210" s="58"/>
      <c r="I1210" s="58"/>
      <c r="J1210" s="58"/>
      <c r="K1210" s="58"/>
      <c r="L1210" s="58"/>
      <c r="M1210" s="58"/>
      <c r="N1210" s="58"/>
      <c r="O1210" s="57"/>
    </row>
    <row r="1211" spans="1:15" x14ac:dyDescent="0.25">
      <c r="A1211" s="58"/>
      <c r="B1211" s="58"/>
      <c r="C1211" s="58"/>
      <c r="D1211" s="58"/>
      <c r="E1211" s="58"/>
      <c r="F1211" s="58"/>
      <c r="G1211" s="58"/>
      <c r="H1211" s="58"/>
      <c r="I1211" s="58"/>
      <c r="J1211" s="58"/>
      <c r="K1211" s="58"/>
      <c r="L1211" s="58"/>
      <c r="M1211" s="58"/>
      <c r="N1211" s="58"/>
      <c r="O1211" s="57"/>
    </row>
    <row r="1212" spans="1:15" x14ac:dyDescent="0.25">
      <c r="A1212" s="58"/>
      <c r="B1212" s="58"/>
      <c r="C1212" s="58"/>
      <c r="D1212" s="58"/>
      <c r="E1212" s="58"/>
      <c r="F1212" s="58"/>
      <c r="G1212" s="58"/>
      <c r="H1212" s="58"/>
      <c r="I1212" s="58"/>
      <c r="J1212" s="58"/>
      <c r="K1212" s="58"/>
      <c r="L1212" s="58"/>
      <c r="M1212" s="58"/>
      <c r="N1212" s="58"/>
      <c r="O1212" s="57"/>
    </row>
    <row r="1213" spans="1:15" x14ac:dyDescent="0.25">
      <c r="A1213" s="58"/>
      <c r="B1213" s="58"/>
      <c r="C1213" s="58"/>
      <c r="D1213" s="58"/>
      <c r="E1213" s="58"/>
      <c r="F1213" s="58"/>
      <c r="G1213" s="58"/>
      <c r="H1213" s="58"/>
      <c r="I1213" s="58"/>
      <c r="J1213" s="58"/>
      <c r="K1213" s="58"/>
      <c r="L1213" s="58"/>
      <c r="M1213" s="58"/>
      <c r="N1213" s="58"/>
      <c r="O1213" s="57"/>
    </row>
    <row r="1214" spans="1:15" x14ac:dyDescent="0.25">
      <c r="A1214" s="58"/>
      <c r="B1214" s="58"/>
      <c r="C1214" s="58"/>
      <c r="D1214" s="58"/>
      <c r="E1214" s="58"/>
      <c r="F1214" s="58"/>
      <c r="G1214" s="58"/>
      <c r="H1214" s="58"/>
      <c r="I1214" s="58"/>
      <c r="J1214" s="58"/>
      <c r="K1214" s="58"/>
      <c r="L1214" s="58"/>
      <c r="M1214" s="58"/>
      <c r="N1214" s="58"/>
      <c r="O1214" s="57"/>
    </row>
    <row r="1215" spans="1:15" x14ac:dyDescent="0.25">
      <c r="A1215" s="58"/>
      <c r="B1215" s="58"/>
      <c r="C1215" s="58"/>
      <c r="D1215" s="58"/>
      <c r="E1215" s="58"/>
      <c r="F1215" s="58"/>
      <c r="G1215" s="58"/>
      <c r="H1215" s="58"/>
      <c r="I1215" s="58"/>
      <c r="J1215" s="58"/>
      <c r="K1215" s="58"/>
      <c r="L1215" s="58"/>
      <c r="M1215" s="58"/>
      <c r="N1215" s="58"/>
      <c r="O1215" s="57"/>
    </row>
    <row r="1216" spans="1:15" x14ac:dyDescent="0.25">
      <c r="A1216" s="58"/>
      <c r="B1216" s="58"/>
      <c r="C1216" s="58"/>
      <c r="D1216" s="58"/>
      <c r="E1216" s="58"/>
      <c r="F1216" s="58"/>
      <c r="G1216" s="58"/>
      <c r="H1216" s="58"/>
      <c r="I1216" s="58"/>
      <c r="J1216" s="58"/>
      <c r="K1216" s="58"/>
      <c r="L1216" s="58"/>
      <c r="M1216" s="58"/>
      <c r="N1216" s="58"/>
      <c r="O1216" s="57"/>
    </row>
    <row r="1217" spans="1:15" x14ac:dyDescent="0.25">
      <c r="A1217" s="58"/>
      <c r="B1217" s="58"/>
      <c r="C1217" s="58"/>
      <c r="D1217" s="58"/>
      <c r="E1217" s="58"/>
      <c r="F1217" s="58"/>
      <c r="G1217" s="58"/>
      <c r="H1217" s="58"/>
      <c r="I1217" s="58"/>
      <c r="J1217" s="58"/>
      <c r="K1217" s="58"/>
      <c r="L1217" s="58"/>
      <c r="M1217" s="58"/>
      <c r="N1217" s="58"/>
      <c r="O1217" s="57"/>
    </row>
    <row r="1218" spans="1:15" x14ac:dyDescent="0.25">
      <c r="A1218" s="58"/>
      <c r="B1218" s="58"/>
      <c r="C1218" s="58"/>
      <c r="D1218" s="58"/>
      <c r="E1218" s="58"/>
      <c r="F1218" s="58"/>
      <c r="G1218" s="58"/>
      <c r="H1218" s="58"/>
      <c r="I1218" s="58"/>
      <c r="J1218" s="58"/>
      <c r="K1218" s="58"/>
      <c r="L1218" s="58"/>
      <c r="M1218" s="58"/>
      <c r="N1218" s="58"/>
      <c r="O1218" s="57"/>
    </row>
    <row r="1219" spans="1:15" x14ac:dyDescent="0.25">
      <c r="A1219" s="58"/>
      <c r="B1219" s="58"/>
      <c r="C1219" s="58"/>
      <c r="D1219" s="58"/>
      <c r="E1219" s="58"/>
      <c r="F1219" s="58"/>
      <c r="G1219" s="58"/>
      <c r="H1219" s="58"/>
      <c r="I1219" s="58"/>
      <c r="J1219" s="58"/>
      <c r="K1219" s="58"/>
      <c r="L1219" s="58"/>
      <c r="M1219" s="58"/>
      <c r="N1219" s="58"/>
      <c r="O1219" s="57"/>
    </row>
    <row r="1220" spans="1:15" x14ac:dyDescent="0.25">
      <c r="A1220" s="58"/>
      <c r="B1220" s="58"/>
      <c r="C1220" s="58"/>
      <c r="D1220" s="58"/>
      <c r="E1220" s="58"/>
      <c r="F1220" s="58"/>
      <c r="G1220" s="58"/>
      <c r="H1220" s="58"/>
      <c r="I1220" s="58"/>
      <c r="J1220" s="58"/>
      <c r="K1220" s="58"/>
      <c r="L1220" s="58"/>
      <c r="M1220" s="58"/>
      <c r="N1220" s="58"/>
      <c r="O1220" s="57"/>
    </row>
    <row r="1221" spans="1:15" x14ac:dyDescent="0.25">
      <c r="A1221" s="58"/>
      <c r="B1221" s="58"/>
      <c r="C1221" s="58"/>
      <c r="D1221" s="58"/>
      <c r="E1221" s="58"/>
      <c r="F1221" s="58"/>
      <c r="G1221" s="58"/>
      <c r="H1221" s="58"/>
      <c r="I1221" s="58"/>
      <c r="J1221" s="58"/>
      <c r="K1221" s="58"/>
      <c r="L1221" s="58"/>
      <c r="M1221" s="58"/>
      <c r="N1221" s="58"/>
      <c r="O1221" s="57"/>
    </row>
    <row r="1222" spans="1:15" x14ac:dyDescent="0.25">
      <c r="A1222" s="58"/>
      <c r="B1222" s="58"/>
      <c r="C1222" s="58"/>
      <c r="D1222" s="58"/>
      <c r="E1222" s="58"/>
      <c r="F1222" s="58"/>
      <c r="G1222" s="58"/>
      <c r="H1222" s="58"/>
      <c r="I1222" s="58"/>
      <c r="J1222" s="58"/>
      <c r="K1222" s="58"/>
      <c r="L1222" s="58"/>
      <c r="M1222" s="58"/>
      <c r="N1222" s="58"/>
      <c r="O1222" s="57"/>
    </row>
    <row r="1223" spans="1:15" x14ac:dyDescent="0.25">
      <c r="A1223" s="58"/>
      <c r="B1223" s="58"/>
      <c r="C1223" s="58"/>
      <c r="D1223" s="58"/>
      <c r="E1223" s="58"/>
      <c r="F1223" s="58"/>
      <c r="G1223" s="58"/>
      <c r="H1223" s="58"/>
      <c r="I1223" s="58"/>
      <c r="J1223" s="58"/>
      <c r="K1223" s="58"/>
      <c r="L1223" s="58"/>
      <c r="M1223" s="58"/>
      <c r="N1223" s="58"/>
      <c r="O1223" s="57"/>
    </row>
    <row r="1224" spans="1:15" x14ac:dyDescent="0.25">
      <c r="A1224" s="58"/>
      <c r="B1224" s="58"/>
      <c r="C1224" s="58"/>
      <c r="D1224" s="58"/>
      <c r="E1224" s="58"/>
      <c r="F1224" s="58"/>
      <c r="G1224" s="58"/>
      <c r="H1224" s="58"/>
      <c r="I1224" s="58"/>
      <c r="J1224" s="58"/>
      <c r="K1224" s="58"/>
      <c r="L1224" s="58"/>
      <c r="M1224" s="58"/>
      <c r="N1224" s="58"/>
      <c r="O1224" s="57"/>
    </row>
    <row r="1225" spans="1:15" x14ac:dyDescent="0.25">
      <c r="A1225" s="58"/>
      <c r="B1225" s="58"/>
      <c r="C1225" s="58"/>
      <c r="D1225" s="58"/>
      <c r="E1225" s="58"/>
      <c r="F1225" s="58"/>
      <c r="G1225" s="58"/>
      <c r="H1225" s="58"/>
      <c r="I1225" s="58"/>
      <c r="J1225" s="58"/>
      <c r="K1225" s="58"/>
      <c r="L1225" s="58"/>
      <c r="M1225" s="58"/>
      <c r="N1225" s="58"/>
      <c r="O1225" s="57"/>
    </row>
    <row r="1226" spans="1:15" x14ac:dyDescent="0.25">
      <c r="A1226" s="58"/>
      <c r="B1226" s="58"/>
      <c r="C1226" s="58"/>
      <c r="D1226" s="58"/>
      <c r="E1226" s="58"/>
      <c r="F1226" s="58"/>
      <c r="G1226" s="58"/>
      <c r="H1226" s="58"/>
      <c r="I1226" s="58"/>
      <c r="J1226" s="58"/>
      <c r="K1226" s="58"/>
      <c r="L1226" s="58"/>
      <c r="M1226" s="58"/>
      <c r="N1226" s="58"/>
      <c r="O1226" s="57"/>
    </row>
    <row r="1227" spans="1:15" x14ac:dyDescent="0.25">
      <c r="A1227" s="58"/>
      <c r="B1227" s="58"/>
      <c r="C1227" s="58"/>
      <c r="D1227" s="58"/>
      <c r="E1227" s="58"/>
      <c r="F1227" s="58"/>
      <c r="G1227" s="58"/>
      <c r="H1227" s="58"/>
      <c r="I1227" s="58"/>
      <c r="J1227" s="58"/>
      <c r="K1227" s="58"/>
      <c r="L1227" s="58"/>
      <c r="M1227" s="58"/>
      <c r="N1227" s="58"/>
      <c r="O1227" s="57"/>
    </row>
    <row r="1228" spans="1:15" x14ac:dyDescent="0.25">
      <c r="A1228" s="58"/>
      <c r="B1228" s="58"/>
      <c r="C1228" s="58"/>
      <c r="D1228" s="58"/>
      <c r="E1228" s="58"/>
      <c r="F1228" s="58"/>
      <c r="G1228" s="58"/>
      <c r="H1228" s="58"/>
      <c r="I1228" s="58"/>
      <c r="J1228" s="58"/>
      <c r="K1228" s="58"/>
      <c r="L1228" s="58"/>
      <c r="M1228" s="58"/>
      <c r="N1228" s="58"/>
      <c r="O1228" s="57"/>
    </row>
    <row r="1229" spans="1:15" x14ac:dyDescent="0.25">
      <c r="A1229" s="58"/>
      <c r="B1229" s="58"/>
      <c r="C1229" s="58"/>
      <c r="D1229" s="58"/>
      <c r="E1229" s="58"/>
      <c r="F1229" s="58"/>
      <c r="G1229" s="58"/>
      <c r="H1229" s="58"/>
      <c r="I1229" s="58"/>
      <c r="J1229" s="58"/>
      <c r="K1229" s="58"/>
      <c r="L1229" s="58"/>
      <c r="M1229" s="58"/>
      <c r="N1229" s="58"/>
      <c r="O1229" s="57"/>
    </row>
    <row r="1230" spans="1:15" x14ac:dyDescent="0.25">
      <c r="A1230" s="58"/>
      <c r="B1230" s="58"/>
      <c r="C1230" s="58"/>
      <c r="D1230" s="58"/>
      <c r="E1230" s="58"/>
      <c r="F1230" s="58"/>
      <c r="G1230" s="58"/>
      <c r="H1230" s="58"/>
      <c r="I1230" s="58"/>
      <c r="J1230" s="58"/>
      <c r="K1230" s="58"/>
      <c r="L1230" s="58"/>
      <c r="M1230" s="58"/>
      <c r="N1230" s="58"/>
      <c r="O1230" s="57"/>
    </row>
    <row r="1231" spans="1:15" x14ac:dyDescent="0.25">
      <c r="A1231" s="58"/>
      <c r="B1231" s="58"/>
      <c r="C1231" s="58"/>
      <c r="D1231" s="58"/>
      <c r="E1231" s="58"/>
      <c r="F1231" s="58"/>
      <c r="G1231" s="58"/>
      <c r="H1231" s="58"/>
      <c r="I1231" s="58"/>
      <c r="J1231" s="58"/>
      <c r="K1231" s="58"/>
      <c r="L1231" s="58"/>
      <c r="M1231" s="58"/>
      <c r="N1231" s="58"/>
      <c r="O1231" s="57"/>
    </row>
    <row r="1232" spans="1:15" x14ac:dyDescent="0.25">
      <c r="A1232" s="58"/>
      <c r="B1232" s="58"/>
      <c r="C1232" s="58"/>
      <c r="D1232" s="58"/>
      <c r="E1232" s="58"/>
      <c r="F1232" s="58"/>
      <c r="G1232" s="58"/>
      <c r="H1232" s="58"/>
      <c r="I1232" s="58"/>
      <c r="J1232" s="58"/>
      <c r="K1232" s="58"/>
      <c r="L1232" s="58"/>
      <c r="M1232" s="58"/>
      <c r="N1232" s="58"/>
      <c r="O1232" s="57"/>
    </row>
    <row r="1233" spans="1:15" x14ac:dyDescent="0.25">
      <c r="A1233" s="58"/>
      <c r="B1233" s="58"/>
      <c r="C1233" s="58"/>
      <c r="D1233" s="58"/>
      <c r="E1233" s="58"/>
      <c r="F1233" s="58"/>
      <c r="G1233" s="58"/>
      <c r="H1233" s="58"/>
      <c r="I1233" s="58"/>
      <c r="J1233" s="58"/>
      <c r="K1233" s="58"/>
      <c r="L1233" s="58"/>
      <c r="M1233" s="58"/>
      <c r="N1233" s="58"/>
      <c r="O1233" s="57"/>
    </row>
    <row r="1234" spans="1:15" x14ac:dyDescent="0.25">
      <c r="A1234" s="58"/>
      <c r="B1234" s="58"/>
      <c r="C1234" s="58"/>
      <c r="D1234" s="58"/>
      <c r="E1234" s="58"/>
      <c r="F1234" s="58"/>
      <c r="G1234" s="58"/>
      <c r="H1234" s="58"/>
      <c r="I1234" s="58"/>
      <c r="J1234" s="58"/>
      <c r="K1234" s="58"/>
      <c r="L1234" s="58"/>
      <c r="M1234" s="58"/>
      <c r="N1234" s="58"/>
      <c r="O1234" s="57"/>
    </row>
    <row r="1235" spans="1:15" x14ac:dyDescent="0.25">
      <c r="A1235" s="58"/>
      <c r="B1235" s="58"/>
      <c r="C1235" s="58"/>
      <c r="D1235" s="58"/>
      <c r="E1235" s="58"/>
      <c r="F1235" s="58"/>
      <c r="G1235" s="58"/>
      <c r="H1235" s="58"/>
      <c r="I1235" s="58"/>
      <c r="J1235" s="58"/>
      <c r="K1235" s="58"/>
      <c r="L1235" s="58"/>
      <c r="M1235" s="58"/>
      <c r="N1235" s="58"/>
      <c r="O1235" s="57"/>
    </row>
    <row r="1236" spans="1:15" x14ac:dyDescent="0.25">
      <c r="A1236" s="58"/>
      <c r="B1236" s="58"/>
      <c r="C1236" s="58"/>
      <c r="D1236" s="58"/>
      <c r="E1236" s="58"/>
      <c r="F1236" s="58"/>
      <c r="G1236" s="58"/>
      <c r="H1236" s="58"/>
      <c r="I1236" s="58"/>
      <c r="J1236" s="58"/>
      <c r="K1236" s="58"/>
      <c r="L1236" s="58"/>
      <c r="M1236" s="58"/>
      <c r="N1236" s="58"/>
      <c r="O1236" s="57"/>
    </row>
    <row r="1237" spans="1:15" x14ac:dyDescent="0.25">
      <c r="A1237" s="58"/>
      <c r="B1237" s="58"/>
      <c r="C1237" s="58"/>
      <c r="D1237" s="58"/>
      <c r="E1237" s="58"/>
      <c r="F1237" s="58"/>
      <c r="G1237" s="58"/>
      <c r="H1237" s="58"/>
      <c r="I1237" s="58"/>
      <c r="J1237" s="58"/>
      <c r="K1237" s="58"/>
      <c r="L1237" s="58"/>
      <c r="M1237" s="58"/>
      <c r="N1237" s="58"/>
      <c r="O1237" s="57"/>
    </row>
    <row r="1238" spans="1:15" x14ac:dyDescent="0.25">
      <c r="A1238" s="58"/>
      <c r="B1238" s="58"/>
      <c r="C1238" s="58"/>
      <c r="D1238" s="58"/>
      <c r="E1238" s="58"/>
      <c r="F1238" s="58"/>
      <c r="G1238" s="58"/>
      <c r="H1238" s="58"/>
      <c r="I1238" s="58"/>
      <c r="J1238" s="58"/>
      <c r="K1238" s="58"/>
      <c r="L1238" s="58"/>
      <c r="M1238" s="58"/>
      <c r="N1238" s="58"/>
      <c r="O1238" s="57"/>
    </row>
    <row r="1239" spans="1:15" x14ac:dyDescent="0.25">
      <c r="A1239" s="58"/>
      <c r="B1239" s="58"/>
      <c r="C1239" s="58"/>
      <c r="D1239" s="58"/>
      <c r="E1239" s="58"/>
      <c r="F1239" s="58"/>
      <c r="G1239" s="58"/>
      <c r="H1239" s="58"/>
      <c r="I1239" s="58"/>
      <c r="J1239" s="58"/>
      <c r="K1239" s="58"/>
      <c r="L1239" s="58"/>
      <c r="M1239" s="58"/>
      <c r="N1239" s="58"/>
      <c r="O1239" s="57"/>
    </row>
    <row r="1240" spans="1:15" x14ac:dyDescent="0.25">
      <c r="A1240" s="58"/>
      <c r="B1240" s="58"/>
      <c r="C1240" s="58"/>
      <c r="D1240" s="58"/>
      <c r="E1240" s="58"/>
      <c r="F1240" s="58"/>
      <c r="G1240" s="58"/>
      <c r="H1240" s="58"/>
      <c r="I1240" s="58"/>
      <c r="J1240" s="58"/>
      <c r="K1240" s="58"/>
      <c r="L1240" s="58"/>
      <c r="M1240" s="58"/>
      <c r="N1240" s="58"/>
      <c r="O1240" s="57"/>
    </row>
    <row r="1241" spans="1:15" x14ac:dyDescent="0.25">
      <c r="A1241" s="58"/>
      <c r="B1241" s="58"/>
      <c r="C1241" s="58"/>
      <c r="D1241" s="58"/>
      <c r="E1241" s="58"/>
      <c r="F1241" s="58"/>
      <c r="G1241" s="58"/>
      <c r="H1241" s="58"/>
      <c r="I1241" s="58"/>
      <c r="J1241" s="58"/>
      <c r="K1241" s="58"/>
      <c r="L1241" s="58"/>
      <c r="M1241" s="58"/>
      <c r="N1241" s="58"/>
      <c r="O1241" s="57"/>
    </row>
    <row r="1242" spans="1:15" x14ac:dyDescent="0.25">
      <c r="A1242" s="58"/>
      <c r="B1242" s="58"/>
      <c r="C1242" s="58"/>
      <c r="D1242" s="58"/>
      <c r="E1242" s="58"/>
      <c r="F1242" s="58"/>
      <c r="G1242" s="58"/>
      <c r="H1242" s="58"/>
      <c r="I1242" s="58"/>
      <c r="J1242" s="58"/>
      <c r="K1242" s="58"/>
      <c r="L1242" s="58"/>
      <c r="M1242" s="58"/>
      <c r="N1242" s="58"/>
      <c r="O1242" s="57"/>
    </row>
    <row r="1243" spans="1:15" x14ac:dyDescent="0.25">
      <c r="A1243" s="58"/>
      <c r="B1243" s="58"/>
      <c r="C1243" s="58"/>
      <c r="D1243" s="58"/>
      <c r="E1243" s="58"/>
      <c r="F1243" s="58"/>
      <c r="G1243" s="58"/>
      <c r="H1243" s="58"/>
      <c r="I1243" s="58"/>
      <c r="J1243" s="58"/>
      <c r="K1243" s="58"/>
      <c r="L1243" s="58"/>
      <c r="M1243" s="58"/>
      <c r="N1243" s="58"/>
      <c r="O1243" s="57"/>
    </row>
    <row r="1244" spans="1:15" x14ac:dyDescent="0.25">
      <c r="A1244" s="58"/>
      <c r="B1244" s="58"/>
      <c r="C1244" s="58"/>
      <c r="D1244" s="58"/>
      <c r="E1244" s="58"/>
      <c r="F1244" s="58"/>
      <c r="G1244" s="58"/>
      <c r="H1244" s="58"/>
      <c r="I1244" s="58"/>
      <c r="J1244" s="58"/>
      <c r="K1244" s="58"/>
      <c r="L1244" s="58"/>
      <c r="M1244" s="58"/>
      <c r="N1244" s="58"/>
      <c r="O1244" s="57"/>
    </row>
    <row r="1245" spans="1:15" x14ac:dyDescent="0.25">
      <c r="A1245" s="58"/>
      <c r="B1245" s="58"/>
      <c r="C1245" s="58"/>
      <c r="D1245" s="58"/>
      <c r="E1245" s="58"/>
      <c r="F1245" s="58"/>
      <c r="G1245" s="58"/>
      <c r="H1245" s="58"/>
      <c r="I1245" s="58"/>
      <c r="J1245" s="58"/>
      <c r="K1245" s="58"/>
      <c r="L1245" s="58"/>
      <c r="M1245" s="58"/>
      <c r="N1245" s="58"/>
      <c r="O1245" s="57"/>
    </row>
    <row r="1246" spans="1:15" x14ac:dyDescent="0.25">
      <c r="A1246" s="58"/>
      <c r="B1246" s="58"/>
      <c r="C1246" s="58"/>
      <c r="D1246" s="58"/>
      <c r="E1246" s="58"/>
      <c r="F1246" s="58"/>
      <c r="G1246" s="58"/>
      <c r="H1246" s="58"/>
      <c r="I1246" s="58"/>
      <c r="J1246" s="58"/>
      <c r="K1246" s="58"/>
      <c r="L1246" s="58"/>
      <c r="M1246" s="58"/>
      <c r="N1246" s="58"/>
      <c r="O1246" s="57"/>
    </row>
    <row r="1247" spans="1:15" x14ac:dyDescent="0.25">
      <c r="A1247" s="58"/>
      <c r="B1247" s="58"/>
      <c r="C1247" s="58"/>
      <c r="D1247" s="58"/>
      <c r="E1247" s="58"/>
      <c r="F1247" s="58"/>
      <c r="G1247" s="58"/>
      <c r="H1247" s="58"/>
      <c r="I1247" s="58"/>
      <c r="J1247" s="58"/>
      <c r="K1247" s="58"/>
      <c r="L1247" s="58"/>
      <c r="M1247" s="58"/>
      <c r="N1247" s="58"/>
      <c r="O1247" s="57"/>
    </row>
    <row r="1248" spans="1:15" x14ac:dyDescent="0.25">
      <c r="A1248" s="58"/>
      <c r="B1248" s="58"/>
      <c r="C1248" s="58"/>
      <c r="D1248" s="58"/>
      <c r="E1248" s="58"/>
      <c r="F1248" s="58"/>
      <c r="G1248" s="58"/>
      <c r="H1248" s="58"/>
      <c r="I1248" s="58"/>
      <c r="J1248" s="58"/>
      <c r="K1248" s="58"/>
      <c r="L1248" s="58"/>
      <c r="M1248" s="58"/>
      <c r="N1248" s="58"/>
      <c r="O1248" s="57"/>
    </row>
    <row r="1249" spans="1:15" x14ac:dyDescent="0.25">
      <c r="A1249" s="58"/>
      <c r="B1249" s="58"/>
      <c r="C1249" s="58"/>
      <c r="D1249" s="58"/>
      <c r="E1249" s="58"/>
      <c r="F1249" s="58"/>
      <c r="G1249" s="58"/>
      <c r="H1249" s="58"/>
      <c r="I1249" s="58"/>
      <c r="J1249" s="58"/>
      <c r="K1249" s="58"/>
      <c r="L1249" s="58"/>
      <c r="M1249" s="58"/>
      <c r="N1249" s="58"/>
      <c r="O1249" s="57"/>
    </row>
    <row r="1250" spans="1:15" x14ac:dyDescent="0.25">
      <c r="A1250" s="58"/>
      <c r="B1250" s="58"/>
      <c r="C1250" s="58"/>
      <c r="D1250" s="58"/>
      <c r="E1250" s="58"/>
      <c r="F1250" s="58"/>
      <c r="G1250" s="58"/>
      <c r="H1250" s="58"/>
      <c r="I1250" s="58"/>
      <c r="J1250" s="58"/>
      <c r="K1250" s="58"/>
      <c r="L1250" s="58"/>
      <c r="M1250" s="58"/>
      <c r="N1250" s="58"/>
      <c r="O1250" s="57"/>
    </row>
    <row r="1251" spans="1:15" x14ac:dyDescent="0.25">
      <c r="A1251" s="58"/>
      <c r="B1251" s="58"/>
      <c r="C1251" s="58"/>
      <c r="D1251" s="58"/>
      <c r="E1251" s="58"/>
      <c r="F1251" s="58"/>
      <c r="G1251" s="58"/>
      <c r="H1251" s="58"/>
      <c r="I1251" s="58"/>
      <c r="J1251" s="58"/>
      <c r="K1251" s="58"/>
      <c r="L1251" s="58"/>
      <c r="M1251" s="58"/>
      <c r="N1251" s="58"/>
      <c r="O1251" s="57"/>
    </row>
    <row r="1252" spans="1:15" x14ac:dyDescent="0.25">
      <c r="A1252" s="58"/>
      <c r="B1252" s="58"/>
      <c r="C1252" s="58"/>
      <c r="D1252" s="58"/>
      <c r="E1252" s="58"/>
      <c r="F1252" s="58"/>
      <c r="G1252" s="58"/>
      <c r="H1252" s="58"/>
      <c r="I1252" s="58"/>
      <c r="J1252" s="58"/>
      <c r="K1252" s="58"/>
      <c r="L1252" s="58"/>
      <c r="M1252" s="58"/>
      <c r="N1252" s="58"/>
      <c r="O1252" s="57"/>
    </row>
    <row r="1253" spans="1:15" x14ac:dyDescent="0.25">
      <c r="A1253" s="58"/>
      <c r="B1253" s="58"/>
      <c r="C1253" s="58"/>
      <c r="D1253" s="58"/>
      <c r="E1253" s="58"/>
      <c r="F1253" s="58"/>
      <c r="G1253" s="58"/>
      <c r="H1253" s="58"/>
      <c r="I1253" s="58"/>
      <c r="J1253" s="58"/>
      <c r="K1253" s="58"/>
      <c r="L1253" s="58"/>
      <c r="M1253" s="58"/>
      <c r="N1253" s="58"/>
      <c r="O1253" s="57"/>
    </row>
    <row r="1254" spans="1:15" x14ac:dyDescent="0.25">
      <c r="A1254" s="58"/>
      <c r="B1254" s="58"/>
      <c r="C1254" s="58"/>
      <c r="D1254" s="58"/>
      <c r="E1254" s="58"/>
      <c r="F1254" s="58"/>
      <c r="G1254" s="58"/>
      <c r="H1254" s="58"/>
      <c r="I1254" s="58"/>
      <c r="J1254" s="58"/>
      <c r="K1254" s="58"/>
      <c r="L1254" s="58"/>
      <c r="M1254" s="58"/>
      <c r="N1254" s="58"/>
      <c r="O1254" s="57"/>
    </row>
    <row r="1255" spans="1:15" x14ac:dyDescent="0.25">
      <c r="A1255" s="58"/>
      <c r="B1255" s="58"/>
      <c r="C1255" s="58"/>
      <c r="D1255" s="58"/>
      <c r="E1255" s="58"/>
      <c r="F1255" s="58"/>
      <c r="G1255" s="58"/>
      <c r="H1255" s="58"/>
      <c r="I1255" s="58"/>
      <c r="J1255" s="58"/>
      <c r="K1255" s="58"/>
      <c r="L1255" s="58"/>
      <c r="M1255" s="58"/>
      <c r="N1255" s="58"/>
      <c r="O1255" s="57"/>
    </row>
    <row r="1256" spans="1:15" x14ac:dyDescent="0.25">
      <c r="A1256" s="58"/>
      <c r="B1256" s="58"/>
      <c r="C1256" s="58"/>
      <c r="D1256" s="58"/>
      <c r="E1256" s="58"/>
      <c r="F1256" s="58"/>
      <c r="G1256" s="58"/>
      <c r="H1256" s="58"/>
      <c r="I1256" s="58"/>
      <c r="J1256" s="58"/>
      <c r="K1256" s="58"/>
      <c r="L1256" s="58"/>
      <c r="M1256" s="58"/>
      <c r="N1256" s="58"/>
      <c r="O1256" s="57"/>
    </row>
    <row r="1257" spans="1:15" x14ac:dyDescent="0.25">
      <c r="A1257" s="58"/>
      <c r="B1257" s="58"/>
      <c r="C1257" s="58"/>
      <c r="D1257" s="58"/>
      <c r="E1257" s="58"/>
      <c r="F1257" s="58"/>
      <c r="G1257" s="58"/>
      <c r="H1257" s="58"/>
      <c r="I1257" s="58"/>
      <c r="J1257" s="58"/>
      <c r="K1257" s="58"/>
      <c r="L1257" s="58"/>
      <c r="M1257" s="58"/>
      <c r="N1257" s="58"/>
      <c r="O1257" s="57"/>
    </row>
    <row r="1258" spans="1:15" x14ac:dyDescent="0.25">
      <c r="A1258" s="58"/>
      <c r="B1258" s="58"/>
      <c r="C1258" s="58"/>
      <c r="D1258" s="58"/>
      <c r="E1258" s="58"/>
      <c r="F1258" s="58"/>
      <c r="G1258" s="58"/>
      <c r="H1258" s="58"/>
      <c r="I1258" s="58"/>
      <c r="J1258" s="58"/>
      <c r="K1258" s="58"/>
      <c r="L1258" s="58"/>
      <c r="M1258" s="58"/>
      <c r="N1258" s="58"/>
      <c r="O1258" s="57"/>
    </row>
    <row r="1259" spans="1:15" x14ac:dyDescent="0.25">
      <c r="A1259" s="58"/>
      <c r="B1259" s="58"/>
      <c r="C1259" s="58"/>
      <c r="D1259" s="58"/>
      <c r="E1259" s="58"/>
      <c r="F1259" s="58"/>
      <c r="G1259" s="58"/>
      <c r="H1259" s="58"/>
      <c r="I1259" s="58"/>
      <c r="J1259" s="58"/>
      <c r="K1259" s="58"/>
      <c r="L1259" s="58"/>
      <c r="M1259" s="58"/>
      <c r="N1259" s="58"/>
      <c r="O1259" s="57"/>
    </row>
    <row r="1260" spans="1:15" x14ac:dyDescent="0.25">
      <c r="A1260" s="58"/>
      <c r="B1260" s="58"/>
      <c r="C1260" s="58"/>
      <c r="D1260" s="58"/>
      <c r="E1260" s="58"/>
      <c r="F1260" s="58"/>
      <c r="G1260" s="58"/>
      <c r="H1260" s="58"/>
      <c r="I1260" s="58"/>
      <c r="J1260" s="58"/>
      <c r="K1260" s="58"/>
      <c r="L1260" s="58"/>
      <c r="M1260" s="58"/>
      <c r="N1260" s="58"/>
      <c r="O1260" s="57"/>
    </row>
    <row r="1261" spans="1:15" x14ac:dyDescent="0.25">
      <c r="A1261" s="58"/>
      <c r="B1261" s="58"/>
      <c r="C1261" s="58"/>
      <c r="D1261" s="58"/>
      <c r="E1261" s="58"/>
      <c r="F1261" s="58"/>
      <c r="G1261" s="58"/>
      <c r="H1261" s="58"/>
      <c r="I1261" s="58"/>
      <c r="J1261" s="58"/>
      <c r="K1261" s="58"/>
      <c r="L1261" s="58"/>
      <c r="M1261" s="58"/>
      <c r="N1261" s="58"/>
      <c r="O1261" s="57"/>
    </row>
    <row r="1262" spans="1:15" x14ac:dyDescent="0.25">
      <c r="A1262" s="58"/>
      <c r="B1262" s="58"/>
      <c r="C1262" s="58"/>
      <c r="D1262" s="58"/>
      <c r="E1262" s="58"/>
      <c r="F1262" s="58"/>
      <c r="G1262" s="58"/>
      <c r="H1262" s="58"/>
      <c r="I1262" s="58"/>
      <c r="J1262" s="58"/>
      <c r="K1262" s="58"/>
      <c r="L1262" s="58"/>
      <c r="M1262" s="58"/>
      <c r="N1262" s="58"/>
      <c r="O1262" s="57"/>
    </row>
    <row r="1263" spans="1:15" x14ac:dyDescent="0.25">
      <c r="A1263" s="58"/>
      <c r="B1263" s="58"/>
      <c r="C1263" s="58"/>
      <c r="D1263" s="58"/>
      <c r="E1263" s="58"/>
      <c r="F1263" s="58"/>
      <c r="G1263" s="58"/>
      <c r="H1263" s="58"/>
      <c r="I1263" s="58"/>
      <c r="J1263" s="58"/>
      <c r="K1263" s="58"/>
      <c r="L1263" s="58"/>
      <c r="M1263" s="58"/>
      <c r="N1263" s="58"/>
      <c r="O1263" s="57"/>
    </row>
    <row r="1264" spans="1:15" x14ac:dyDescent="0.25">
      <c r="A1264" s="58"/>
      <c r="B1264" s="58"/>
      <c r="C1264" s="58"/>
      <c r="D1264" s="58"/>
      <c r="E1264" s="58"/>
      <c r="F1264" s="58"/>
      <c r="G1264" s="58"/>
      <c r="H1264" s="58"/>
      <c r="I1264" s="58"/>
      <c r="J1264" s="58"/>
      <c r="K1264" s="58"/>
      <c r="L1264" s="58"/>
      <c r="M1264" s="58"/>
      <c r="N1264" s="58"/>
      <c r="O1264" s="57"/>
    </row>
    <row r="1265" spans="1:15" x14ac:dyDescent="0.25">
      <c r="A1265" s="58"/>
      <c r="B1265" s="58"/>
      <c r="C1265" s="58"/>
      <c r="D1265" s="58"/>
      <c r="E1265" s="58"/>
      <c r="F1265" s="58"/>
      <c r="G1265" s="58"/>
      <c r="H1265" s="58"/>
      <c r="I1265" s="58"/>
      <c r="J1265" s="58"/>
      <c r="K1265" s="58"/>
      <c r="L1265" s="58"/>
      <c r="M1265" s="58"/>
      <c r="N1265" s="58"/>
      <c r="O1265" s="57"/>
    </row>
    <row r="1266" spans="1:15" x14ac:dyDescent="0.25">
      <c r="A1266" s="58"/>
      <c r="B1266" s="58"/>
      <c r="C1266" s="58"/>
      <c r="D1266" s="58"/>
      <c r="E1266" s="58"/>
      <c r="F1266" s="58"/>
      <c r="G1266" s="58"/>
      <c r="H1266" s="58"/>
      <c r="I1266" s="58"/>
      <c r="J1266" s="58"/>
      <c r="K1266" s="58"/>
      <c r="L1266" s="58"/>
      <c r="M1266" s="58"/>
      <c r="N1266" s="58"/>
      <c r="O1266" s="57"/>
    </row>
    <row r="1267" spans="1:15" x14ac:dyDescent="0.25">
      <c r="A1267" s="58"/>
      <c r="B1267" s="58"/>
      <c r="C1267" s="58"/>
      <c r="D1267" s="58"/>
      <c r="E1267" s="58"/>
      <c r="F1267" s="58"/>
      <c r="G1267" s="58"/>
      <c r="H1267" s="58"/>
      <c r="I1267" s="58"/>
      <c r="J1267" s="58"/>
      <c r="K1267" s="58"/>
      <c r="L1267" s="58"/>
      <c r="M1267" s="58"/>
      <c r="N1267" s="58"/>
      <c r="O1267" s="57"/>
    </row>
    <row r="1268" spans="1:15" x14ac:dyDescent="0.25">
      <c r="A1268" s="58"/>
      <c r="B1268" s="58"/>
      <c r="C1268" s="58"/>
      <c r="D1268" s="58"/>
      <c r="E1268" s="58"/>
      <c r="F1268" s="58"/>
      <c r="G1268" s="58"/>
      <c r="H1268" s="58"/>
      <c r="I1268" s="58"/>
      <c r="J1268" s="58"/>
      <c r="K1268" s="58"/>
      <c r="L1268" s="58"/>
      <c r="M1268" s="58"/>
      <c r="N1268" s="58"/>
      <c r="O1268" s="57"/>
    </row>
    <row r="1269" spans="1:15" x14ac:dyDescent="0.25">
      <c r="A1269" s="58"/>
      <c r="B1269" s="58"/>
      <c r="C1269" s="58"/>
      <c r="D1269" s="58"/>
      <c r="E1269" s="58"/>
      <c r="F1269" s="58"/>
      <c r="G1269" s="58"/>
      <c r="H1269" s="58"/>
      <c r="I1269" s="58"/>
      <c r="J1269" s="58"/>
      <c r="K1269" s="58"/>
      <c r="L1269" s="58"/>
      <c r="M1269" s="58"/>
      <c r="N1269" s="58"/>
      <c r="O1269" s="57"/>
    </row>
    <row r="1270" spans="1:15" x14ac:dyDescent="0.25">
      <c r="A1270" s="58"/>
      <c r="B1270" s="58"/>
      <c r="C1270" s="58"/>
      <c r="D1270" s="58"/>
      <c r="E1270" s="58"/>
      <c r="F1270" s="58"/>
      <c r="G1270" s="58"/>
      <c r="H1270" s="58"/>
      <c r="I1270" s="58"/>
      <c r="J1270" s="58"/>
      <c r="K1270" s="58"/>
      <c r="L1270" s="58"/>
      <c r="M1270" s="58"/>
      <c r="N1270" s="58"/>
      <c r="O1270" s="57"/>
    </row>
    <row r="1271" spans="1:15" x14ac:dyDescent="0.25">
      <c r="A1271" s="58"/>
      <c r="B1271" s="58"/>
      <c r="C1271" s="58"/>
      <c r="D1271" s="58"/>
      <c r="E1271" s="58"/>
      <c r="F1271" s="58"/>
      <c r="G1271" s="58"/>
      <c r="H1271" s="58"/>
      <c r="I1271" s="58"/>
      <c r="J1271" s="58"/>
      <c r="K1271" s="58"/>
      <c r="L1271" s="58"/>
      <c r="M1271" s="58"/>
      <c r="N1271" s="58"/>
      <c r="O1271" s="57"/>
    </row>
    <row r="1272" spans="1:15" x14ac:dyDescent="0.25">
      <c r="A1272" s="58"/>
      <c r="B1272" s="58"/>
      <c r="C1272" s="58"/>
      <c r="D1272" s="58"/>
      <c r="E1272" s="58"/>
      <c r="F1272" s="58"/>
      <c r="G1272" s="58"/>
      <c r="H1272" s="58"/>
      <c r="I1272" s="58"/>
      <c r="J1272" s="58"/>
      <c r="K1272" s="58"/>
      <c r="L1272" s="58"/>
      <c r="M1272" s="58"/>
      <c r="N1272" s="58"/>
      <c r="O1272" s="57"/>
    </row>
    <row r="1273" spans="1:15" x14ac:dyDescent="0.25">
      <c r="A1273" s="58"/>
      <c r="B1273" s="58"/>
      <c r="C1273" s="58"/>
      <c r="D1273" s="58"/>
      <c r="E1273" s="58"/>
      <c r="F1273" s="58"/>
      <c r="G1273" s="58"/>
      <c r="H1273" s="58"/>
      <c r="I1273" s="58"/>
      <c r="J1273" s="58"/>
      <c r="K1273" s="58"/>
      <c r="L1273" s="58"/>
      <c r="M1273" s="58"/>
      <c r="N1273" s="58"/>
      <c r="O1273" s="57"/>
    </row>
    <row r="1274" spans="1:15" x14ac:dyDescent="0.25">
      <c r="A1274" s="58"/>
      <c r="B1274" s="58"/>
      <c r="C1274" s="58"/>
      <c r="D1274" s="58"/>
      <c r="E1274" s="58"/>
      <c r="F1274" s="58"/>
      <c r="G1274" s="58"/>
      <c r="H1274" s="58"/>
      <c r="I1274" s="58"/>
      <c r="J1274" s="58"/>
      <c r="K1274" s="58"/>
      <c r="L1274" s="58"/>
      <c r="M1274" s="58"/>
      <c r="N1274" s="58"/>
      <c r="O1274" s="57"/>
    </row>
    <row r="1275" spans="1:15" x14ac:dyDescent="0.25">
      <c r="A1275" s="58"/>
      <c r="B1275" s="58"/>
      <c r="C1275" s="58"/>
      <c r="D1275" s="58"/>
      <c r="E1275" s="58"/>
      <c r="F1275" s="58"/>
      <c r="G1275" s="58"/>
      <c r="H1275" s="58"/>
      <c r="I1275" s="58"/>
      <c r="J1275" s="58"/>
      <c r="K1275" s="58"/>
      <c r="L1275" s="58"/>
      <c r="M1275" s="58"/>
      <c r="N1275" s="58"/>
      <c r="O1275" s="57"/>
    </row>
    <row r="1276" spans="1:15" x14ac:dyDescent="0.25">
      <c r="A1276" s="58"/>
      <c r="B1276" s="58"/>
      <c r="C1276" s="58"/>
      <c r="D1276" s="58"/>
      <c r="E1276" s="58"/>
      <c r="F1276" s="58"/>
      <c r="G1276" s="58"/>
      <c r="H1276" s="58"/>
      <c r="I1276" s="58"/>
      <c r="J1276" s="58"/>
      <c r="K1276" s="58"/>
      <c r="L1276" s="58"/>
      <c r="M1276" s="58"/>
      <c r="N1276" s="58"/>
      <c r="O1276" s="57"/>
    </row>
    <row r="1277" spans="1:15" x14ac:dyDescent="0.25">
      <c r="A1277" s="58"/>
      <c r="B1277" s="58"/>
      <c r="C1277" s="58"/>
      <c r="D1277" s="58"/>
      <c r="E1277" s="58"/>
      <c r="F1277" s="58"/>
      <c r="G1277" s="58"/>
      <c r="H1277" s="58"/>
      <c r="I1277" s="58"/>
      <c r="J1277" s="58"/>
      <c r="K1277" s="58"/>
      <c r="L1277" s="58"/>
      <c r="M1277" s="58"/>
      <c r="N1277" s="58"/>
      <c r="O1277" s="57"/>
    </row>
    <row r="1278" spans="1:15" x14ac:dyDescent="0.25">
      <c r="A1278" s="58"/>
      <c r="B1278" s="58"/>
      <c r="C1278" s="58"/>
      <c r="D1278" s="58"/>
      <c r="E1278" s="58"/>
      <c r="F1278" s="58"/>
      <c r="G1278" s="58"/>
      <c r="H1278" s="58"/>
      <c r="I1278" s="58"/>
      <c r="J1278" s="58"/>
      <c r="K1278" s="58"/>
      <c r="L1278" s="58"/>
      <c r="M1278" s="58"/>
      <c r="N1278" s="58"/>
      <c r="O1278" s="57"/>
    </row>
    <row r="1279" spans="1:15" x14ac:dyDescent="0.25">
      <c r="A1279" s="58"/>
      <c r="B1279" s="58"/>
      <c r="C1279" s="58"/>
      <c r="D1279" s="58"/>
      <c r="E1279" s="58"/>
      <c r="F1279" s="58"/>
      <c r="G1279" s="58"/>
      <c r="H1279" s="58"/>
      <c r="I1279" s="58"/>
      <c r="J1279" s="58"/>
      <c r="K1279" s="58"/>
      <c r="L1279" s="58"/>
      <c r="M1279" s="58"/>
      <c r="N1279" s="58"/>
      <c r="O1279" s="57"/>
    </row>
    <row r="1280" spans="1:15" x14ac:dyDescent="0.25">
      <c r="A1280" s="58"/>
      <c r="B1280" s="58"/>
      <c r="C1280" s="58"/>
      <c r="D1280" s="58"/>
      <c r="E1280" s="58"/>
      <c r="F1280" s="58"/>
      <c r="G1280" s="58"/>
      <c r="H1280" s="58"/>
      <c r="I1280" s="58"/>
      <c r="J1280" s="58"/>
      <c r="K1280" s="58"/>
      <c r="L1280" s="58"/>
      <c r="M1280" s="58"/>
      <c r="N1280" s="58"/>
      <c r="O1280" s="57"/>
    </row>
    <row r="1281" spans="1:15" x14ac:dyDescent="0.25">
      <c r="A1281" s="58"/>
      <c r="B1281" s="58"/>
      <c r="C1281" s="58"/>
      <c r="D1281" s="58"/>
      <c r="E1281" s="58"/>
      <c r="F1281" s="58"/>
      <c r="G1281" s="58"/>
      <c r="H1281" s="58"/>
      <c r="I1281" s="58"/>
      <c r="J1281" s="58"/>
      <c r="K1281" s="58"/>
      <c r="L1281" s="58"/>
      <c r="M1281" s="58"/>
      <c r="N1281" s="58"/>
      <c r="O1281" s="57"/>
    </row>
    <row r="1282" spans="1:15" x14ac:dyDescent="0.25">
      <c r="A1282" s="58"/>
      <c r="B1282" s="58"/>
      <c r="C1282" s="58"/>
      <c r="D1282" s="58"/>
      <c r="E1282" s="58"/>
      <c r="F1282" s="58"/>
      <c r="G1282" s="58"/>
      <c r="H1282" s="58"/>
      <c r="I1282" s="58"/>
      <c r="J1282" s="58"/>
      <c r="K1282" s="58"/>
      <c r="L1282" s="58"/>
      <c r="M1282" s="58"/>
      <c r="N1282" s="58"/>
      <c r="O1282" s="57"/>
    </row>
    <row r="1283" spans="1:15" x14ac:dyDescent="0.25">
      <c r="A1283" s="58"/>
      <c r="B1283" s="58"/>
      <c r="C1283" s="58"/>
      <c r="D1283" s="58"/>
      <c r="E1283" s="58"/>
      <c r="F1283" s="58"/>
      <c r="G1283" s="58"/>
      <c r="H1283" s="58"/>
      <c r="I1283" s="58"/>
      <c r="J1283" s="58"/>
      <c r="K1283" s="58"/>
      <c r="L1283" s="58"/>
      <c r="M1283" s="58"/>
      <c r="N1283" s="58"/>
      <c r="O1283" s="57"/>
    </row>
    <row r="1284" spans="1:15" x14ac:dyDescent="0.25">
      <c r="A1284" s="58"/>
      <c r="B1284" s="58"/>
      <c r="C1284" s="58"/>
      <c r="D1284" s="58"/>
      <c r="E1284" s="58"/>
      <c r="F1284" s="58"/>
      <c r="G1284" s="58"/>
      <c r="H1284" s="58"/>
      <c r="I1284" s="58"/>
      <c r="J1284" s="58"/>
      <c r="K1284" s="58"/>
      <c r="L1284" s="58"/>
      <c r="M1284" s="58"/>
      <c r="N1284" s="58"/>
      <c r="O1284" s="57"/>
    </row>
    <row r="1285" spans="1:15" x14ac:dyDescent="0.25">
      <c r="A1285" s="58"/>
      <c r="B1285" s="58"/>
      <c r="C1285" s="58"/>
      <c r="D1285" s="58"/>
      <c r="E1285" s="58"/>
      <c r="F1285" s="58"/>
      <c r="G1285" s="58"/>
      <c r="H1285" s="58"/>
      <c r="I1285" s="58"/>
      <c r="J1285" s="58"/>
      <c r="K1285" s="58"/>
      <c r="L1285" s="58"/>
      <c r="M1285" s="58"/>
      <c r="N1285" s="58"/>
      <c r="O1285" s="57"/>
    </row>
    <row r="1286" spans="1:15" x14ac:dyDescent="0.25">
      <c r="A1286" s="58"/>
      <c r="B1286" s="58"/>
      <c r="C1286" s="58"/>
      <c r="D1286" s="58"/>
      <c r="E1286" s="58"/>
      <c r="F1286" s="58"/>
      <c r="G1286" s="58"/>
      <c r="H1286" s="58"/>
      <c r="I1286" s="58"/>
      <c r="J1286" s="58"/>
      <c r="K1286" s="58"/>
      <c r="L1286" s="58"/>
      <c r="M1286" s="58"/>
      <c r="N1286" s="58"/>
      <c r="O1286" s="57"/>
    </row>
    <row r="1287" spans="1:15" x14ac:dyDescent="0.25">
      <c r="A1287" s="58"/>
      <c r="B1287" s="58"/>
      <c r="C1287" s="58"/>
      <c r="D1287" s="58"/>
      <c r="E1287" s="58"/>
      <c r="F1287" s="58"/>
      <c r="G1287" s="58"/>
      <c r="H1287" s="58"/>
      <c r="I1287" s="58"/>
      <c r="J1287" s="58"/>
      <c r="K1287" s="58"/>
      <c r="L1287" s="58"/>
      <c r="M1287" s="58"/>
      <c r="N1287" s="58"/>
      <c r="O1287" s="57"/>
    </row>
    <row r="1288" spans="1:15" x14ac:dyDescent="0.25">
      <c r="A1288" s="58"/>
      <c r="B1288" s="58"/>
      <c r="C1288" s="58"/>
      <c r="D1288" s="58"/>
      <c r="E1288" s="58"/>
      <c r="F1288" s="58"/>
      <c r="G1288" s="58"/>
      <c r="H1288" s="58"/>
      <c r="I1288" s="58"/>
      <c r="J1288" s="58"/>
      <c r="K1288" s="58"/>
      <c r="L1288" s="58"/>
      <c r="M1288" s="58"/>
      <c r="N1288" s="58"/>
      <c r="O1288" s="57"/>
    </row>
    <row r="1289" spans="1:15" x14ac:dyDescent="0.25">
      <c r="A1289" s="58"/>
      <c r="B1289" s="58"/>
      <c r="C1289" s="58"/>
      <c r="D1289" s="58"/>
      <c r="E1289" s="58"/>
      <c r="F1289" s="58"/>
      <c r="G1289" s="58"/>
      <c r="H1289" s="58"/>
      <c r="I1289" s="58"/>
      <c r="J1289" s="58"/>
      <c r="K1289" s="58"/>
      <c r="L1289" s="58"/>
      <c r="M1289" s="58"/>
      <c r="N1289" s="58"/>
      <c r="O1289" s="57"/>
    </row>
    <row r="1290" spans="1:15" x14ac:dyDescent="0.25">
      <c r="A1290" s="58"/>
      <c r="B1290" s="58"/>
      <c r="C1290" s="58"/>
      <c r="D1290" s="58"/>
      <c r="E1290" s="58"/>
      <c r="F1290" s="58"/>
      <c r="G1290" s="58"/>
      <c r="H1290" s="58"/>
      <c r="I1290" s="58"/>
      <c r="J1290" s="58"/>
      <c r="K1290" s="58"/>
      <c r="L1290" s="58"/>
      <c r="M1290" s="58"/>
      <c r="N1290" s="58"/>
      <c r="O1290" s="57"/>
    </row>
    <row r="1291" spans="1:15" x14ac:dyDescent="0.25">
      <c r="A1291" s="58"/>
      <c r="B1291" s="58"/>
      <c r="C1291" s="58"/>
      <c r="D1291" s="58"/>
      <c r="E1291" s="58"/>
      <c r="F1291" s="58"/>
      <c r="G1291" s="58"/>
      <c r="H1291" s="58"/>
      <c r="I1291" s="58"/>
      <c r="J1291" s="58"/>
      <c r="K1291" s="58"/>
      <c r="L1291" s="58"/>
      <c r="M1291" s="58"/>
      <c r="N1291" s="58"/>
      <c r="O1291" s="57"/>
    </row>
    <row r="1292" spans="1:15" x14ac:dyDescent="0.25">
      <c r="A1292" s="58"/>
      <c r="B1292" s="58"/>
      <c r="C1292" s="58"/>
      <c r="D1292" s="58"/>
      <c r="E1292" s="58"/>
      <c r="F1292" s="58"/>
      <c r="G1292" s="58"/>
      <c r="H1292" s="58"/>
      <c r="I1292" s="58"/>
      <c r="J1292" s="58"/>
      <c r="K1292" s="58"/>
      <c r="L1292" s="58"/>
      <c r="M1292" s="58"/>
      <c r="N1292" s="58"/>
      <c r="O1292" s="57"/>
    </row>
    <row r="1293" spans="1:15" x14ac:dyDescent="0.25">
      <c r="A1293" s="58"/>
      <c r="B1293" s="58"/>
      <c r="C1293" s="58"/>
      <c r="D1293" s="58"/>
      <c r="E1293" s="58"/>
      <c r="F1293" s="58"/>
      <c r="G1293" s="58"/>
      <c r="H1293" s="58"/>
      <c r="I1293" s="58"/>
      <c r="J1293" s="58"/>
      <c r="K1293" s="58"/>
      <c r="L1293" s="58"/>
      <c r="M1293" s="58"/>
      <c r="N1293" s="58"/>
      <c r="O1293" s="57"/>
    </row>
    <row r="1294" spans="1:15" x14ac:dyDescent="0.25">
      <c r="A1294" s="58"/>
      <c r="B1294" s="58"/>
      <c r="C1294" s="58"/>
      <c r="D1294" s="58"/>
      <c r="E1294" s="58"/>
      <c r="F1294" s="58"/>
      <c r="G1294" s="58"/>
      <c r="H1294" s="58"/>
      <c r="I1294" s="58"/>
      <c r="J1294" s="58"/>
      <c r="K1294" s="58"/>
      <c r="L1294" s="58"/>
      <c r="M1294" s="58"/>
      <c r="N1294" s="58"/>
      <c r="O1294" s="57"/>
    </row>
    <row r="1295" spans="1:15" x14ac:dyDescent="0.25">
      <c r="A1295" s="58"/>
      <c r="B1295" s="58"/>
      <c r="C1295" s="58"/>
      <c r="D1295" s="58"/>
      <c r="E1295" s="58"/>
      <c r="F1295" s="58"/>
      <c r="G1295" s="58"/>
      <c r="H1295" s="58"/>
      <c r="I1295" s="58"/>
      <c r="J1295" s="58"/>
      <c r="K1295" s="58"/>
      <c r="L1295" s="58"/>
      <c r="M1295" s="58"/>
      <c r="N1295" s="58"/>
      <c r="O1295" s="57"/>
    </row>
    <row r="1296" spans="1:15" x14ac:dyDescent="0.25">
      <c r="A1296" s="58"/>
      <c r="B1296" s="58"/>
      <c r="C1296" s="58"/>
      <c r="D1296" s="58"/>
      <c r="E1296" s="58"/>
      <c r="F1296" s="58"/>
      <c r="G1296" s="58"/>
      <c r="H1296" s="58"/>
      <c r="I1296" s="58"/>
      <c r="J1296" s="58"/>
      <c r="K1296" s="58"/>
      <c r="L1296" s="58"/>
      <c r="M1296" s="58"/>
      <c r="N1296" s="58"/>
      <c r="O1296" s="57"/>
    </row>
    <row r="1297" spans="1:15" x14ac:dyDescent="0.25">
      <c r="A1297" s="58"/>
      <c r="B1297" s="58"/>
      <c r="C1297" s="58"/>
      <c r="D1297" s="58"/>
      <c r="E1297" s="58"/>
      <c r="F1297" s="58"/>
      <c r="G1297" s="58"/>
      <c r="H1297" s="58"/>
      <c r="I1297" s="58"/>
      <c r="J1297" s="58"/>
      <c r="K1297" s="58"/>
      <c r="L1297" s="58"/>
      <c r="M1297" s="58"/>
      <c r="N1297" s="58"/>
      <c r="O1297" s="57"/>
    </row>
    <row r="1298" spans="1:15" x14ac:dyDescent="0.25">
      <c r="A1298" s="58"/>
      <c r="B1298" s="58"/>
      <c r="C1298" s="58"/>
      <c r="D1298" s="58"/>
      <c r="E1298" s="58"/>
      <c r="F1298" s="58"/>
      <c r="G1298" s="58"/>
      <c r="H1298" s="58"/>
      <c r="I1298" s="58"/>
      <c r="J1298" s="58"/>
      <c r="K1298" s="58"/>
      <c r="L1298" s="58"/>
      <c r="M1298" s="58"/>
      <c r="N1298" s="58"/>
      <c r="O1298" s="57"/>
    </row>
    <row r="1299" spans="1:15" x14ac:dyDescent="0.25">
      <c r="A1299" s="58"/>
      <c r="B1299" s="58"/>
      <c r="C1299" s="58"/>
      <c r="D1299" s="58"/>
      <c r="E1299" s="58"/>
      <c r="F1299" s="58"/>
      <c r="G1299" s="58"/>
      <c r="H1299" s="58"/>
      <c r="I1299" s="58"/>
      <c r="J1299" s="58"/>
      <c r="K1299" s="58"/>
      <c r="L1299" s="58"/>
      <c r="M1299" s="58"/>
      <c r="N1299" s="58"/>
      <c r="O1299" s="57"/>
    </row>
    <row r="1300" spans="1:15" x14ac:dyDescent="0.25">
      <c r="A1300" s="58"/>
      <c r="B1300" s="58"/>
      <c r="C1300" s="58"/>
      <c r="D1300" s="58"/>
      <c r="E1300" s="58"/>
      <c r="F1300" s="58"/>
      <c r="G1300" s="58"/>
      <c r="H1300" s="58"/>
      <c r="I1300" s="58"/>
      <c r="J1300" s="58"/>
      <c r="K1300" s="58"/>
      <c r="L1300" s="58"/>
      <c r="M1300" s="58"/>
      <c r="N1300" s="58"/>
      <c r="O1300" s="57"/>
    </row>
    <row r="1301" spans="1:15" x14ac:dyDescent="0.25">
      <c r="A1301" s="58"/>
      <c r="B1301" s="58"/>
      <c r="C1301" s="58"/>
      <c r="D1301" s="58"/>
      <c r="E1301" s="58"/>
      <c r="F1301" s="58"/>
      <c r="G1301" s="58"/>
      <c r="H1301" s="58"/>
      <c r="I1301" s="58"/>
      <c r="J1301" s="58"/>
      <c r="K1301" s="58"/>
      <c r="L1301" s="58"/>
      <c r="M1301" s="58"/>
      <c r="N1301" s="58"/>
      <c r="O1301" s="57"/>
    </row>
    <row r="1302" spans="1:15" x14ac:dyDescent="0.25">
      <c r="A1302" s="58"/>
      <c r="B1302" s="58"/>
      <c r="C1302" s="58"/>
      <c r="D1302" s="58"/>
      <c r="E1302" s="58"/>
      <c r="F1302" s="58"/>
      <c r="G1302" s="58"/>
      <c r="H1302" s="58"/>
      <c r="I1302" s="58"/>
      <c r="J1302" s="58"/>
      <c r="K1302" s="58"/>
      <c r="L1302" s="58"/>
      <c r="M1302" s="58"/>
      <c r="N1302" s="58"/>
      <c r="O1302" s="57"/>
    </row>
    <row r="1303" spans="1:15" x14ac:dyDescent="0.25">
      <c r="A1303" s="58"/>
      <c r="B1303" s="58"/>
      <c r="C1303" s="58"/>
      <c r="D1303" s="58"/>
      <c r="E1303" s="58"/>
      <c r="F1303" s="58"/>
      <c r="G1303" s="58"/>
      <c r="H1303" s="58"/>
      <c r="I1303" s="58"/>
      <c r="J1303" s="58"/>
      <c r="K1303" s="58"/>
      <c r="L1303" s="58"/>
      <c r="M1303" s="58"/>
      <c r="N1303" s="58"/>
      <c r="O1303" s="57"/>
    </row>
    <row r="1304" spans="1:15" x14ac:dyDescent="0.25">
      <c r="A1304" s="58"/>
      <c r="B1304" s="58"/>
      <c r="C1304" s="58"/>
      <c r="D1304" s="58"/>
      <c r="E1304" s="58"/>
      <c r="F1304" s="58"/>
      <c r="G1304" s="58"/>
      <c r="H1304" s="58"/>
      <c r="I1304" s="58"/>
      <c r="J1304" s="58"/>
      <c r="K1304" s="58"/>
      <c r="L1304" s="58"/>
      <c r="M1304" s="58"/>
      <c r="N1304" s="58"/>
      <c r="O1304" s="57"/>
    </row>
    <row r="1305" spans="1:15" x14ac:dyDescent="0.25">
      <c r="A1305" s="58"/>
      <c r="B1305" s="58"/>
      <c r="C1305" s="58"/>
      <c r="D1305" s="58"/>
      <c r="E1305" s="58"/>
      <c r="F1305" s="58"/>
      <c r="G1305" s="58"/>
      <c r="H1305" s="58"/>
      <c r="I1305" s="58"/>
      <c r="J1305" s="58"/>
      <c r="K1305" s="58"/>
      <c r="L1305" s="58"/>
      <c r="M1305" s="58"/>
      <c r="N1305" s="58"/>
      <c r="O1305" s="57"/>
    </row>
    <row r="1306" spans="1:15" x14ac:dyDescent="0.25">
      <c r="A1306" s="58"/>
      <c r="B1306" s="58"/>
      <c r="C1306" s="58"/>
      <c r="D1306" s="58"/>
      <c r="E1306" s="58"/>
      <c r="F1306" s="58"/>
      <c r="G1306" s="58"/>
      <c r="H1306" s="58"/>
      <c r="I1306" s="58"/>
      <c r="J1306" s="58"/>
      <c r="K1306" s="58"/>
      <c r="L1306" s="58"/>
      <c r="M1306" s="58"/>
      <c r="N1306" s="58"/>
      <c r="O1306" s="57"/>
    </row>
    <row r="1307" spans="1:15" x14ac:dyDescent="0.25">
      <c r="A1307" s="58"/>
      <c r="B1307" s="58"/>
      <c r="C1307" s="58"/>
      <c r="D1307" s="58"/>
      <c r="E1307" s="58"/>
      <c r="F1307" s="58"/>
      <c r="G1307" s="58"/>
      <c r="H1307" s="58"/>
      <c r="I1307" s="58"/>
      <c r="J1307" s="58"/>
      <c r="K1307" s="58"/>
      <c r="L1307" s="58"/>
      <c r="M1307" s="58"/>
      <c r="N1307" s="58"/>
      <c r="O1307" s="57"/>
    </row>
    <row r="1308" spans="1:15" x14ac:dyDescent="0.25">
      <c r="A1308" s="58"/>
      <c r="B1308" s="58"/>
      <c r="C1308" s="58"/>
      <c r="D1308" s="58"/>
      <c r="E1308" s="58"/>
      <c r="F1308" s="58"/>
      <c r="G1308" s="58"/>
      <c r="H1308" s="58"/>
      <c r="I1308" s="58"/>
      <c r="J1308" s="58"/>
      <c r="K1308" s="58"/>
      <c r="L1308" s="58"/>
      <c r="M1308" s="58"/>
      <c r="N1308" s="58"/>
      <c r="O1308" s="57"/>
    </row>
    <row r="1309" spans="1:15" x14ac:dyDescent="0.25">
      <c r="A1309" s="58"/>
      <c r="B1309" s="58"/>
      <c r="C1309" s="58"/>
      <c r="D1309" s="58"/>
      <c r="E1309" s="58"/>
      <c r="F1309" s="58"/>
      <c r="G1309" s="58"/>
      <c r="H1309" s="58"/>
      <c r="I1309" s="58"/>
      <c r="J1309" s="58"/>
      <c r="K1309" s="58"/>
      <c r="L1309" s="58"/>
      <c r="M1309" s="58"/>
      <c r="N1309" s="58"/>
      <c r="O1309" s="57"/>
    </row>
    <row r="1310" spans="1:15" x14ac:dyDescent="0.25">
      <c r="A1310" s="58"/>
      <c r="B1310" s="58"/>
      <c r="C1310" s="58"/>
      <c r="D1310" s="58"/>
      <c r="E1310" s="58"/>
      <c r="F1310" s="58"/>
      <c r="G1310" s="58"/>
      <c r="H1310" s="58"/>
      <c r="I1310" s="58"/>
      <c r="J1310" s="58"/>
      <c r="K1310" s="58"/>
      <c r="L1310" s="58"/>
      <c r="M1310" s="58"/>
      <c r="N1310" s="58"/>
      <c r="O1310" s="57"/>
    </row>
    <row r="1311" spans="1:15" x14ac:dyDescent="0.25">
      <c r="A1311" s="58"/>
      <c r="B1311" s="58"/>
      <c r="C1311" s="58"/>
      <c r="D1311" s="58"/>
      <c r="E1311" s="58"/>
      <c r="F1311" s="58"/>
      <c r="G1311" s="58"/>
      <c r="H1311" s="58"/>
      <c r="I1311" s="58"/>
      <c r="J1311" s="58"/>
      <c r="K1311" s="58"/>
      <c r="L1311" s="58"/>
      <c r="M1311" s="58"/>
      <c r="N1311" s="58"/>
      <c r="O1311" s="57"/>
    </row>
    <row r="1312" spans="1:15" x14ac:dyDescent="0.25">
      <c r="A1312" s="58"/>
      <c r="B1312" s="58"/>
      <c r="C1312" s="58"/>
      <c r="D1312" s="58"/>
      <c r="E1312" s="58"/>
      <c r="F1312" s="58"/>
      <c r="G1312" s="58"/>
      <c r="H1312" s="58"/>
      <c r="I1312" s="58"/>
      <c r="J1312" s="58"/>
      <c r="K1312" s="58"/>
      <c r="L1312" s="58"/>
      <c r="M1312" s="58"/>
      <c r="N1312" s="58"/>
      <c r="O1312" s="57"/>
    </row>
    <row r="1313" spans="1:15" x14ac:dyDescent="0.25">
      <c r="A1313" s="58"/>
      <c r="B1313" s="58"/>
      <c r="C1313" s="58"/>
      <c r="D1313" s="58"/>
      <c r="E1313" s="58"/>
      <c r="F1313" s="58"/>
      <c r="G1313" s="58"/>
      <c r="H1313" s="58"/>
      <c r="I1313" s="58"/>
      <c r="J1313" s="58"/>
      <c r="K1313" s="58"/>
      <c r="L1313" s="58"/>
      <c r="M1313" s="58"/>
      <c r="N1313" s="58"/>
      <c r="O1313" s="57"/>
    </row>
    <row r="1314" spans="1:15" x14ac:dyDescent="0.25">
      <c r="A1314" s="58"/>
      <c r="B1314" s="58"/>
      <c r="C1314" s="58"/>
      <c r="D1314" s="58"/>
      <c r="E1314" s="58"/>
      <c r="F1314" s="58"/>
      <c r="G1314" s="58"/>
      <c r="H1314" s="58"/>
      <c r="I1314" s="58"/>
      <c r="J1314" s="58"/>
      <c r="K1314" s="58"/>
      <c r="L1314" s="58"/>
      <c r="M1314" s="58"/>
      <c r="N1314" s="58"/>
      <c r="O1314" s="57"/>
    </row>
    <row r="1315" spans="1:15" x14ac:dyDescent="0.25">
      <c r="A1315" s="58"/>
      <c r="B1315" s="58"/>
      <c r="C1315" s="58"/>
      <c r="D1315" s="58"/>
      <c r="E1315" s="58"/>
      <c r="F1315" s="58"/>
      <c r="G1315" s="58"/>
      <c r="H1315" s="58"/>
      <c r="I1315" s="58"/>
      <c r="J1315" s="58"/>
      <c r="K1315" s="58"/>
      <c r="L1315" s="58"/>
      <c r="M1315" s="58"/>
      <c r="N1315" s="58"/>
      <c r="O1315" s="57"/>
    </row>
    <row r="1316" spans="1:15" x14ac:dyDescent="0.25">
      <c r="A1316" s="58"/>
      <c r="B1316" s="58"/>
      <c r="C1316" s="58"/>
      <c r="D1316" s="58"/>
      <c r="E1316" s="58"/>
      <c r="F1316" s="58"/>
      <c r="G1316" s="58"/>
      <c r="H1316" s="58"/>
      <c r="I1316" s="58"/>
      <c r="J1316" s="58"/>
      <c r="K1316" s="58"/>
      <c r="L1316" s="58"/>
      <c r="M1316" s="58"/>
      <c r="N1316" s="58"/>
      <c r="O1316" s="57"/>
    </row>
    <row r="1317" spans="1:15" x14ac:dyDescent="0.25">
      <c r="A1317" s="58"/>
      <c r="B1317" s="58"/>
      <c r="C1317" s="58"/>
      <c r="D1317" s="58"/>
      <c r="E1317" s="58"/>
      <c r="F1317" s="58"/>
      <c r="G1317" s="58"/>
      <c r="H1317" s="58"/>
      <c r="I1317" s="58"/>
      <c r="J1317" s="58"/>
      <c r="K1317" s="58"/>
      <c r="L1317" s="58"/>
      <c r="M1317" s="58"/>
      <c r="N1317" s="58"/>
      <c r="O1317" s="57"/>
    </row>
    <row r="1318" spans="1:15" x14ac:dyDescent="0.25">
      <c r="A1318" s="58"/>
      <c r="B1318" s="58"/>
      <c r="C1318" s="58"/>
      <c r="D1318" s="58"/>
      <c r="E1318" s="58"/>
      <c r="F1318" s="58"/>
      <c r="G1318" s="58"/>
      <c r="H1318" s="58"/>
      <c r="I1318" s="58"/>
      <c r="J1318" s="58"/>
      <c r="K1318" s="58"/>
      <c r="L1318" s="58"/>
      <c r="M1318" s="58"/>
      <c r="N1318" s="58"/>
      <c r="O1318" s="57"/>
    </row>
    <row r="1319" spans="1:15" x14ac:dyDescent="0.25">
      <c r="A1319" s="58"/>
      <c r="B1319" s="58"/>
      <c r="C1319" s="58"/>
      <c r="D1319" s="58"/>
      <c r="E1319" s="58"/>
      <c r="F1319" s="58"/>
      <c r="G1319" s="58"/>
      <c r="H1319" s="58"/>
      <c r="I1319" s="58"/>
      <c r="J1319" s="58"/>
      <c r="K1319" s="58"/>
      <c r="L1319" s="58"/>
      <c r="M1319" s="58"/>
      <c r="N1319" s="58"/>
      <c r="O1319" s="57"/>
    </row>
    <row r="1320" spans="1:15" x14ac:dyDescent="0.25">
      <c r="A1320" s="58"/>
      <c r="B1320" s="58"/>
      <c r="C1320" s="58"/>
      <c r="D1320" s="58"/>
      <c r="E1320" s="58"/>
      <c r="F1320" s="58"/>
      <c r="G1320" s="58"/>
      <c r="H1320" s="58"/>
      <c r="I1320" s="58"/>
      <c r="J1320" s="58"/>
      <c r="K1320" s="58"/>
      <c r="L1320" s="58"/>
      <c r="M1320" s="58"/>
      <c r="N1320" s="58"/>
      <c r="O1320" s="57"/>
    </row>
    <row r="1321" spans="1:15" x14ac:dyDescent="0.25">
      <c r="A1321" s="58"/>
      <c r="B1321" s="58"/>
      <c r="C1321" s="58"/>
      <c r="D1321" s="58"/>
      <c r="E1321" s="58"/>
      <c r="F1321" s="58"/>
      <c r="G1321" s="58"/>
      <c r="H1321" s="58"/>
      <c r="I1321" s="58"/>
      <c r="J1321" s="58"/>
      <c r="K1321" s="58"/>
      <c r="L1321" s="58"/>
      <c r="M1321" s="58"/>
      <c r="N1321" s="58"/>
      <c r="O1321" s="57"/>
    </row>
    <row r="1322" spans="1:15" x14ac:dyDescent="0.25">
      <c r="A1322" s="58"/>
      <c r="B1322" s="58"/>
      <c r="C1322" s="58"/>
      <c r="D1322" s="58"/>
      <c r="E1322" s="58"/>
      <c r="F1322" s="58"/>
      <c r="G1322" s="58"/>
      <c r="H1322" s="58"/>
      <c r="I1322" s="58"/>
      <c r="J1322" s="58"/>
      <c r="K1322" s="58"/>
      <c r="L1322" s="58"/>
      <c r="M1322" s="58"/>
      <c r="N1322" s="58"/>
      <c r="O1322" s="57"/>
    </row>
    <row r="1323" spans="1:15" x14ac:dyDescent="0.25">
      <c r="A1323" s="58"/>
      <c r="B1323" s="58"/>
      <c r="C1323" s="58"/>
      <c r="D1323" s="58"/>
      <c r="E1323" s="58"/>
      <c r="F1323" s="58"/>
      <c r="G1323" s="58"/>
      <c r="H1323" s="58"/>
      <c r="I1323" s="58"/>
      <c r="J1323" s="58"/>
      <c r="K1323" s="58"/>
      <c r="L1323" s="58"/>
      <c r="M1323" s="58"/>
      <c r="N1323" s="58"/>
      <c r="O1323" s="57"/>
    </row>
    <row r="1324" spans="1:15" x14ac:dyDescent="0.25">
      <c r="A1324" s="58"/>
      <c r="B1324" s="58"/>
      <c r="C1324" s="58"/>
      <c r="D1324" s="58"/>
      <c r="E1324" s="58"/>
      <c r="F1324" s="58"/>
      <c r="G1324" s="58"/>
      <c r="H1324" s="58"/>
      <c r="I1324" s="58"/>
      <c r="J1324" s="58"/>
      <c r="K1324" s="58"/>
      <c r="L1324" s="58"/>
      <c r="M1324" s="58"/>
      <c r="N1324" s="58"/>
      <c r="O1324" s="57"/>
    </row>
    <row r="1325" spans="1:15" x14ac:dyDescent="0.25">
      <c r="A1325" s="58"/>
      <c r="B1325" s="58"/>
      <c r="C1325" s="58"/>
      <c r="D1325" s="58"/>
      <c r="E1325" s="58"/>
      <c r="F1325" s="58"/>
      <c r="G1325" s="58"/>
      <c r="H1325" s="58"/>
      <c r="I1325" s="58"/>
      <c r="J1325" s="58"/>
      <c r="K1325" s="58"/>
      <c r="L1325" s="58"/>
      <c r="M1325" s="58"/>
      <c r="N1325" s="58"/>
      <c r="O1325" s="57"/>
    </row>
    <row r="1326" spans="1:15" x14ac:dyDescent="0.25">
      <c r="A1326" s="58"/>
      <c r="B1326" s="58"/>
      <c r="C1326" s="58"/>
      <c r="D1326" s="58"/>
      <c r="E1326" s="58"/>
      <c r="F1326" s="58"/>
      <c r="G1326" s="58"/>
      <c r="H1326" s="58"/>
      <c r="I1326" s="58"/>
      <c r="J1326" s="58"/>
      <c r="K1326" s="58"/>
      <c r="L1326" s="58"/>
      <c r="M1326" s="58"/>
      <c r="N1326" s="58"/>
      <c r="O1326" s="57"/>
    </row>
    <row r="1327" spans="1:15" x14ac:dyDescent="0.25">
      <c r="A1327" s="58"/>
      <c r="B1327" s="58"/>
      <c r="C1327" s="58"/>
      <c r="D1327" s="58"/>
      <c r="E1327" s="58"/>
      <c r="F1327" s="58"/>
      <c r="G1327" s="58"/>
      <c r="H1327" s="58"/>
      <c r="I1327" s="58"/>
      <c r="J1327" s="58"/>
      <c r="K1327" s="58"/>
      <c r="L1327" s="58"/>
      <c r="M1327" s="58"/>
      <c r="N1327" s="58"/>
      <c r="O1327" s="57"/>
    </row>
    <row r="1328" spans="1:15" x14ac:dyDescent="0.25">
      <c r="A1328" s="58"/>
      <c r="B1328" s="58"/>
      <c r="C1328" s="58"/>
      <c r="D1328" s="58"/>
      <c r="E1328" s="58"/>
      <c r="F1328" s="58"/>
      <c r="G1328" s="58"/>
      <c r="H1328" s="58"/>
      <c r="I1328" s="58"/>
      <c r="J1328" s="58"/>
      <c r="K1328" s="58"/>
      <c r="L1328" s="58"/>
      <c r="M1328" s="58"/>
      <c r="N1328" s="58"/>
      <c r="O1328" s="57"/>
    </row>
    <row r="1329" spans="1:15" x14ac:dyDescent="0.25">
      <c r="A1329" s="58"/>
      <c r="B1329" s="58"/>
      <c r="C1329" s="58"/>
      <c r="D1329" s="58"/>
      <c r="E1329" s="58"/>
      <c r="F1329" s="58"/>
      <c r="G1329" s="58"/>
      <c r="H1329" s="58"/>
      <c r="I1329" s="58"/>
      <c r="J1329" s="58"/>
      <c r="K1329" s="58"/>
      <c r="L1329" s="58"/>
      <c r="M1329" s="58"/>
      <c r="N1329" s="58"/>
      <c r="O1329" s="57"/>
    </row>
    <row r="1330" spans="1:15" x14ac:dyDescent="0.25">
      <c r="A1330" s="58"/>
      <c r="B1330" s="58"/>
      <c r="C1330" s="58"/>
      <c r="D1330" s="58"/>
      <c r="E1330" s="58"/>
      <c r="F1330" s="58"/>
      <c r="G1330" s="58"/>
      <c r="H1330" s="58"/>
      <c r="I1330" s="58"/>
      <c r="J1330" s="58"/>
      <c r="K1330" s="58"/>
      <c r="L1330" s="58"/>
      <c r="M1330" s="58"/>
      <c r="N1330" s="58"/>
      <c r="O1330" s="57"/>
    </row>
    <row r="1331" spans="1:15" x14ac:dyDescent="0.25">
      <c r="A1331" s="58"/>
      <c r="B1331" s="58"/>
      <c r="C1331" s="58"/>
      <c r="D1331" s="58"/>
      <c r="E1331" s="58"/>
      <c r="F1331" s="58"/>
      <c r="G1331" s="58"/>
      <c r="H1331" s="58"/>
      <c r="I1331" s="58"/>
      <c r="J1331" s="58"/>
      <c r="K1331" s="58"/>
      <c r="L1331" s="58"/>
      <c r="M1331" s="58"/>
      <c r="N1331" s="58"/>
      <c r="O1331" s="57"/>
    </row>
    <row r="1332" spans="1:15" x14ac:dyDescent="0.25">
      <c r="A1332" s="58"/>
      <c r="B1332" s="58"/>
      <c r="C1332" s="58"/>
      <c r="D1332" s="58"/>
      <c r="E1332" s="58"/>
      <c r="F1332" s="58"/>
      <c r="G1332" s="58"/>
      <c r="H1332" s="58"/>
      <c r="I1332" s="58"/>
      <c r="J1332" s="58"/>
      <c r="K1332" s="58"/>
      <c r="L1332" s="58"/>
      <c r="M1332" s="58"/>
      <c r="N1332" s="58"/>
      <c r="O1332" s="57"/>
    </row>
    <row r="1333" spans="1:15" x14ac:dyDescent="0.25">
      <c r="A1333" s="58"/>
      <c r="B1333" s="58"/>
      <c r="C1333" s="58"/>
      <c r="D1333" s="58"/>
      <c r="E1333" s="58"/>
      <c r="F1333" s="58"/>
      <c r="G1333" s="58"/>
      <c r="H1333" s="58"/>
      <c r="I1333" s="58"/>
      <c r="J1333" s="58"/>
      <c r="K1333" s="58"/>
      <c r="L1333" s="58"/>
      <c r="M1333" s="58"/>
      <c r="N1333" s="58"/>
      <c r="O1333" s="57"/>
    </row>
    <row r="1334" spans="1:15" x14ac:dyDescent="0.25">
      <c r="A1334" s="58"/>
      <c r="B1334" s="58"/>
      <c r="C1334" s="58"/>
      <c r="D1334" s="58"/>
      <c r="E1334" s="58"/>
      <c r="F1334" s="58"/>
      <c r="G1334" s="58"/>
      <c r="H1334" s="58"/>
      <c r="I1334" s="58"/>
      <c r="J1334" s="58"/>
      <c r="K1334" s="58"/>
      <c r="L1334" s="58"/>
      <c r="M1334" s="58"/>
      <c r="N1334" s="58"/>
      <c r="O1334" s="57"/>
    </row>
    <row r="1335" spans="1:15" x14ac:dyDescent="0.25">
      <c r="A1335" s="58"/>
      <c r="B1335" s="58"/>
      <c r="C1335" s="58"/>
      <c r="D1335" s="58"/>
      <c r="E1335" s="58"/>
      <c r="F1335" s="58"/>
      <c r="G1335" s="58"/>
      <c r="H1335" s="58"/>
      <c r="I1335" s="58"/>
      <c r="J1335" s="58"/>
      <c r="K1335" s="58"/>
      <c r="L1335" s="58"/>
      <c r="M1335" s="58"/>
      <c r="N1335" s="58"/>
      <c r="O1335" s="57"/>
    </row>
    <row r="1336" spans="1:15" x14ac:dyDescent="0.25">
      <c r="A1336" s="58"/>
      <c r="B1336" s="58"/>
      <c r="C1336" s="58"/>
      <c r="D1336" s="58"/>
      <c r="E1336" s="58"/>
      <c r="F1336" s="58"/>
      <c r="G1336" s="58"/>
      <c r="H1336" s="58"/>
      <c r="I1336" s="58"/>
      <c r="J1336" s="58"/>
      <c r="K1336" s="58"/>
      <c r="L1336" s="58"/>
      <c r="M1336" s="58"/>
      <c r="N1336" s="58"/>
      <c r="O1336" s="57"/>
    </row>
    <row r="1337" spans="1:15" x14ac:dyDescent="0.25">
      <c r="A1337" s="58"/>
      <c r="B1337" s="58"/>
      <c r="C1337" s="58"/>
      <c r="D1337" s="58"/>
      <c r="E1337" s="58"/>
      <c r="F1337" s="58"/>
      <c r="G1337" s="58"/>
      <c r="H1337" s="58"/>
      <c r="I1337" s="58"/>
      <c r="J1337" s="58"/>
      <c r="K1337" s="58"/>
      <c r="L1337" s="58"/>
      <c r="M1337" s="58"/>
      <c r="N1337" s="58"/>
      <c r="O1337" s="57"/>
    </row>
    <row r="1338" spans="1:15" x14ac:dyDescent="0.25">
      <c r="A1338" s="58"/>
      <c r="B1338" s="58"/>
      <c r="C1338" s="58"/>
      <c r="D1338" s="58"/>
      <c r="E1338" s="58"/>
      <c r="F1338" s="58"/>
      <c r="G1338" s="58"/>
      <c r="H1338" s="58"/>
      <c r="I1338" s="58"/>
      <c r="J1338" s="58"/>
      <c r="K1338" s="58"/>
      <c r="L1338" s="58"/>
      <c r="M1338" s="58"/>
      <c r="N1338" s="58"/>
      <c r="O1338" s="57"/>
    </row>
    <row r="1339" spans="1:15" x14ac:dyDescent="0.25">
      <c r="A1339" s="58"/>
      <c r="B1339" s="58"/>
      <c r="C1339" s="58"/>
      <c r="D1339" s="58"/>
      <c r="E1339" s="58"/>
      <c r="F1339" s="58"/>
      <c r="G1339" s="58"/>
      <c r="H1339" s="58"/>
      <c r="I1339" s="58"/>
      <c r="J1339" s="58"/>
      <c r="K1339" s="58"/>
      <c r="L1339" s="58"/>
      <c r="M1339" s="58"/>
      <c r="N1339" s="58"/>
      <c r="O1339" s="57"/>
    </row>
    <row r="1340" spans="1:15" x14ac:dyDescent="0.25">
      <c r="A1340" s="58"/>
      <c r="B1340" s="58"/>
      <c r="C1340" s="58"/>
      <c r="D1340" s="58"/>
      <c r="E1340" s="58"/>
      <c r="F1340" s="58"/>
      <c r="G1340" s="58"/>
      <c r="H1340" s="58"/>
      <c r="I1340" s="58"/>
      <c r="J1340" s="58"/>
      <c r="K1340" s="58"/>
      <c r="L1340" s="58"/>
      <c r="M1340" s="58"/>
      <c r="N1340" s="58"/>
      <c r="O1340" s="57"/>
    </row>
    <row r="1341" spans="1:15" x14ac:dyDescent="0.25">
      <c r="A1341" s="58"/>
      <c r="B1341" s="58"/>
      <c r="C1341" s="58"/>
      <c r="D1341" s="58"/>
      <c r="E1341" s="58"/>
      <c r="F1341" s="58"/>
      <c r="G1341" s="58"/>
      <c r="H1341" s="58"/>
      <c r="I1341" s="58"/>
      <c r="J1341" s="58"/>
      <c r="K1341" s="58"/>
      <c r="L1341" s="58"/>
      <c r="M1341" s="58"/>
      <c r="N1341" s="58"/>
      <c r="O1341" s="57"/>
    </row>
    <row r="1342" spans="1:15" x14ac:dyDescent="0.25">
      <c r="A1342" s="58"/>
      <c r="B1342" s="58"/>
      <c r="C1342" s="58"/>
      <c r="D1342" s="58"/>
      <c r="E1342" s="58"/>
      <c r="F1342" s="58"/>
      <c r="G1342" s="58"/>
      <c r="H1342" s="58"/>
      <c r="I1342" s="58"/>
      <c r="J1342" s="58"/>
      <c r="K1342" s="58"/>
      <c r="L1342" s="58"/>
      <c r="M1342" s="58"/>
      <c r="N1342" s="58"/>
      <c r="O1342" s="57"/>
    </row>
    <row r="1343" spans="1:15" x14ac:dyDescent="0.25">
      <c r="A1343" s="58"/>
      <c r="B1343" s="58"/>
      <c r="C1343" s="58"/>
      <c r="D1343" s="58"/>
      <c r="E1343" s="58"/>
      <c r="F1343" s="58"/>
      <c r="G1343" s="58"/>
      <c r="H1343" s="58"/>
      <c r="I1343" s="58"/>
      <c r="J1343" s="58"/>
      <c r="K1343" s="58"/>
      <c r="L1343" s="58"/>
      <c r="M1343" s="58"/>
      <c r="N1343" s="58"/>
      <c r="O1343" s="57"/>
    </row>
    <row r="1344" spans="1:15" x14ac:dyDescent="0.25">
      <c r="A1344" s="58"/>
      <c r="B1344" s="58"/>
      <c r="C1344" s="58"/>
      <c r="D1344" s="58"/>
      <c r="E1344" s="58"/>
      <c r="F1344" s="58"/>
      <c r="G1344" s="58"/>
      <c r="H1344" s="58"/>
      <c r="I1344" s="58"/>
      <c r="J1344" s="58"/>
      <c r="K1344" s="58"/>
      <c r="L1344" s="58"/>
      <c r="M1344" s="58"/>
      <c r="N1344" s="58"/>
      <c r="O1344" s="57"/>
    </row>
    <row r="1345" spans="1:15" x14ac:dyDescent="0.25">
      <c r="A1345" s="58"/>
      <c r="B1345" s="58"/>
      <c r="C1345" s="58"/>
      <c r="D1345" s="58"/>
      <c r="E1345" s="58"/>
      <c r="F1345" s="58"/>
      <c r="G1345" s="58"/>
      <c r="H1345" s="58"/>
      <c r="I1345" s="58"/>
      <c r="J1345" s="58"/>
      <c r="K1345" s="58"/>
      <c r="L1345" s="58"/>
      <c r="M1345" s="58"/>
      <c r="N1345" s="58"/>
      <c r="O1345" s="57"/>
    </row>
    <row r="1346" spans="1:15" x14ac:dyDescent="0.25">
      <c r="A1346" s="58"/>
      <c r="B1346" s="58"/>
      <c r="C1346" s="58"/>
      <c r="D1346" s="58"/>
      <c r="E1346" s="58"/>
      <c r="F1346" s="58"/>
      <c r="G1346" s="58"/>
      <c r="H1346" s="58"/>
      <c r="I1346" s="58"/>
      <c r="J1346" s="58"/>
      <c r="K1346" s="58"/>
      <c r="L1346" s="58"/>
      <c r="M1346" s="58"/>
      <c r="N1346" s="58"/>
      <c r="O1346" s="57"/>
    </row>
    <row r="1347" spans="1:15" x14ac:dyDescent="0.25">
      <c r="A1347" s="58"/>
      <c r="B1347" s="58"/>
      <c r="C1347" s="58"/>
      <c r="D1347" s="58"/>
      <c r="E1347" s="58"/>
      <c r="F1347" s="58"/>
      <c r="G1347" s="58"/>
      <c r="H1347" s="58"/>
      <c r="I1347" s="58"/>
      <c r="J1347" s="58"/>
      <c r="K1347" s="58"/>
      <c r="L1347" s="58"/>
      <c r="M1347" s="58"/>
      <c r="N1347" s="58"/>
      <c r="O1347" s="57"/>
    </row>
    <row r="1348" spans="1:15" x14ac:dyDescent="0.25">
      <c r="A1348" s="58"/>
      <c r="B1348" s="58"/>
      <c r="C1348" s="58"/>
      <c r="D1348" s="58"/>
      <c r="E1348" s="58"/>
      <c r="F1348" s="58"/>
      <c r="G1348" s="58"/>
      <c r="H1348" s="58"/>
      <c r="I1348" s="58"/>
      <c r="J1348" s="58"/>
      <c r="K1348" s="58"/>
      <c r="L1348" s="58"/>
      <c r="M1348" s="58"/>
      <c r="N1348" s="58"/>
      <c r="O1348" s="57"/>
    </row>
    <row r="1349" spans="1:15" x14ac:dyDescent="0.25">
      <c r="A1349" s="58"/>
      <c r="B1349" s="58"/>
      <c r="C1349" s="58"/>
      <c r="D1349" s="58"/>
      <c r="E1349" s="58"/>
      <c r="F1349" s="58"/>
      <c r="G1349" s="58"/>
      <c r="H1349" s="58"/>
      <c r="I1349" s="58"/>
      <c r="J1349" s="58"/>
      <c r="K1349" s="58"/>
      <c r="L1349" s="58"/>
      <c r="M1349" s="58"/>
      <c r="N1349" s="58"/>
      <c r="O1349" s="57"/>
    </row>
    <row r="1350" spans="1:15" x14ac:dyDescent="0.25">
      <c r="A1350" s="58"/>
      <c r="B1350" s="58"/>
      <c r="C1350" s="58"/>
      <c r="D1350" s="58"/>
      <c r="E1350" s="58"/>
      <c r="F1350" s="58"/>
      <c r="G1350" s="58"/>
      <c r="H1350" s="58"/>
      <c r="I1350" s="58"/>
      <c r="J1350" s="58"/>
      <c r="K1350" s="58"/>
      <c r="L1350" s="58"/>
      <c r="M1350" s="58"/>
      <c r="N1350" s="58"/>
      <c r="O1350" s="57"/>
    </row>
    <row r="1351" spans="1:15" x14ac:dyDescent="0.25">
      <c r="A1351" s="58"/>
      <c r="B1351" s="58"/>
      <c r="C1351" s="58"/>
      <c r="D1351" s="58"/>
      <c r="E1351" s="58"/>
      <c r="F1351" s="58"/>
      <c r="G1351" s="58"/>
      <c r="H1351" s="58"/>
      <c r="I1351" s="58"/>
      <c r="J1351" s="58"/>
      <c r="K1351" s="58"/>
      <c r="L1351" s="58"/>
      <c r="M1351" s="58"/>
      <c r="N1351" s="58"/>
      <c r="O1351" s="57"/>
    </row>
    <row r="1352" spans="1:15" x14ac:dyDescent="0.25">
      <c r="A1352" s="58"/>
      <c r="B1352" s="58"/>
      <c r="C1352" s="58"/>
      <c r="D1352" s="58"/>
      <c r="E1352" s="58"/>
      <c r="F1352" s="58"/>
      <c r="G1352" s="58"/>
      <c r="H1352" s="58"/>
      <c r="I1352" s="58"/>
      <c r="J1352" s="58"/>
      <c r="K1352" s="58"/>
      <c r="L1352" s="58"/>
      <c r="M1352" s="58"/>
      <c r="N1352" s="58"/>
      <c r="O1352" s="57"/>
    </row>
    <row r="1353" spans="1:15" x14ac:dyDescent="0.25">
      <c r="A1353" s="58"/>
      <c r="B1353" s="58"/>
      <c r="C1353" s="58"/>
      <c r="D1353" s="58"/>
      <c r="E1353" s="58"/>
      <c r="F1353" s="58"/>
      <c r="G1353" s="58"/>
      <c r="H1353" s="58"/>
      <c r="I1353" s="58"/>
      <c r="J1353" s="58"/>
      <c r="K1353" s="58"/>
      <c r="L1353" s="58"/>
      <c r="M1353" s="58"/>
      <c r="N1353" s="58"/>
      <c r="O1353" s="57"/>
    </row>
    <row r="1354" spans="1:15" x14ac:dyDescent="0.25">
      <c r="A1354" s="58"/>
      <c r="B1354" s="58"/>
      <c r="C1354" s="58"/>
      <c r="D1354" s="58"/>
      <c r="E1354" s="58"/>
      <c r="F1354" s="58"/>
      <c r="G1354" s="58"/>
      <c r="H1354" s="58"/>
      <c r="I1354" s="58"/>
      <c r="J1354" s="58"/>
      <c r="K1354" s="58"/>
      <c r="L1354" s="58"/>
      <c r="M1354" s="58"/>
      <c r="N1354" s="58"/>
      <c r="O1354" s="57"/>
    </row>
    <row r="1355" spans="1:15" x14ac:dyDescent="0.25">
      <c r="A1355" s="58"/>
      <c r="B1355" s="58"/>
      <c r="C1355" s="58"/>
      <c r="D1355" s="58"/>
      <c r="E1355" s="58"/>
      <c r="F1355" s="58"/>
      <c r="G1355" s="58"/>
      <c r="H1355" s="58"/>
      <c r="I1355" s="58"/>
      <c r="J1355" s="58"/>
      <c r="K1355" s="58"/>
      <c r="L1355" s="58"/>
      <c r="M1355" s="58"/>
      <c r="N1355" s="58"/>
      <c r="O1355" s="57"/>
    </row>
    <row r="1356" spans="1:15" x14ac:dyDescent="0.25">
      <c r="A1356" s="58"/>
      <c r="B1356" s="58"/>
      <c r="C1356" s="58"/>
      <c r="D1356" s="58"/>
      <c r="E1356" s="58"/>
      <c r="F1356" s="58"/>
      <c r="G1356" s="58"/>
      <c r="H1356" s="58"/>
      <c r="I1356" s="58"/>
      <c r="J1356" s="58"/>
      <c r="K1356" s="58"/>
      <c r="L1356" s="58"/>
      <c r="M1356" s="58"/>
      <c r="N1356" s="58"/>
      <c r="O1356" s="57"/>
    </row>
    <row r="1357" spans="1:15" x14ac:dyDescent="0.25">
      <c r="A1357" s="58"/>
      <c r="B1357" s="58"/>
      <c r="C1357" s="58"/>
      <c r="D1357" s="58"/>
      <c r="E1357" s="58"/>
      <c r="F1357" s="58"/>
      <c r="G1357" s="58"/>
      <c r="H1357" s="58"/>
      <c r="I1357" s="58"/>
      <c r="J1357" s="58"/>
      <c r="K1357" s="58"/>
      <c r="L1357" s="58"/>
      <c r="M1357" s="58"/>
      <c r="N1357" s="58"/>
      <c r="O1357" s="57"/>
    </row>
    <row r="1358" spans="1:15" x14ac:dyDescent="0.25">
      <c r="A1358" s="58"/>
      <c r="B1358" s="58"/>
      <c r="C1358" s="58"/>
      <c r="D1358" s="58"/>
      <c r="E1358" s="58"/>
      <c r="F1358" s="58"/>
      <c r="G1358" s="58"/>
      <c r="H1358" s="58"/>
      <c r="I1358" s="58"/>
      <c r="J1358" s="58"/>
      <c r="K1358" s="58"/>
      <c r="L1358" s="58"/>
      <c r="M1358" s="58"/>
      <c r="N1358" s="58"/>
      <c r="O1358" s="57"/>
    </row>
    <row r="1359" spans="1:15" x14ac:dyDescent="0.25">
      <c r="A1359" s="58"/>
      <c r="B1359" s="58"/>
      <c r="C1359" s="58"/>
      <c r="D1359" s="58"/>
      <c r="E1359" s="58"/>
      <c r="F1359" s="58"/>
      <c r="G1359" s="58"/>
      <c r="H1359" s="58"/>
      <c r="I1359" s="58"/>
      <c r="J1359" s="58"/>
      <c r="K1359" s="58"/>
      <c r="L1359" s="58"/>
      <c r="M1359" s="58"/>
      <c r="N1359" s="58"/>
      <c r="O1359" s="57"/>
    </row>
    <row r="1360" spans="1:15" x14ac:dyDescent="0.25">
      <c r="A1360" s="58"/>
      <c r="B1360" s="58"/>
      <c r="C1360" s="58"/>
      <c r="D1360" s="58"/>
      <c r="E1360" s="58"/>
      <c r="F1360" s="58"/>
      <c r="G1360" s="58"/>
      <c r="H1360" s="58"/>
      <c r="I1360" s="58"/>
      <c r="J1360" s="58"/>
      <c r="K1360" s="58"/>
      <c r="L1360" s="58"/>
      <c r="M1360" s="58"/>
      <c r="N1360" s="58"/>
      <c r="O1360" s="57"/>
    </row>
    <row r="1361" spans="1:15" x14ac:dyDescent="0.25">
      <c r="A1361" s="58"/>
      <c r="B1361" s="58"/>
      <c r="C1361" s="58"/>
      <c r="D1361" s="58"/>
      <c r="E1361" s="58"/>
      <c r="F1361" s="58"/>
      <c r="G1361" s="58"/>
      <c r="H1361" s="58"/>
      <c r="I1361" s="58"/>
      <c r="J1361" s="58"/>
      <c r="K1361" s="58"/>
      <c r="L1361" s="58"/>
      <c r="M1361" s="58"/>
      <c r="N1361" s="58"/>
      <c r="O1361" s="57"/>
    </row>
    <row r="1362" spans="1:15" x14ac:dyDescent="0.25">
      <c r="A1362" s="58"/>
      <c r="B1362" s="58"/>
      <c r="C1362" s="58"/>
      <c r="D1362" s="58"/>
      <c r="E1362" s="58"/>
      <c r="F1362" s="58"/>
      <c r="G1362" s="58"/>
      <c r="H1362" s="58"/>
      <c r="I1362" s="58"/>
      <c r="J1362" s="58"/>
      <c r="K1362" s="58"/>
      <c r="L1362" s="58"/>
      <c r="M1362" s="58"/>
      <c r="N1362" s="58"/>
      <c r="O1362" s="57"/>
    </row>
    <row r="1363" spans="1:15" x14ac:dyDescent="0.25">
      <c r="A1363" s="58"/>
      <c r="B1363" s="58"/>
      <c r="C1363" s="58"/>
      <c r="D1363" s="58"/>
      <c r="E1363" s="58"/>
      <c r="F1363" s="58"/>
      <c r="G1363" s="58"/>
      <c r="H1363" s="58"/>
      <c r="I1363" s="58"/>
      <c r="J1363" s="58"/>
      <c r="K1363" s="58"/>
      <c r="L1363" s="58"/>
      <c r="M1363" s="58"/>
      <c r="N1363" s="58"/>
      <c r="O1363" s="57"/>
    </row>
    <row r="1364" spans="1:15" x14ac:dyDescent="0.25">
      <c r="A1364" s="58"/>
      <c r="B1364" s="58"/>
      <c r="C1364" s="58"/>
      <c r="D1364" s="58"/>
      <c r="E1364" s="58"/>
      <c r="F1364" s="58"/>
      <c r="G1364" s="58"/>
      <c r="H1364" s="58"/>
      <c r="I1364" s="58"/>
      <c r="J1364" s="58"/>
      <c r="K1364" s="58"/>
      <c r="L1364" s="58"/>
      <c r="M1364" s="58"/>
      <c r="N1364" s="58"/>
      <c r="O1364" s="57"/>
    </row>
    <row r="1365" spans="1:15" x14ac:dyDescent="0.25">
      <c r="A1365" s="58"/>
      <c r="B1365" s="58"/>
      <c r="C1365" s="58"/>
      <c r="D1365" s="58"/>
      <c r="E1365" s="58"/>
      <c r="F1365" s="58"/>
      <c r="G1365" s="58"/>
      <c r="H1365" s="58"/>
      <c r="I1365" s="58"/>
      <c r="J1365" s="58"/>
      <c r="K1365" s="58"/>
      <c r="L1365" s="58"/>
      <c r="M1365" s="58"/>
      <c r="N1365" s="58"/>
      <c r="O1365" s="57"/>
    </row>
    <row r="1366" spans="1:15" x14ac:dyDescent="0.25">
      <c r="A1366" s="58"/>
      <c r="B1366" s="58"/>
      <c r="C1366" s="58"/>
      <c r="D1366" s="58"/>
      <c r="E1366" s="58"/>
      <c r="F1366" s="58"/>
      <c r="G1366" s="58"/>
      <c r="H1366" s="58"/>
      <c r="I1366" s="58"/>
      <c r="J1366" s="58"/>
      <c r="K1366" s="58"/>
      <c r="L1366" s="58"/>
      <c r="M1366" s="58"/>
      <c r="N1366" s="58"/>
      <c r="O1366" s="57"/>
    </row>
    <row r="1367" spans="1:15" x14ac:dyDescent="0.25">
      <c r="A1367" s="58"/>
      <c r="B1367" s="58"/>
      <c r="C1367" s="58"/>
      <c r="D1367" s="58"/>
      <c r="E1367" s="58"/>
      <c r="F1367" s="58"/>
      <c r="G1367" s="58"/>
      <c r="H1367" s="58"/>
      <c r="I1367" s="58"/>
      <c r="J1367" s="58"/>
      <c r="K1367" s="58"/>
      <c r="L1367" s="58"/>
      <c r="M1367" s="58"/>
      <c r="N1367" s="58"/>
      <c r="O1367" s="57"/>
    </row>
    <row r="1368" spans="1:15" x14ac:dyDescent="0.25">
      <c r="A1368" s="58"/>
      <c r="B1368" s="58"/>
      <c r="C1368" s="58"/>
      <c r="D1368" s="58"/>
      <c r="E1368" s="58"/>
      <c r="F1368" s="58"/>
      <c r="G1368" s="58"/>
      <c r="H1368" s="58"/>
      <c r="I1368" s="58"/>
      <c r="J1368" s="58"/>
      <c r="K1368" s="58"/>
      <c r="L1368" s="58"/>
      <c r="M1368" s="58"/>
      <c r="N1368" s="58"/>
      <c r="O1368" s="57"/>
    </row>
    <row r="1369" spans="1:15" x14ac:dyDescent="0.25">
      <c r="A1369" s="58"/>
      <c r="B1369" s="58"/>
      <c r="C1369" s="58"/>
      <c r="D1369" s="58"/>
      <c r="E1369" s="58"/>
      <c r="F1369" s="58"/>
      <c r="G1369" s="58"/>
      <c r="H1369" s="58"/>
      <c r="I1369" s="58"/>
      <c r="J1369" s="58"/>
      <c r="K1369" s="58"/>
      <c r="L1369" s="58"/>
      <c r="M1369" s="58"/>
      <c r="N1369" s="58"/>
      <c r="O1369" s="57"/>
    </row>
    <row r="1370" spans="1:15" x14ac:dyDescent="0.25">
      <c r="A1370" s="58"/>
      <c r="B1370" s="58"/>
      <c r="C1370" s="58"/>
      <c r="D1370" s="58"/>
      <c r="E1370" s="58"/>
      <c r="F1370" s="58"/>
      <c r="G1370" s="58"/>
      <c r="H1370" s="58"/>
      <c r="I1370" s="58"/>
      <c r="J1370" s="58"/>
      <c r="K1370" s="58"/>
      <c r="L1370" s="58"/>
      <c r="M1370" s="58"/>
      <c r="N1370" s="58"/>
      <c r="O1370" s="57"/>
    </row>
    <row r="1371" spans="1:15" x14ac:dyDescent="0.25">
      <c r="A1371" s="58"/>
      <c r="B1371" s="58"/>
      <c r="C1371" s="58"/>
      <c r="D1371" s="58"/>
      <c r="E1371" s="58"/>
      <c r="F1371" s="58"/>
      <c r="G1371" s="58"/>
      <c r="H1371" s="58"/>
      <c r="I1371" s="58"/>
      <c r="J1371" s="58"/>
      <c r="K1371" s="58"/>
      <c r="L1371" s="58"/>
      <c r="M1371" s="58"/>
      <c r="N1371" s="58"/>
      <c r="O1371" s="57"/>
    </row>
    <row r="1372" spans="1:15" x14ac:dyDescent="0.25">
      <c r="A1372" s="58"/>
      <c r="B1372" s="58"/>
      <c r="C1372" s="58"/>
      <c r="D1372" s="58"/>
      <c r="E1372" s="58"/>
      <c r="F1372" s="58"/>
      <c r="G1372" s="58"/>
      <c r="H1372" s="58"/>
      <c r="I1372" s="58"/>
      <c r="J1372" s="58"/>
      <c r="K1372" s="58"/>
      <c r="L1372" s="58"/>
      <c r="M1372" s="58"/>
      <c r="N1372" s="58"/>
      <c r="O1372" s="57"/>
    </row>
    <row r="1373" spans="1:15" x14ac:dyDescent="0.25">
      <c r="A1373" s="58"/>
      <c r="B1373" s="58"/>
      <c r="C1373" s="58"/>
      <c r="D1373" s="58"/>
      <c r="E1373" s="58"/>
      <c r="F1373" s="58"/>
      <c r="G1373" s="58"/>
      <c r="H1373" s="58"/>
      <c r="I1373" s="58"/>
      <c r="J1373" s="58"/>
      <c r="K1373" s="58"/>
      <c r="L1373" s="58"/>
      <c r="M1373" s="58"/>
      <c r="N1373" s="58"/>
      <c r="O1373" s="57"/>
    </row>
    <row r="1374" spans="1:15" x14ac:dyDescent="0.25">
      <c r="A1374" s="58"/>
      <c r="B1374" s="58"/>
      <c r="C1374" s="58"/>
      <c r="D1374" s="58"/>
      <c r="E1374" s="58"/>
      <c r="F1374" s="58"/>
      <c r="G1374" s="58"/>
      <c r="H1374" s="58"/>
      <c r="I1374" s="58"/>
      <c r="J1374" s="58"/>
      <c r="K1374" s="58"/>
      <c r="L1374" s="58"/>
      <c r="M1374" s="58"/>
      <c r="N1374" s="58"/>
      <c r="O1374" s="57"/>
    </row>
    <row r="1375" spans="1:15" x14ac:dyDescent="0.25">
      <c r="A1375" s="58"/>
      <c r="B1375" s="58"/>
      <c r="C1375" s="58"/>
      <c r="D1375" s="58"/>
      <c r="E1375" s="58"/>
      <c r="F1375" s="58"/>
      <c r="G1375" s="58"/>
      <c r="H1375" s="58"/>
      <c r="I1375" s="58"/>
      <c r="J1375" s="58"/>
      <c r="K1375" s="58"/>
      <c r="L1375" s="58"/>
      <c r="M1375" s="58"/>
      <c r="N1375" s="58"/>
      <c r="O1375" s="57"/>
    </row>
    <row r="1376" spans="1:15" x14ac:dyDescent="0.25">
      <c r="A1376" s="58"/>
      <c r="B1376" s="58"/>
      <c r="C1376" s="58"/>
      <c r="D1376" s="58"/>
      <c r="E1376" s="58"/>
      <c r="F1376" s="58"/>
      <c r="G1376" s="58"/>
      <c r="H1376" s="58"/>
      <c r="I1376" s="58"/>
      <c r="J1376" s="58"/>
      <c r="K1376" s="58"/>
      <c r="L1376" s="58"/>
      <c r="M1376" s="58"/>
      <c r="N1376" s="58"/>
      <c r="O1376" s="57"/>
    </row>
    <row r="1377" spans="1:15" x14ac:dyDescent="0.25">
      <c r="A1377" s="58"/>
      <c r="B1377" s="58"/>
      <c r="C1377" s="58"/>
      <c r="D1377" s="58"/>
      <c r="E1377" s="58"/>
      <c r="F1377" s="58"/>
      <c r="G1377" s="58"/>
      <c r="H1377" s="58"/>
      <c r="I1377" s="58"/>
      <c r="J1377" s="58"/>
      <c r="K1377" s="58"/>
      <c r="L1377" s="58"/>
      <c r="M1377" s="58"/>
      <c r="N1377" s="58"/>
      <c r="O1377" s="57"/>
    </row>
    <row r="1378" spans="1:15" x14ac:dyDescent="0.25">
      <c r="A1378" s="58"/>
      <c r="B1378" s="58"/>
      <c r="C1378" s="58"/>
      <c r="D1378" s="58"/>
      <c r="E1378" s="58"/>
      <c r="F1378" s="58"/>
      <c r="G1378" s="58"/>
      <c r="H1378" s="58"/>
      <c r="I1378" s="58"/>
      <c r="J1378" s="58"/>
      <c r="K1378" s="58"/>
      <c r="L1378" s="58"/>
      <c r="M1378" s="58"/>
      <c r="N1378" s="58"/>
      <c r="O1378" s="57"/>
    </row>
    <row r="1379" spans="1:15" x14ac:dyDescent="0.25">
      <c r="A1379" s="58"/>
      <c r="B1379" s="58"/>
      <c r="C1379" s="58"/>
      <c r="D1379" s="58"/>
      <c r="E1379" s="58"/>
      <c r="F1379" s="58"/>
      <c r="G1379" s="58"/>
      <c r="H1379" s="58"/>
      <c r="I1379" s="58"/>
      <c r="J1379" s="58"/>
      <c r="K1379" s="58"/>
      <c r="L1379" s="58"/>
      <c r="M1379" s="58"/>
      <c r="N1379" s="58"/>
      <c r="O1379" s="57"/>
    </row>
    <row r="1380" spans="1:15" x14ac:dyDescent="0.25">
      <c r="A1380" s="58"/>
      <c r="B1380" s="58"/>
      <c r="C1380" s="58"/>
      <c r="D1380" s="58"/>
      <c r="E1380" s="58"/>
      <c r="F1380" s="58"/>
      <c r="G1380" s="58"/>
      <c r="H1380" s="58"/>
      <c r="I1380" s="58"/>
      <c r="J1380" s="58"/>
      <c r="K1380" s="58"/>
      <c r="L1380" s="58"/>
      <c r="M1380" s="58"/>
      <c r="N1380" s="58"/>
      <c r="O1380" s="57"/>
    </row>
    <row r="1381" spans="1:15" x14ac:dyDescent="0.25">
      <c r="A1381" s="58"/>
      <c r="B1381" s="58"/>
      <c r="C1381" s="58"/>
      <c r="D1381" s="58"/>
      <c r="E1381" s="58"/>
      <c r="F1381" s="58"/>
      <c r="G1381" s="58"/>
      <c r="H1381" s="58"/>
      <c r="I1381" s="58"/>
      <c r="J1381" s="58"/>
      <c r="K1381" s="58"/>
      <c r="L1381" s="58"/>
      <c r="M1381" s="58"/>
      <c r="N1381" s="58"/>
      <c r="O1381" s="57"/>
    </row>
    <row r="1382" spans="1:15" x14ac:dyDescent="0.25">
      <c r="A1382" s="58"/>
      <c r="B1382" s="58"/>
      <c r="C1382" s="58"/>
      <c r="D1382" s="58"/>
      <c r="E1382" s="58"/>
      <c r="F1382" s="58"/>
      <c r="G1382" s="58"/>
      <c r="H1382" s="58"/>
      <c r="I1382" s="58"/>
      <c r="J1382" s="58"/>
      <c r="K1382" s="58"/>
      <c r="L1382" s="58"/>
      <c r="M1382" s="58"/>
      <c r="N1382" s="58"/>
      <c r="O1382" s="57"/>
    </row>
    <row r="1383" spans="1:15" x14ac:dyDescent="0.25">
      <c r="A1383" s="58"/>
      <c r="B1383" s="58"/>
      <c r="C1383" s="58"/>
      <c r="D1383" s="58"/>
      <c r="E1383" s="58"/>
      <c r="F1383" s="58"/>
      <c r="G1383" s="58"/>
      <c r="H1383" s="58"/>
      <c r="I1383" s="58"/>
      <c r="J1383" s="58"/>
      <c r="K1383" s="58"/>
      <c r="L1383" s="58"/>
      <c r="M1383" s="58"/>
      <c r="N1383" s="58"/>
      <c r="O1383" s="57"/>
    </row>
    <row r="1384" spans="1:15" x14ac:dyDescent="0.25">
      <c r="A1384" s="58"/>
      <c r="B1384" s="58"/>
      <c r="C1384" s="58"/>
      <c r="D1384" s="58"/>
      <c r="E1384" s="58"/>
      <c r="F1384" s="58"/>
      <c r="G1384" s="58"/>
      <c r="H1384" s="58"/>
      <c r="I1384" s="58"/>
      <c r="J1384" s="58"/>
      <c r="K1384" s="58"/>
      <c r="L1384" s="58"/>
      <c r="M1384" s="58"/>
      <c r="N1384" s="58"/>
      <c r="O1384" s="57"/>
    </row>
    <row r="1385" spans="1:15" x14ac:dyDescent="0.25">
      <c r="A1385" s="58"/>
      <c r="B1385" s="58"/>
      <c r="C1385" s="58"/>
      <c r="D1385" s="58"/>
      <c r="E1385" s="58"/>
      <c r="F1385" s="58"/>
      <c r="G1385" s="58"/>
      <c r="H1385" s="58"/>
      <c r="I1385" s="58"/>
      <c r="J1385" s="58"/>
      <c r="K1385" s="58"/>
      <c r="L1385" s="58"/>
      <c r="M1385" s="58"/>
      <c r="N1385" s="58"/>
      <c r="O1385" s="57"/>
    </row>
    <row r="1386" spans="1:15" x14ac:dyDescent="0.25">
      <c r="A1386" s="58"/>
      <c r="B1386" s="58"/>
      <c r="C1386" s="58"/>
      <c r="D1386" s="58"/>
      <c r="E1386" s="58"/>
      <c r="F1386" s="58"/>
      <c r="G1386" s="58"/>
      <c r="H1386" s="58"/>
      <c r="I1386" s="58"/>
      <c r="J1386" s="58"/>
      <c r="K1386" s="58"/>
      <c r="L1386" s="58"/>
      <c r="M1386" s="58"/>
      <c r="N1386" s="58"/>
      <c r="O1386" s="57"/>
    </row>
    <row r="1387" spans="1:15" x14ac:dyDescent="0.25">
      <c r="A1387" s="58"/>
      <c r="B1387" s="58"/>
      <c r="C1387" s="58"/>
      <c r="D1387" s="58"/>
      <c r="E1387" s="58"/>
      <c r="F1387" s="58"/>
      <c r="G1387" s="58"/>
      <c r="H1387" s="58"/>
      <c r="I1387" s="58"/>
      <c r="J1387" s="58"/>
      <c r="K1387" s="58"/>
      <c r="L1387" s="58"/>
      <c r="M1387" s="58"/>
      <c r="N1387" s="58"/>
      <c r="O1387" s="57"/>
    </row>
    <row r="1388" spans="1:15" x14ac:dyDescent="0.25">
      <c r="A1388" s="58"/>
      <c r="B1388" s="58"/>
      <c r="C1388" s="58"/>
      <c r="D1388" s="58"/>
      <c r="E1388" s="58"/>
      <c r="F1388" s="58"/>
      <c r="G1388" s="58"/>
      <c r="H1388" s="58"/>
      <c r="I1388" s="58"/>
      <c r="J1388" s="58"/>
      <c r="K1388" s="58"/>
      <c r="L1388" s="58"/>
      <c r="M1388" s="58"/>
      <c r="N1388" s="58"/>
      <c r="O1388" s="57"/>
    </row>
    <row r="1389" spans="1:15" x14ac:dyDescent="0.25">
      <c r="A1389" s="58"/>
      <c r="B1389" s="58"/>
      <c r="C1389" s="58"/>
      <c r="D1389" s="58"/>
      <c r="E1389" s="58"/>
      <c r="F1389" s="58"/>
      <c r="G1389" s="58"/>
      <c r="H1389" s="58"/>
      <c r="I1389" s="58"/>
      <c r="J1389" s="58"/>
      <c r="K1389" s="58"/>
      <c r="L1389" s="58"/>
      <c r="M1389" s="58"/>
      <c r="N1389" s="58"/>
      <c r="O1389" s="57"/>
    </row>
    <row r="1390" spans="1:15" x14ac:dyDescent="0.25">
      <c r="A1390" s="58"/>
      <c r="B1390" s="58"/>
      <c r="C1390" s="58"/>
      <c r="D1390" s="58"/>
      <c r="E1390" s="58"/>
      <c r="F1390" s="58"/>
      <c r="G1390" s="58"/>
      <c r="H1390" s="58"/>
      <c r="I1390" s="58"/>
      <c r="J1390" s="58"/>
      <c r="K1390" s="58"/>
      <c r="L1390" s="58"/>
      <c r="M1390" s="58"/>
      <c r="N1390" s="58"/>
      <c r="O1390" s="57"/>
    </row>
    <row r="1391" spans="1:15" x14ac:dyDescent="0.25">
      <c r="A1391" s="58"/>
      <c r="B1391" s="58"/>
      <c r="C1391" s="58"/>
      <c r="D1391" s="58"/>
      <c r="E1391" s="58"/>
      <c r="F1391" s="58"/>
      <c r="G1391" s="58"/>
      <c r="H1391" s="58"/>
      <c r="I1391" s="58"/>
      <c r="J1391" s="58"/>
      <c r="K1391" s="58"/>
      <c r="L1391" s="58"/>
      <c r="M1391" s="58"/>
      <c r="N1391" s="58"/>
      <c r="O1391" s="57"/>
    </row>
    <row r="1392" spans="1:15" x14ac:dyDescent="0.25">
      <c r="A1392" s="58"/>
      <c r="B1392" s="58"/>
      <c r="C1392" s="58"/>
      <c r="D1392" s="58"/>
      <c r="E1392" s="58"/>
      <c r="F1392" s="58"/>
      <c r="G1392" s="58"/>
      <c r="H1392" s="58"/>
      <c r="I1392" s="58"/>
      <c r="J1392" s="58"/>
      <c r="K1392" s="58"/>
      <c r="L1392" s="58"/>
      <c r="M1392" s="58"/>
      <c r="N1392" s="58"/>
      <c r="O1392" s="57"/>
    </row>
    <row r="1393" spans="1:15" x14ac:dyDescent="0.25">
      <c r="A1393" s="58"/>
      <c r="B1393" s="58"/>
      <c r="C1393" s="58"/>
      <c r="D1393" s="58"/>
      <c r="E1393" s="58"/>
      <c r="F1393" s="58"/>
      <c r="G1393" s="58"/>
      <c r="H1393" s="58"/>
      <c r="I1393" s="58"/>
      <c r="J1393" s="58"/>
      <c r="K1393" s="58"/>
      <c r="L1393" s="58"/>
      <c r="M1393" s="58"/>
      <c r="N1393" s="58"/>
      <c r="O1393" s="57"/>
    </row>
    <row r="1394" spans="1:15" x14ac:dyDescent="0.25">
      <c r="A1394" s="58"/>
      <c r="B1394" s="58"/>
      <c r="C1394" s="58"/>
      <c r="D1394" s="58"/>
      <c r="E1394" s="58"/>
      <c r="F1394" s="58"/>
      <c r="G1394" s="58"/>
      <c r="H1394" s="58"/>
      <c r="I1394" s="58"/>
      <c r="J1394" s="58"/>
      <c r="K1394" s="58"/>
      <c r="L1394" s="58"/>
      <c r="M1394" s="58"/>
      <c r="N1394" s="58"/>
      <c r="O1394" s="57"/>
    </row>
    <row r="1395" spans="1:15" x14ac:dyDescent="0.25">
      <c r="A1395" s="58"/>
      <c r="B1395" s="58"/>
      <c r="C1395" s="58"/>
      <c r="D1395" s="58"/>
      <c r="E1395" s="58"/>
      <c r="F1395" s="58"/>
      <c r="G1395" s="58"/>
      <c r="H1395" s="58"/>
      <c r="I1395" s="58"/>
      <c r="J1395" s="58"/>
      <c r="K1395" s="58"/>
      <c r="L1395" s="58"/>
      <c r="M1395" s="58"/>
      <c r="N1395" s="58"/>
      <c r="O1395" s="57"/>
    </row>
    <row r="1396" spans="1:15" x14ac:dyDescent="0.25">
      <c r="A1396" s="58"/>
      <c r="B1396" s="58"/>
      <c r="C1396" s="58"/>
      <c r="D1396" s="58"/>
      <c r="E1396" s="58"/>
      <c r="F1396" s="58"/>
      <c r="G1396" s="58"/>
      <c r="H1396" s="58"/>
      <c r="I1396" s="58"/>
      <c r="J1396" s="58"/>
      <c r="K1396" s="58"/>
      <c r="L1396" s="58"/>
      <c r="M1396" s="58"/>
      <c r="N1396" s="58"/>
      <c r="O1396" s="57"/>
    </row>
    <row r="1397" spans="1:15" x14ac:dyDescent="0.25">
      <c r="A1397" s="58"/>
      <c r="B1397" s="58"/>
      <c r="C1397" s="58"/>
      <c r="D1397" s="58"/>
      <c r="E1397" s="58"/>
      <c r="F1397" s="58"/>
      <c r="G1397" s="58"/>
      <c r="H1397" s="58"/>
      <c r="I1397" s="58"/>
      <c r="J1397" s="58"/>
      <c r="K1397" s="58"/>
      <c r="L1397" s="58"/>
      <c r="M1397" s="58"/>
      <c r="N1397" s="58"/>
      <c r="O1397" s="57"/>
    </row>
    <row r="1398" spans="1:15" x14ac:dyDescent="0.25">
      <c r="A1398" s="58"/>
      <c r="B1398" s="58"/>
      <c r="C1398" s="58"/>
      <c r="D1398" s="58"/>
      <c r="E1398" s="58"/>
      <c r="F1398" s="58"/>
      <c r="G1398" s="58"/>
      <c r="H1398" s="58"/>
      <c r="I1398" s="58"/>
      <c r="J1398" s="58"/>
      <c r="K1398" s="58"/>
      <c r="L1398" s="58"/>
      <c r="M1398" s="58"/>
      <c r="N1398" s="58"/>
      <c r="O1398" s="57"/>
    </row>
    <row r="1399" spans="1:15" x14ac:dyDescent="0.25">
      <c r="A1399" s="58"/>
      <c r="B1399" s="58"/>
      <c r="C1399" s="58"/>
      <c r="D1399" s="58"/>
      <c r="E1399" s="58"/>
      <c r="F1399" s="58"/>
      <c r="G1399" s="58"/>
      <c r="H1399" s="58"/>
      <c r="I1399" s="58"/>
      <c r="J1399" s="58"/>
      <c r="K1399" s="58"/>
      <c r="L1399" s="58"/>
      <c r="M1399" s="58"/>
      <c r="N1399" s="58"/>
      <c r="O1399" s="57"/>
    </row>
    <row r="1400" spans="1:15" x14ac:dyDescent="0.25">
      <c r="A1400" s="58"/>
      <c r="B1400" s="58"/>
      <c r="C1400" s="58"/>
      <c r="D1400" s="58"/>
      <c r="E1400" s="58"/>
      <c r="F1400" s="58"/>
      <c r="G1400" s="58"/>
      <c r="H1400" s="58"/>
      <c r="I1400" s="58"/>
      <c r="J1400" s="58"/>
      <c r="K1400" s="58"/>
      <c r="L1400" s="58"/>
      <c r="M1400" s="58"/>
      <c r="N1400" s="58"/>
      <c r="O1400" s="57"/>
    </row>
    <row r="1401" spans="1:15" x14ac:dyDescent="0.25">
      <c r="A1401" s="58"/>
      <c r="B1401" s="58"/>
      <c r="C1401" s="58"/>
      <c r="D1401" s="58"/>
      <c r="E1401" s="58"/>
      <c r="F1401" s="58"/>
      <c r="G1401" s="58"/>
      <c r="H1401" s="58"/>
      <c r="I1401" s="58"/>
      <c r="J1401" s="58"/>
      <c r="K1401" s="58"/>
      <c r="L1401" s="58"/>
      <c r="M1401" s="58"/>
      <c r="N1401" s="58"/>
      <c r="O1401" s="57"/>
    </row>
    <row r="1402" spans="1:15" x14ac:dyDescent="0.25">
      <c r="A1402" s="58"/>
      <c r="B1402" s="58"/>
      <c r="C1402" s="58"/>
      <c r="D1402" s="58"/>
      <c r="E1402" s="58"/>
      <c r="F1402" s="58"/>
      <c r="G1402" s="58"/>
      <c r="H1402" s="58"/>
      <c r="I1402" s="58"/>
      <c r="J1402" s="58"/>
      <c r="K1402" s="58"/>
      <c r="L1402" s="58"/>
      <c r="M1402" s="58"/>
      <c r="N1402" s="58"/>
      <c r="O1402" s="57"/>
    </row>
    <row r="1403" spans="1:15" x14ac:dyDescent="0.25">
      <c r="A1403" s="58"/>
      <c r="B1403" s="58"/>
      <c r="C1403" s="58"/>
      <c r="D1403" s="58"/>
      <c r="E1403" s="58"/>
      <c r="F1403" s="58"/>
      <c r="G1403" s="58"/>
      <c r="H1403" s="58"/>
      <c r="I1403" s="58"/>
      <c r="J1403" s="58"/>
      <c r="K1403" s="58"/>
      <c r="L1403" s="58"/>
      <c r="M1403" s="58"/>
      <c r="N1403" s="58"/>
      <c r="O1403" s="57"/>
    </row>
    <row r="1404" spans="1:15" x14ac:dyDescent="0.25">
      <c r="A1404" s="58"/>
      <c r="B1404" s="58"/>
      <c r="C1404" s="58"/>
      <c r="D1404" s="58"/>
      <c r="E1404" s="58"/>
      <c r="F1404" s="58"/>
      <c r="G1404" s="58"/>
      <c r="H1404" s="58"/>
      <c r="I1404" s="58"/>
      <c r="J1404" s="58"/>
      <c r="K1404" s="58"/>
      <c r="L1404" s="58"/>
      <c r="M1404" s="58"/>
      <c r="N1404" s="58"/>
      <c r="O1404" s="57"/>
    </row>
    <row r="1405" spans="1:15" x14ac:dyDescent="0.25">
      <c r="A1405" s="58"/>
      <c r="B1405" s="58"/>
      <c r="C1405" s="58"/>
      <c r="D1405" s="58"/>
      <c r="E1405" s="58"/>
      <c r="F1405" s="58"/>
      <c r="G1405" s="58"/>
      <c r="H1405" s="58"/>
      <c r="I1405" s="58"/>
      <c r="J1405" s="58"/>
      <c r="K1405" s="58"/>
      <c r="L1405" s="58"/>
      <c r="M1405" s="58"/>
      <c r="N1405" s="58"/>
      <c r="O1405" s="57"/>
    </row>
    <row r="1406" spans="1:15" x14ac:dyDescent="0.25">
      <c r="A1406" s="58"/>
      <c r="B1406" s="58"/>
      <c r="C1406" s="58"/>
      <c r="D1406" s="58"/>
      <c r="E1406" s="58"/>
      <c r="F1406" s="58"/>
      <c r="G1406" s="58"/>
      <c r="H1406" s="58"/>
      <c r="I1406" s="58"/>
      <c r="J1406" s="58"/>
      <c r="K1406" s="58"/>
      <c r="L1406" s="58"/>
      <c r="M1406" s="58"/>
      <c r="N1406" s="58"/>
      <c r="O1406" s="57"/>
    </row>
    <row r="1407" spans="1:15" x14ac:dyDescent="0.25">
      <c r="A1407" s="58"/>
      <c r="B1407" s="58"/>
      <c r="C1407" s="58"/>
      <c r="D1407" s="58"/>
      <c r="E1407" s="58"/>
      <c r="F1407" s="58"/>
      <c r="G1407" s="58"/>
      <c r="H1407" s="58"/>
      <c r="I1407" s="58"/>
      <c r="J1407" s="58"/>
      <c r="K1407" s="58"/>
      <c r="L1407" s="58"/>
      <c r="M1407" s="58"/>
      <c r="N1407" s="58"/>
      <c r="O1407" s="57"/>
    </row>
    <row r="1408" spans="1:15" x14ac:dyDescent="0.25">
      <c r="A1408" s="58"/>
      <c r="B1408" s="58"/>
      <c r="C1408" s="58"/>
      <c r="D1408" s="58"/>
      <c r="E1408" s="58"/>
      <c r="F1408" s="58"/>
      <c r="G1408" s="58"/>
      <c r="H1408" s="58"/>
      <c r="I1408" s="58"/>
      <c r="J1408" s="58"/>
      <c r="K1408" s="58"/>
      <c r="L1408" s="58"/>
      <c r="M1408" s="58"/>
      <c r="N1408" s="58"/>
      <c r="O1408" s="57"/>
    </row>
    <row r="1409" spans="1:15" x14ac:dyDescent="0.25">
      <c r="A1409" s="58"/>
      <c r="B1409" s="58"/>
      <c r="C1409" s="58"/>
      <c r="D1409" s="58"/>
      <c r="E1409" s="58"/>
      <c r="F1409" s="58"/>
      <c r="G1409" s="58"/>
      <c r="H1409" s="58"/>
      <c r="I1409" s="58"/>
      <c r="J1409" s="58"/>
      <c r="K1409" s="58"/>
      <c r="L1409" s="58"/>
      <c r="M1409" s="58"/>
      <c r="N1409" s="58"/>
      <c r="O1409" s="57"/>
    </row>
    <row r="1410" spans="1:15" x14ac:dyDescent="0.25">
      <c r="A1410" s="58"/>
      <c r="B1410" s="58"/>
      <c r="C1410" s="58"/>
      <c r="D1410" s="58"/>
      <c r="E1410" s="58"/>
      <c r="F1410" s="58"/>
      <c r="G1410" s="58"/>
      <c r="H1410" s="58"/>
      <c r="I1410" s="58"/>
      <c r="J1410" s="58"/>
      <c r="K1410" s="58"/>
      <c r="L1410" s="58"/>
      <c r="M1410" s="58"/>
      <c r="N1410" s="58"/>
      <c r="O1410" s="57"/>
    </row>
    <row r="1411" spans="1:15" x14ac:dyDescent="0.25">
      <c r="A1411" s="58"/>
      <c r="B1411" s="58"/>
      <c r="C1411" s="58"/>
      <c r="D1411" s="58"/>
      <c r="E1411" s="58"/>
      <c r="F1411" s="58"/>
      <c r="G1411" s="58"/>
      <c r="H1411" s="58"/>
      <c r="I1411" s="58"/>
      <c r="J1411" s="58"/>
      <c r="K1411" s="58"/>
      <c r="L1411" s="58"/>
      <c r="M1411" s="58"/>
      <c r="N1411" s="58"/>
      <c r="O1411" s="57"/>
    </row>
    <row r="1412" spans="1:15" x14ac:dyDescent="0.25">
      <c r="A1412" s="58"/>
      <c r="B1412" s="58"/>
      <c r="C1412" s="58"/>
      <c r="D1412" s="58"/>
      <c r="E1412" s="58"/>
      <c r="F1412" s="58"/>
      <c r="G1412" s="58"/>
      <c r="H1412" s="58"/>
      <c r="I1412" s="58"/>
      <c r="J1412" s="58"/>
      <c r="K1412" s="58"/>
      <c r="L1412" s="58"/>
      <c r="M1412" s="58"/>
      <c r="N1412" s="58"/>
      <c r="O1412" s="57"/>
    </row>
    <row r="1413" spans="1:15" x14ac:dyDescent="0.25">
      <c r="A1413" s="58"/>
      <c r="B1413" s="58"/>
      <c r="C1413" s="58"/>
      <c r="D1413" s="58"/>
      <c r="E1413" s="58"/>
      <c r="F1413" s="58"/>
      <c r="G1413" s="58"/>
      <c r="H1413" s="58"/>
      <c r="I1413" s="58"/>
      <c r="J1413" s="58"/>
      <c r="K1413" s="58"/>
      <c r="L1413" s="58"/>
      <c r="M1413" s="58"/>
      <c r="N1413" s="58"/>
      <c r="O1413" s="57"/>
    </row>
    <row r="1414" spans="1:15" x14ac:dyDescent="0.25">
      <c r="A1414" s="58"/>
      <c r="B1414" s="58"/>
      <c r="C1414" s="58"/>
      <c r="D1414" s="58"/>
      <c r="E1414" s="58"/>
      <c r="F1414" s="58"/>
      <c r="G1414" s="58"/>
      <c r="H1414" s="58"/>
      <c r="I1414" s="58"/>
      <c r="J1414" s="58"/>
      <c r="K1414" s="58"/>
      <c r="L1414" s="58"/>
      <c r="M1414" s="58"/>
      <c r="N1414" s="58"/>
      <c r="O1414" s="57"/>
    </row>
    <row r="1415" spans="1:15" x14ac:dyDescent="0.25">
      <c r="A1415" s="58"/>
      <c r="B1415" s="58"/>
      <c r="C1415" s="58"/>
      <c r="D1415" s="58"/>
      <c r="E1415" s="58"/>
      <c r="F1415" s="58"/>
      <c r="G1415" s="58"/>
      <c r="H1415" s="58"/>
      <c r="I1415" s="58"/>
      <c r="J1415" s="58"/>
      <c r="K1415" s="58"/>
      <c r="L1415" s="58"/>
      <c r="M1415" s="58"/>
      <c r="N1415" s="58"/>
      <c r="O1415" s="57"/>
    </row>
    <row r="1416" spans="1:15" x14ac:dyDescent="0.25">
      <c r="A1416" s="58"/>
      <c r="B1416" s="58"/>
      <c r="C1416" s="58"/>
      <c r="D1416" s="58"/>
      <c r="E1416" s="58"/>
      <c r="F1416" s="58"/>
      <c r="G1416" s="58"/>
      <c r="H1416" s="58"/>
      <c r="I1416" s="58"/>
      <c r="J1416" s="58"/>
      <c r="K1416" s="58"/>
      <c r="L1416" s="58"/>
      <c r="M1416" s="58"/>
      <c r="N1416" s="58"/>
      <c r="O1416" s="57"/>
    </row>
    <row r="1417" spans="1:15" x14ac:dyDescent="0.25">
      <c r="A1417" s="58"/>
      <c r="B1417" s="58"/>
      <c r="C1417" s="58"/>
      <c r="D1417" s="58"/>
      <c r="E1417" s="58"/>
      <c r="F1417" s="58"/>
      <c r="G1417" s="58"/>
      <c r="H1417" s="58"/>
      <c r="I1417" s="58"/>
      <c r="J1417" s="58"/>
      <c r="K1417" s="58"/>
      <c r="L1417" s="58"/>
      <c r="M1417" s="58"/>
      <c r="N1417" s="58"/>
      <c r="O1417" s="57"/>
    </row>
    <row r="1418" spans="1:15" x14ac:dyDescent="0.25">
      <c r="A1418" s="58"/>
      <c r="B1418" s="58"/>
      <c r="C1418" s="58"/>
      <c r="D1418" s="58"/>
      <c r="E1418" s="58"/>
      <c r="F1418" s="58"/>
      <c r="G1418" s="58"/>
      <c r="H1418" s="58"/>
      <c r="I1418" s="58"/>
      <c r="J1418" s="58"/>
      <c r="K1418" s="58"/>
      <c r="L1418" s="58"/>
      <c r="M1418" s="58"/>
      <c r="N1418" s="58"/>
      <c r="O1418" s="57"/>
    </row>
    <row r="1419" spans="1:15" x14ac:dyDescent="0.25">
      <c r="A1419" s="58"/>
      <c r="B1419" s="58"/>
      <c r="C1419" s="58"/>
      <c r="D1419" s="58"/>
      <c r="E1419" s="58"/>
      <c r="F1419" s="58"/>
      <c r="G1419" s="58"/>
      <c r="H1419" s="58"/>
      <c r="I1419" s="58"/>
      <c r="J1419" s="58"/>
      <c r="K1419" s="58"/>
      <c r="L1419" s="58"/>
      <c r="M1419" s="58"/>
      <c r="N1419" s="58"/>
      <c r="O1419" s="57"/>
    </row>
    <row r="1420" spans="1:15" x14ac:dyDescent="0.25">
      <c r="A1420" s="58"/>
      <c r="B1420" s="58"/>
      <c r="C1420" s="58"/>
      <c r="D1420" s="58"/>
      <c r="E1420" s="58"/>
      <c r="F1420" s="58"/>
      <c r="G1420" s="58"/>
      <c r="H1420" s="58"/>
      <c r="I1420" s="58"/>
      <c r="J1420" s="58"/>
      <c r="K1420" s="58"/>
      <c r="L1420" s="58"/>
      <c r="M1420" s="58"/>
      <c r="N1420" s="58"/>
      <c r="O1420" s="57"/>
    </row>
    <row r="1421" spans="1:15" x14ac:dyDescent="0.25">
      <c r="A1421" s="58"/>
      <c r="B1421" s="58"/>
      <c r="C1421" s="58"/>
      <c r="D1421" s="58"/>
      <c r="E1421" s="58"/>
      <c r="F1421" s="58"/>
      <c r="G1421" s="58"/>
      <c r="H1421" s="58"/>
      <c r="I1421" s="58"/>
      <c r="J1421" s="58"/>
      <c r="K1421" s="58"/>
      <c r="L1421" s="58"/>
      <c r="M1421" s="58"/>
      <c r="N1421" s="58"/>
      <c r="O1421" s="57"/>
    </row>
    <row r="1422" spans="1:15" x14ac:dyDescent="0.25">
      <c r="A1422" s="58"/>
      <c r="B1422" s="58"/>
      <c r="C1422" s="58"/>
      <c r="D1422" s="58"/>
      <c r="E1422" s="58"/>
      <c r="F1422" s="58"/>
      <c r="G1422" s="58"/>
      <c r="H1422" s="58"/>
      <c r="I1422" s="58"/>
      <c r="J1422" s="58"/>
      <c r="K1422" s="58"/>
      <c r="L1422" s="58"/>
      <c r="M1422" s="58"/>
      <c r="N1422" s="58"/>
      <c r="O1422" s="57"/>
    </row>
    <row r="1423" spans="1:15" x14ac:dyDescent="0.25">
      <c r="A1423" s="58"/>
      <c r="B1423" s="58"/>
      <c r="C1423" s="58"/>
      <c r="D1423" s="58"/>
      <c r="E1423" s="58"/>
      <c r="F1423" s="58"/>
      <c r="G1423" s="58"/>
      <c r="H1423" s="58"/>
      <c r="I1423" s="58"/>
      <c r="J1423" s="58"/>
      <c r="K1423" s="58"/>
      <c r="L1423" s="58"/>
      <c r="M1423" s="58"/>
      <c r="N1423" s="58"/>
      <c r="O1423" s="57"/>
    </row>
    <row r="1424" spans="1:15" x14ac:dyDescent="0.25">
      <c r="A1424" s="58"/>
      <c r="B1424" s="58"/>
      <c r="C1424" s="58"/>
      <c r="D1424" s="58"/>
      <c r="E1424" s="58"/>
      <c r="F1424" s="58"/>
      <c r="G1424" s="58"/>
      <c r="H1424" s="58"/>
      <c r="I1424" s="58"/>
      <c r="J1424" s="58"/>
      <c r="K1424" s="58"/>
      <c r="L1424" s="58"/>
      <c r="M1424" s="58"/>
      <c r="N1424" s="58"/>
      <c r="O1424" s="57"/>
    </row>
    <row r="1425" spans="1:15" x14ac:dyDescent="0.25">
      <c r="A1425" s="58"/>
      <c r="B1425" s="58"/>
      <c r="C1425" s="58"/>
      <c r="D1425" s="58"/>
      <c r="E1425" s="58"/>
      <c r="F1425" s="58"/>
      <c r="G1425" s="58"/>
      <c r="H1425" s="58"/>
      <c r="I1425" s="58"/>
      <c r="J1425" s="58"/>
      <c r="K1425" s="58"/>
      <c r="L1425" s="58"/>
      <c r="M1425" s="58"/>
      <c r="N1425" s="58"/>
      <c r="O1425" s="57"/>
    </row>
    <row r="1426" spans="1:15" x14ac:dyDescent="0.25">
      <c r="A1426" s="58"/>
      <c r="B1426" s="58"/>
      <c r="C1426" s="58"/>
      <c r="D1426" s="58"/>
      <c r="E1426" s="58"/>
      <c r="F1426" s="58"/>
      <c r="G1426" s="58"/>
      <c r="H1426" s="58"/>
      <c r="I1426" s="58"/>
      <c r="J1426" s="58"/>
      <c r="K1426" s="58"/>
      <c r="L1426" s="58"/>
      <c r="M1426" s="58"/>
      <c r="N1426" s="58"/>
      <c r="O1426" s="57"/>
    </row>
    <row r="1427" spans="1:15" x14ac:dyDescent="0.25">
      <c r="A1427" s="58"/>
      <c r="B1427" s="58"/>
      <c r="C1427" s="58"/>
      <c r="D1427" s="58"/>
      <c r="E1427" s="58"/>
      <c r="F1427" s="58"/>
      <c r="G1427" s="58"/>
      <c r="H1427" s="58"/>
      <c r="I1427" s="58"/>
      <c r="J1427" s="58"/>
      <c r="K1427" s="58"/>
      <c r="L1427" s="58"/>
      <c r="M1427" s="58"/>
      <c r="N1427" s="58"/>
      <c r="O1427" s="57"/>
    </row>
    <row r="1428" spans="1:15" x14ac:dyDescent="0.25">
      <c r="A1428" s="58"/>
      <c r="B1428" s="58"/>
      <c r="C1428" s="58"/>
      <c r="D1428" s="58"/>
      <c r="E1428" s="58"/>
      <c r="F1428" s="58"/>
      <c r="G1428" s="58"/>
      <c r="H1428" s="58"/>
      <c r="I1428" s="58"/>
      <c r="J1428" s="58"/>
      <c r="K1428" s="58"/>
      <c r="L1428" s="58"/>
      <c r="M1428" s="58"/>
      <c r="N1428" s="58"/>
      <c r="O1428" s="57"/>
    </row>
    <row r="1429" spans="1:15" x14ac:dyDescent="0.25">
      <c r="A1429" s="58"/>
      <c r="B1429" s="58"/>
      <c r="C1429" s="58"/>
      <c r="D1429" s="58"/>
      <c r="E1429" s="58"/>
      <c r="F1429" s="58"/>
      <c r="G1429" s="58"/>
      <c r="H1429" s="58"/>
      <c r="I1429" s="58"/>
      <c r="J1429" s="58"/>
      <c r="K1429" s="58"/>
      <c r="L1429" s="58"/>
      <c r="M1429" s="58"/>
      <c r="N1429" s="58"/>
      <c r="O1429" s="57"/>
    </row>
    <row r="1430" spans="1:15" x14ac:dyDescent="0.25">
      <c r="A1430" s="58"/>
      <c r="B1430" s="58"/>
      <c r="C1430" s="58"/>
      <c r="D1430" s="58"/>
      <c r="E1430" s="58"/>
      <c r="F1430" s="58"/>
      <c r="G1430" s="58"/>
      <c r="H1430" s="58"/>
      <c r="I1430" s="58"/>
      <c r="J1430" s="58"/>
      <c r="K1430" s="58"/>
      <c r="L1430" s="58"/>
      <c r="M1430" s="58"/>
      <c r="N1430" s="58"/>
      <c r="O1430" s="57"/>
    </row>
    <row r="1431" spans="1:15" x14ac:dyDescent="0.25">
      <c r="A1431" s="58"/>
      <c r="B1431" s="58"/>
      <c r="C1431" s="58"/>
      <c r="D1431" s="58"/>
      <c r="E1431" s="58"/>
      <c r="F1431" s="58"/>
      <c r="G1431" s="58"/>
      <c r="H1431" s="58"/>
      <c r="I1431" s="58"/>
      <c r="J1431" s="58"/>
      <c r="K1431" s="58"/>
      <c r="L1431" s="58"/>
      <c r="M1431" s="58"/>
      <c r="N1431" s="58"/>
      <c r="O1431" s="57"/>
    </row>
    <row r="1432" spans="1:15" x14ac:dyDescent="0.25">
      <c r="A1432" s="58"/>
      <c r="B1432" s="58"/>
      <c r="C1432" s="58"/>
      <c r="D1432" s="58"/>
      <c r="E1432" s="58"/>
      <c r="F1432" s="58"/>
      <c r="G1432" s="58"/>
      <c r="H1432" s="58"/>
      <c r="I1432" s="58"/>
      <c r="J1432" s="58"/>
      <c r="K1432" s="58"/>
      <c r="L1432" s="58"/>
      <c r="M1432" s="58"/>
      <c r="N1432" s="58"/>
      <c r="O1432" s="57"/>
    </row>
    <row r="1433" spans="1:15" x14ac:dyDescent="0.25">
      <c r="A1433" s="58"/>
      <c r="B1433" s="58"/>
      <c r="C1433" s="58"/>
      <c r="D1433" s="58"/>
      <c r="E1433" s="58"/>
      <c r="F1433" s="58"/>
      <c r="G1433" s="58"/>
      <c r="H1433" s="58"/>
      <c r="I1433" s="58"/>
      <c r="J1433" s="58"/>
      <c r="K1433" s="58"/>
      <c r="L1433" s="58"/>
      <c r="M1433" s="58"/>
      <c r="N1433" s="58"/>
      <c r="O1433" s="57"/>
    </row>
    <row r="1434" spans="1:15" x14ac:dyDescent="0.25">
      <c r="A1434" s="58"/>
      <c r="B1434" s="58"/>
      <c r="C1434" s="58"/>
      <c r="D1434" s="58"/>
      <c r="E1434" s="58"/>
      <c r="F1434" s="58"/>
      <c r="G1434" s="58"/>
      <c r="H1434" s="58"/>
      <c r="I1434" s="58"/>
      <c r="J1434" s="58"/>
      <c r="K1434" s="58"/>
      <c r="L1434" s="58"/>
      <c r="M1434" s="58"/>
      <c r="N1434" s="58"/>
      <c r="O1434" s="57"/>
    </row>
    <row r="1435" spans="1:15" x14ac:dyDescent="0.25">
      <c r="A1435" s="58"/>
      <c r="B1435" s="58"/>
      <c r="C1435" s="58"/>
      <c r="D1435" s="58"/>
      <c r="E1435" s="58"/>
      <c r="F1435" s="58"/>
      <c r="G1435" s="58"/>
      <c r="H1435" s="58"/>
      <c r="I1435" s="58"/>
      <c r="J1435" s="58"/>
      <c r="K1435" s="58"/>
      <c r="L1435" s="58"/>
      <c r="M1435" s="58"/>
      <c r="N1435" s="58"/>
      <c r="O1435" s="57"/>
    </row>
    <row r="1436" spans="1:15" x14ac:dyDescent="0.25">
      <c r="A1436" s="58"/>
      <c r="B1436" s="58"/>
      <c r="C1436" s="58"/>
      <c r="D1436" s="58"/>
      <c r="E1436" s="58"/>
      <c r="F1436" s="58"/>
      <c r="G1436" s="58"/>
      <c r="H1436" s="58"/>
      <c r="I1436" s="58"/>
      <c r="J1436" s="58"/>
      <c r="K1436" s="58"/>
      <c r="L1436" s="58"/>
      <c r="M1436" s="58"/>
      <c r="N1436" s="58"/>
      <c r="O1436" s="57"/>
    </row>
    <row r="1437" spans="1:15" x14ac:dyDescent="0.25">
      <c r="A1437" s="58"/>
      <c r="B1437" s="58"/>
      <c r="C1437" s="58"/>
      <c r="D1437" s="58"/>
      <c r="E1437" s="58"/>
      <c r="F1437" s="58"/>
      <c r="G1437" s="58"/>
      <c r="H1437" s="58"/>
      <c r="I1437" s="58"/>
      <c r="J1437" s="58"/>
      <c r="K1437" s="58"/>
      <c r="L1437" s="58"/>
      <c r="M1437" s="58"/>
      <c r="N1437" s="58"/>
      <c r="O1437" s="57"/>
    </row>
    <row r="1438" spans="1:15" x14ac:dyDescent="0.25">
      <c r="A1438" s="58"/>
      <c r="B1438" s="58"/>
      <c r="C1438" s="58"/>
      <c r="D1438" s="58"/>
      <c r="E1438" s="58"/>
      <c r="F1438" s="58"/>
      <c r="G1438" s="58"/>
      <c r="H1438" s="58"/>
      <c r="I1438" s="58"/>
      <c r="J1438" s="58"/>
      <c r="K1438" s="58"/>
      <c r="L1438" s="58"/>
      <c r="M1438" s="58"/>
      <c r="N1438" s="58"/>
      <c r="O1438" s="57"/>
    </row>
    <row r="1439" spans="1:15" x14ac:dyDescent="0.25">
      <c r="A1439" s="58"/>
      <c r="B1439" s="58"/>
      <c r="C1439" s="58"/>
      <c r="D1439" s="58"/>
      <c r="E1439" s="58"/>
      <c r="F1439" s="58"/>
      <c r="G1439" s="58"/>
      <c r="H1439" s="58"/>
      <c r="I1439" s="58"/>
      <c r="J1439" s="58"/>
      <c r="K1439" s="58"/>
      <c r="L1439" s="58"/>
      <c r="M1439" s="58"/>
      <c r="N1439" s="58"/>
      <c r="O1439" s="57"/>
    </row>
    <row r="1440" spans="1:15" x14ac:dyDescent="0.25">
      <c r="A1440" s="58"/>
      <c r="B1440" s="58"/>
      <c r="C1440" s="58"/>
      <c r="D1440" s="58"/>
      <c r="E1440" s="58"/>
      <c r="F1440" s="58"/>
      <c r="G1440" s="58"/>
      <c r="H1440" s="58"/>
      <c r="I1440" s="58"/>
      <c r="J1440" s="58"/>
      <c r="K1440" s="58"/>
      <c r="L1440" s="58"/>
      <c r="M1440" s="58"/>
      <c r="N1440" s="58"/>
      <c r="O1440" s="57"/>
    </row>
    <row r="1441" spans="1:15" x14ac:dyDescent="0.25">
      <c r="A1441" s="58"/>
      <c r="B1441" s="58"/>
      <c r="C1441" s="58"/>
      <c r="D1441" s="58"/>
      <c r="E1441" s="58"/>
      <c r="F1441" s="58"/>
      <c r="G1441" s="58"/>
      <c r="H1441" s="58"/>
      <c r="I1441" s="58"/>
      <c r="J1441" s="58"/>
      <c r="K1441" s="58"/>
      <c r="L1441" s="58"/>
      <c r="M1441" s="58"/>
      <c r="N1441" s="58"/>
      <c r="O1441" s="57"/>
    </row>
    <row r="1442" spans="1:15" x14ac:dyDescent="0.25">
      <c r="A1442" s="58"/>
      <c r="B1442" s="58"/>
      <c r="C1442" s="58"/>
      <c r="D1442" s="58"/>
      <c r="E1442" s="58"/>
      <c r="F1442" s="58"/>
      <c r="G1442" s="58"/>
      <c r="H1442" s="58"/>
      <c r="I1442" s="58"/>
      <c r="J1442" s="58"/>
      <c r="K1442" s="58"/>
      <c r="L1442" s="58"/>
      <c r="M1442" s="58"/>
      <c r="N1442" s="58"/>
      <c r="O1442" s="57"/>
    </row>
    <row r="1443" spans="1:15" x14ac:dyDescent="0.25">
      <c r="A1443" s="58"/>
      <c r="B1443" s="58"/>
      <c r="C1443" s="58"/>
      <c r="D1443" s="58"/>
      <c r="E1443" s="58"/>
      <c r="F1443" s="58"/>
      <c r="G1443" s="58"/>
      <c r="H1443" s="58"/>
      <c r="I1443" s="58"/>
      <c r="J1443" s="58"/>
      <c r="K1443" s="58"/>
      <c r="L1443" s="58"/>
      <c r="M1443" s="58"/>
      <c r="N1443" s="58"/>
      <c r="O1443" s="57"/>
    </row>
    <row r="1444" spans="1:15" x14ac:dyDescent="0.25">
      <c r="A1444" s="58"/>
      <c r="B1444" s="58"/>
      <c r="C1444" s="58"/>
      <c r="D1444" s="58"/>
      <c r="E1444" s="58"/>
      <c r="F1444" s="58"/>
      <c r="G1444" s="58"/>
      <c r="H1444" s="58"/>
      <c r="I1444" s="58"/>
      <c r="J1444" s="58"/>
      <c r="K1444" s="58"/>
      <c r="L1444" s="58"/>
      <c r="M1444" s="58"/>
      <c r="N1444" s="58"/>
      <c r="O1444" s="57"/>
    </row>
    <row r="1445" spans="1:15" x14ac:dyDescent="0.25">
      <c r="A1445" s="58"/>
      <c r="B1445" s="58"/>
      <c r="C1445" s="58"/>
      <c r="D1445" s="58"/>
      <c r="E1445" s="58"/>
      <c r="F1445" s="58"/>
      <c r="G1445" s="58"/>
      <c r="H1445" s="58"/>
      <c r="I1445" s="58"/>
      <c r="J1445" s="58"/>
      <c r="K1445" s="58"/>
      <c r="L1445" s="58"/>
      <c r="M1445" s="58"/>
      <c r="N1445" s="58"/>
      <c r="O1445" s="57"/>
    </row>
    <row r="1446" spans="1:15" x14ac:dyDescent="0.25">
      <c r="A1446" s="58"/>
      <c r="B1446" s="58"/>
      <c r="C1446" s="58"/>
      <c r="D1446" s="58"/>
      <c r="E1446" s="58"/>
      <c r="F1446" s="58"/>
      <c r="G1446" s="58"/>
      <c r="H1446" s="58"/>
      <c r="I1446" s="58"/>
      <c r="J1446" s="58"/>
      <c r="K1446" s="58"/>
      <c r="L1446" s="58"/>
      <c r="M1446" s="58"/>
      <c r="N1446" s="58"/>
      <c r="O1446" s="57"/>
    </row>
    <row r="1447" spans="1:15" x14ac:dyDescent="0.25">
      <c r="A1447" s="58"/>
      <c r="B1447" s="58"/>
      <c r="C1447" s="58"/>
      <c r="D1447" s="58"/>
      <c r="E1447" s="58"/>
      <c r="F1447" s="58"/>
      <c r="G1447" s="58"/>
      <c r="H1447" s="58"/>
      <c r="I1447" s="58"/>
      <c r="J1447" s="58"/>
      <c r="K1447" s="58"/>
      <c r="L1447" s="58"/>
      <c r="M1447" s="58"/>
      <c r="N1447" s="58"/>
      <c r="O1447" s="57"/>
    </row>
    <row r="1448" spans="1:15" x14ac:dyDescent="0.25">
      <c r="A1448" s="58"/>
      <c r="B1448" s="58"/>
      <c r="C1448" s="58"/>
      <c r="D1448" s="58"/>
      <c r="E1448" s="58"/>
      <c r="F1448" s="58"/>
      <c r="G1448" s="58"/>
      <c r="H1448" s="58"/>
      <c r="I1448" s="58"/>
      <c r="J1448" s="58"/>
      <c r="K1448" s="58"/>
      <c r="L1448" s="58"/>
      <c r="M1448" s="58"/>
      <c r="N1448" s="58"/>
      <c r="O1448" s="57"/>
    </row>
    <row r="1449" spans="1:15" x14ac:dyDescent="0.25">
      <c r="A1449" s="58"/>
      <c r="B1449" s="58"/>
      <c r="C1449" s="58"/>
      <c r="D1449" s="58"/>
      <c r="E1449" s="58"/>
      <c r="F1449" s="58"/>
      <c r="G1449" s="58"/>
      <c r="H1449" s="58"/>
      <c r="I1449" s="58"/>
      <c r="J1449" s="58"/>
      <c r="K1449" s="58"/>
      <c r="L1449" s="58"/>
      <c r="M1449" s="58"/>
      <c r="N1449" s="58"/>
      <c r="O1449" s="57"/>
    </row>
    <row r="1450" spans="1:15" x14ac:dyDescent="0.25">
      <c r="A1450" s="58"/>
      <c r="B1450" s="58"/>
      <c r="C1450" s="58"/>
      <c r="D1450" s="58"/>
      <c r="E1450" s="58"/>
      <c r="F1450" s="58"/>
      <c r="G1450" s="58"/>
      <c r="H1450" s="58"/>
      <c r="I1450" s="58"/>
      <c r="J1450" s="58"/>
      <c r="K1450" s="58"/>
      <c r="L1450" s="58"/>
      <c r="M1450" s="58"/>
      <c r="N1450" s="58"/>
      <c r="O1450" s="57"/>
    </row>
    <row r="1451" spans="1:15" x14ac:dyDescent="0.25">
      <c r="A1451" s="58"/>
      <c r="B1451" s="58"/>
      <c r="C1451" s="58"/>
      <c r="D1451" s="58"/>
      <c r="E1451" s="58"/>
      <c r="F1451" s="58"/>
      <c r="G1451" s="58"/>
      <c r="H1451" s="58"/>
      <c r="I1451" s="58"/>
      <c r="J1451" s="58"/>
      <c r="K1451" s="58"/>
      <c r="L1451" s="58"/>
      <c r="M1451" s="58"/>
      <c r="N1451" s="58"/>
      <c r="O1451" s="57"/>
    </row>
    <row r="1452" spans="1:15" x14ac:dyDescent="0.25">
      <c r="A1452" s="58"/>
      <c r="B1452" s="58"/>
      <c r="C1452" s="58"/>
      <c r="D1452" s="58"/>
      <c r="E1452" s="58"/>
      <c r="F1452" s="58"/>
      <c r="G1452" s="58"/>
      <c r="H1452" s="58"/>
      <c r="I1452" s="58"/>
      <c r="J1452" s="58"/>
      <c r="K1452" s="58"/>
      <c r="L1452" s="58"/>
      <c r="M1452" s="58"/>
      <c r="N1452" s="58"/>
      <c r="O1452" s="57"/>
    </row>
    <row r="1453" spans="1:15" x14ac:dyDescent="0.25">
      <c r="A1453" s="58"/>
      <c r="B1453" s="58"/>
      <c r="C1453" s="58"/>
      <c r="D1453" s="58"/>
      <c r="E1453" s="58"/>
      <c r="F1453" s="58"/>
      <c r="G1453" s="58"/>
      <c r="H1453" s="58"/>
      <c r="I1453" s="58"/>
      <c r="J1453" s="58"/>
      <c r="K1453" s="58"/>
      <c r="L1453" s="58"/>
      <c r="M1453" s="58"/>
      <c r="N1453" s="58"/>
      <c r="O1453" s="57"/>
    </row>
    <row r="1454" spans="1:15" x14ac:dyDescent="0.25">
      <c r="A1454" s="58"/>
      <c r="B1454" s="58"/>
      <c r="C1454" s="58"/>
      <c r="D1454" s="58"/>
      <c r="E1454" s="58"/>
      <c r="F1454" s="58"/>
      <c r="G1454" s="58"/>
      <c r="H1454" s="58"/>
      <c r="I1454" s="58"/>
      <c r="J1454" s="58"/>
      <c r="K1454" s="58"/>
      <c r="L1454" s="58"/>
      <c r="M1454" s="58"/>
      <c r="N1454" s="58"/>
      <c r="O1454" s="57"/>
    </row>
    <row r="1455" spans="1:15" x14ac:dyDescent="0.25">
      <c r="A1455" s="58"/>
      <c r="B1455" s="58"/>
      <c r="C1455" s="58"/>
      <c r="D1455" s="58"/>
      <c r="E1455" s="58"/>
      <c r="F1455" s="58"/>
      <c r="G1455" s="58"/>
      <c r="H1455" s="58"/>
      <c r="I1455" s="58"/>
      <c r="J1455" s="58"/>
      <c r="K1455" s="58"/>
      <c r="L1455" s="58"/>
      <c r="M1455" s="58"/>
      <c r="N1455" s="58"/>
      <c r="O1455" s="57"/>
    </row>
    <row r="1456" spans="1:15" x14ac:dyDescent="0.25">
      <c r="A1456" s="58"/>
      <c r="B1456" s="58"/>
      <c r="C1456" s="58"/>
      <c r="D1456" s="58"/>
      <c r="E1456" s="58"/>
      <c r="F1456" s="58"/>
      <c r="G1456" s="58"/>
      <c r="H1456" s="58"/>
      <c r="I1456" s="58"/>
      <c r="J1456" s="58"/>
      <c r="K1456" s="58"/>
      <c r="L1456" s="58"/>
      <c r="M1456" s="58"/>
      <c r="N1456" s="58"/>
      <c r="O1456" s="57"/>
    </row>
    <row r="1457" spans="1:15" x14ac:dyDescent="0.25">
      <c r="A1457" s="58"/>
      <c r="B1457" s="58"/>
      <c r="C1457" s="58"/>
      <c r="D1457" s="58"/>
      <c r="E1457" s="58"/>
      <c r="F1457" s="58"/>
      <c r="G1457" s="58"/>
      <c r="H1457" s="58"/>
      <c r="I1457" s="58"/>
      <c r="J1457" s="58"/>
      <c r="K1457" s="58"/>
      <c r="L1457" s="58"/>
      <c r="M1457" s="58"/>
      <c r="N1457" s="58"/>
      <c r="O1457" s="57"/>
    </row>
    <row r="1458" spans="1:15" x14ac:dyDescent="0.25">
      <c r="A1458" s="58"/>
      <c r="B1458" s="58"/>
      <c r="C1458" s="58"/>
      <c r="D1458" s="58"/>
      <c r="E1458" s="58"/>
      <c r="F1458" s="58"/>
      <c r="G1458" s="58"/>
      <c r="H1458" s="58"/>
      <c r="I1458" s="58"/>
      <c r="J1458" s="58"/>
      <c r="K1458" s="58"/>
      <c r="L1458" s="58"/>
      <c r="M1458" s="58"/>
      <c r="N1458" s="58"/>
      <c r="O1458" s="57"/>
    </row>
    <row r="1459" spans="1:15" x14ac:dyDescent="0.25">
      <c r="A1459" s="58"/>
      <c r="B1459" s="58"/>
      <c r="C1459" s="58"/>
      <c r="D1459" s="58"/>
      <c r="E1459" s="58"/>
      <c r="F1459" s="58"/>
      <c r="G1459" s="58"/>
      <c r="H1459" s="58"/>
      <c r="I1459" s="58"/>
      <c r="J1459" s="58"/>
      <c r="K1459" s="58"/>
      <c r="L1459" s="58"/>
      <c r="M1459" s="58"/>
      <c r="N1459" s="58"/>
      <c r="O1459" s="57"/>
    </row>
    <row r="1460" spans="1:15" x14ac:dyDescent="0.25">
      <c r="A1460" s="58"/>
      <c r="B1460" s="58"/>
      <c r="C1460" s="58"/>
      <c r="D1460" s="58"/>
      <c r="E1460" s="58"/>
      <c r="F1460" s="58"/>
      <c r="G1460" s="58"/>
      <c r="H1460" s="58"/>
      <c r="I1460" s="58"/>
      <c r="J1460" s="58"/>
      <c r="K1460" s="58"/>
      <c r="L1460" s="58"/>
      <c r="M1460" s="58"/>
      <c r="N1460" s="58"/>
      <c r="O1460" s="57"/>
    </row>
    <row r="1461" spans="1:15" x14ac:dyDescent="0.25">
      <c r="A1461" s="58"/>
      <c r="B1461" s="58"/>
      <c r="C1461" s="58"/>
      <c r="D1461" s="58"/>
      <c r="E1461" s="58"/>
      <c r="F1461" s="58"/>
      <c r="G1461" s="58"/>
      <c r="H1461" s="58"/>
      <c r="I1461" s="58"/>
      <c r="J1461" s="58"/>
      <c r="K1461" s="58"/>
      <c r="L1461" s="58"/>
      <c r="M1461" s="58"/>
      <c r="N1461" s="58"/>
      <c r="O1461" s="57"/>
    </row>
    <row r="1462" spans="1:15" x14ac:dyDescent="0.25">
      <c r="A1462" s="58"/>
      <c r="B1462" s="58"/>
      <c r="C1462" s="58"/>
      <c r="D1462" s="58"/>
      <c r="E1462" s="58"/>
      <c r="F1462" s="58"/>
      <c r="G1462" s="58"/>
      <c r="H1462" s="58"/>
      <c r="I1462" s="58"/>
      <c r="J1462" s="58"/>
      <c r="K1462" s="58"/>
      <c r="L1462" s="58"/>
      <c r="M1462" s="58"/>
      <c r="N1462" s="58"/>
      <c r="O1462" s="57"/>
    </row>
    <row r="1463" spans="1:15" x14ac:dyDescent="0.25">
      <c r="A1463" s="58"/>
      <c r="B1463" s="58"/>
      <c r="C1463" s="58"/>
      <c r="D1463" s="58"/>
      <c r="E1463" s="58"/>
      <c r="F1463" s="58"/>
      <c r="G1463" s="58"/>
      <c r="H1463" s="58"/>
      <c r="I1463" s="58"/>
      <c r="J1463" s="58"/>
      <c r="K1463" s="58"/>
      <c r="L1463" s="58"/>
      <c r="M1463" s="58"/>
      <c r="N1463" s="58"/>
      <c r="O1463" s="57"/>
    </row>
    <row r="1464" spans="1:15" x14ac:dyDescent="0.25">
      <c r="A1464" s="58"/>
      <c r="B1464" s="58"/>
      <c r="C1464" s="58"/>
      <c r="D1464" s="58"/>
      <c r="E1464" s="58"/>
      <c r="F1464" s="58"/>
      <c r="G1464" s="58"/>
      <c r="H1464" s="58"/>
      <c r="I1464" s="58"/>
      <c r="J1464" s="58"/>
      <c r="K1464" s="58"/>
      <c r="L1464" s="58"/>
      <c r="M1464" s="58"/>
      <c r="N1464" s="58"/>
      <c r="O1464" s="57"/>
    </row>
    <row r="1465" spans="1:15" x14ac:dyDescent="0.25">
      <c r="A1465" s="58"/>
      <c r="B1465" s="58"/>
      <c r="C1465" s="58"/>
      <c r="D1465" s="58"/>
      <c r="E1465" s="58"/>
      <c r="F1465" s="58"/>
      <c r="G1465" s="58"/>
      <c r="H1465" s="58"/>
      <c r="I1465" s="58"/>
      <c r="J1465" s="58"/>
      <c r="K1465" s="58"/>
      <c r="L1465" s="58"/>
      <c r="M1465" s="58"/>
      <c r="N1465" s="58"/>
      <c r="O1465" s="57"/>
    </row>
    <row r="1466" spans="1:15" x14ac:dyDescent="0.25">
      <c r="A1466" s="58"/>
      <c r="B1466" s="58"/>
      <c r="C1466" s="58"/>
      <c r="D1466" s="58"/>
      <c r="E1466" s="58"/>
      <c r="F1466" s="58"/>
      <c r="G1466" s="58"/>
      <c r="H1466" s="58"/>
      <c r="I1466" s="58"/>
      <c r="J1466" s="58"/>
      <c r="K1466" s="58"/>
      <c r="L1466" s="58"/>
      <c r="M1466" s="58"/>
      <c r="N1466" s="58"/>
      <c r="O1466" s="57"/>
    </row>
    <row r="1467" spans="1:15" x14ac:dyDescent="0.25">
      <c r="A1467" s="58"/>
      <c r="B1467" s="58"/>
      <c r="C1467" s="58"/>
      <c r="D1467" s="58"/>
      <c r="E1467" s="58"/>
      <c r="F1467" s="58"/>
      <c r="G1467" s="58"/>
      <c r="H1467" s="58"/>
      <c r="I1467" s="58"/>
      <c r="J1467" s="58"/>
      <c r="K1467" s="58"/>
      <c r="L1467" s="58"/>
      <c r="M1467" s="58"/>
      <c r="N1467" s="58"/>
      <c r="O1467" s="57"/>
    </row>
    <row r="1468" spans="1:15" x14ac:dyDescent="0.25">
      <c r="A1468" s="58"/>
      <c r="B1468" s="58"/>
      <c r="C1468" s="58"/>
      <c r="D1468" s="58"/>
      <c r="E1468" s="58"/>
      <c r="F1468" s="58"/>
      <c r="G1468" s="58"/>
      <c r="H1468" s="58"/>
      <c r="I1468" s="58"/>
      <c r="J1468" s="58"/>
      <c r="K1468" s="58"/>
      <c r="L1468" s="58"/>
      <c r="M1468" s="58"/>
      <c r="N1468" s="58"/>
      <c r="O1468" s="57"/>
    </row>
    <row r="1469" spans="1:15" x14ac:dyDescent="0.25">
      <c r="A1469" s="58"/>
      <c r="B1469" s="58"/>
      <c r="C1469" s="58"/>
      <c r="D1469" s="58"/>
      <c r="E1469" s="58"/>
      <c r="F1469" s="58"/>
      <c r="G1469" s="58"/>
      <c r="H1469" s="58"/>
      <c r="I1469" s="58"/>
      <c r="J1469" s="58"/>
      <c r="K1469" s="58"/>
      <c r="L1469" s="58"/>
      <c r="M1469" s="58"/>
      <c r="N1469" s="58"/>
      <c r="O1469" s="57"/>
    </row>
    <row r="1470" spans="1:15" x14ac:dyDescent="0.25">
      <c r="A1470" s="58"/>
      <c r="B1470" s="58"/>
      <c r="C1470" s="58"/>
      <c r="D1470" s="58"/>
      <c r="E1470" s="58"/>
      <c r="F1470" s="58"/>
      <c r="G1470" s="58"/>
      <c r="H1470" s="58"/>
      <c r="I1470" s="58"/>
      <c r="J1470" s="58"/>
      <c r="K1470" s="58"/>
      <c r="L1470" s="58"/>
      <c r="M1470" s="58"/>
      <c r="N1470" s="58"/>
      <c r="O1470" s="57"/>
    </row>
    <row r="1471" spans="1:15" x14ac:dyDescent="0.25">
      <c r="A1471" s="58"/>
      <c r="B1471" s="58"/>
      <c r="C1471" s="58"/>
      <c r="D1471" s="58"/>
      <c r="E1471" s="58"/>
      <c r="F1471" s="58"/>
      <c r="G1471" s="58"/>
      <c r="H1471" s="58"/>
      <c r="I1471" s="58"/>
      <c r="J1471" s="58"/>
      <c r="K1471" s="58"/>
      <c r="L1471" s="58"/>
      <c r="M1471" s="58"/>
      <c r="N1471" s="58"/>
      <c r="O1471" s="57"/>
    </row>
    <row r="1472" spans="1:15" x14ac:dyDescent="0.25">
      <c r="A1472" s="58"/>
      <c r="B1472" s="58"/>
      <c r="C1472" s="58"/>
      <c r="D1472" s="58"/>
      <c r="E1472" s="58"/>
      <c r="F1472" s="58"/>
      <c r="G1472" s="58"/>
      <c r="H1472" s="58"/>
      <c r="I1472" s="58"/>
      <c r="J1472" s="58"/>
      <c r="K1472" s="58"/>
      <c r="L1472" s="58"/>
      <c r="M1472" s="58"/>
      <c r="N1472" s="58"/>
      <c r="O1472" s="57"/>
    </row>
    <row r="1473" spans="1:15" x14ac:dyDescent="0.25">
      <c r="A1473" s="58"/>
      <c r="B1473" s="58"/>
      <c r="C1473" s="58"/>
      <c r="D1473" s="58"/>
      <c r="E1473" s="58"/>
      <c r="F1473" s="58"/>
      <c r="G1473" s="58"/>
      <c r="H1473" s="58"/>
      <c r="I1473" s="58"/>
      <c r="J1473" s="58"/>
      <c r="K1473" s="58"/>
      <c r="L1473" s="58"/>
      <c r="M1473" s="58"/>
      <c r="N1473" s="58"/>
      <c r="O1473" s="57"/>
    </row>
    <row r="1474" spans="1:15" x14ac:dyDescent="0.25">
      <c r="A1474" s="58"/>
      <c r="B1474" s="58"/>
      <c r="C1474" s="58"/>
      <c r="D1474" s="58"/>
      <c r="E1474" s="58"/>
      <c r="F1474" s="58"/>
      <c r="G1474" s="58"/>
      <c r="H1474" s="58"/>
      <c r="I1474" s="58"/>
      <c r="J1474" s="58"/>
      <c r="K1474" s="58"/>
      <c r="L1474" s="58"/>
      <c r="M1474" s="58"/>
      <c r="N1474" s="58"/>
      <c r="O1474" s="57"/>
    </row>
    <row r="1475" spans="1:15" x14ac:dyDescent="0.25">
      <c r="A1475" s="58"/>
      <c r="B1475" s="58"/>
      <c r="C1475" s="58"/>
      <c r="D1475" s="58"/>
      <c r="E1475" s="58"/>
      <c r="F1475" s="58"/>
      <c r="G1475" s="58"/>
      <c r="H1475" s="58"/>
      <c r="I1475" s="58"/>
      <c r="J1475" s="58"/>
      <c r="K1475" s="58"/>
      <c r="L1475" s="58"/>
      <c r="M1475" s="58"/>
      <c r="N1475" s="58"/>
      <c r="O1475" s="57"/>
    </row>
    <row r="1476" spans="1:15" x14ac:dyDescent="0.25">
      <c r="A1476" s="58"/>
      <c r="B1476" s="58"/>
      <c r="C1476" s="58"/>
      <c r="D1476" s="58"/>
      <c r="E1476" s="58"/>
      <c r="F1476" s="58"/>
      <c r="G1476" s="58"/>
      <c r="H1476" s="58"/>
      <c r="I1476" s="58"/>
      <c r="J1476" s="58"/>
      <c r="K1476" s="58"/>
      <c r="L1476" s="58"/>
      <c r="M1476" s="58"/>
      <c r="N1476" s="58"/>
      <c r="O1476" s="57"/>
    </row>
    <row r="1477" spans="1:15" x14ac:dyDescent="0.25">
      <c r="A1477" s="58"/>
      <c r="B1477" s="58"/>
      <c r="C1477" s="58"/>
      <c r="D1477" s="58"/>
      <c r="E1477" s="58"/>
      <c r="F1477" s="58"/>
      <c r="G1477" s="58"/>
      <c r="H1477" s="58"/>
      <c r="I1477" s="58"/>
      <c r="J1477" s="58"/>
      <c r="K1477" s="58"/>
      <c r="L1477" s="58"/>
      <c r="M1477" s="58"/>
      <c r="N1477" s="58"/>
      <c r="O1477" s="57"/>
    </row>
    <row r="1478" spans="1:15" x14ac:dyDescent="0.25">
      <c r="A1478" s="58"/>
      <c r="B1478" s="58"/>
      <c r="C1478" s="58"/>
      <c r="D1478" s="58"/>
      <c r="E1478" s="58"/>
      <c r="F1478" s="58"/>
      <c r="G1478" s="58"/>
      <c r="H1478" s="58"/>
      <c r="I1478" s="58"/>
      <c r="J1478" s="58"/>
      <c r="K1478" s="58"/>
      <c r="L1478" s="58"/>
      <c r="M1478" s="58"/>
      <c r="N1478" s="58"/>
      <c r="O1478" s="57"/>
    </row>
    <row r="1479" spans="1:15" x14ac:dyDescent="0.25">
      <c r="A1479" s="58"/>
      <c r="B1479" s="58"/>
      <c r="C1479" s="58"/>
      <c r="D1479" s="58"/>
      <c r="E1479" s="58"/>
      <c r="F1479" s="58"/>
      <c r="G1479" s="58"/>
      <c r="H1479" s="58"/>
      <c r="I1479" s="58"/>
      <c r="J1479" s="58"/>
      <c r="K1479" s="58"/>
      <c r="L1479" s="58"/>
      <c r="M1479" s="58"/>
      <c r="N1479" s="58"/>
      <c r="O1479" s="57"/>
    </row>
    <row r="1480" spans="1:15" x14ac:dyDescent="0.25">
      <c r="A1480" s="58"/>
      <c r="B1480" s="58"/>
      <c r="C1480" s="58"/>
      <c r="D1480" s="58"/>
      <c r="E1480" s="58"/>
      <c r="F1480" s="58"/>
      <c r="G1480" s="58"/>
      <c r="H1480" s="58"/>
      <c r="I1480" s="58"/>
      <c r="J1480" s="58"/>
      <c r="K1480" s="58"/>
      <c r="L1480" s="58"/>
      <c r="M1480" s="58"/>
      <c r="N1480" s="58"/>
      <c r="O1480" s="57"/>
    </row>
    <row r="1481" spans="1:15" x14ac:dyDescent="0.25">
      <c r="A1481" s="58"/>
      <c r="B1481" s="58"/>
      <c r="C1481" s="58"/>
      <c r="D1481" s="58"/>
      <c r="E1481" s="58"/>
      <c r="F1481" s="58"/>
      <c r="G1481" s="58"/>
      <c r="H1481" s="58"/>
      <c r="I1481" s="58"/>
      <c r="J1481" s="58"/>
      <c r="K1481" s="58"/>
      <c r="L1481" s="58"/>
      <c r="M1481" s="58"/>
      <c r="N1481" s="58"/>
      <c r="O1481" s="57"/>
    </row>
    <row r="1482" spans="1:15" x14ac:dyDescent="0.25">
      <c r="A1482" s="58"/>
      <c r="B1482" s="58"/>
      <c r="C1482" s="58"/>
      <c r="D1482" s="58"/>
      <c r="E1482" s="58"/>
      <c r="F1482" s="58"/>
      <c r="G1482" s="58"/>
      <c r="H1482" s="58"/>
      <c r="I1482" s="58"/>
      <c r="J1482" s="58"/>
      <c r="K1482" s="58"/>
      <c r="L1482" s="58"/>
      <c r="M1482" s="58"/>
      <c r="N1482" s="58"/>
      <c r="O1482" s="57"/>
    </row>
    <row r="1483" spans="1:15" x14ac:dyDescent="0.25">
      <c r="A1483" s="58"/>
      <c r="B1483" s="58"/>
      <c r="C1483" s="58"/>
      <c r="D1483" s="58"/>
      <c r="E1483" s="58"/>
      <c r="F1483" s="58"/>
      <c r="G1483" s="58"/>
      <c r="H1483" s="58"/>
      <c r="I1483" s="58"/>
      <c r="J1483" s="58"/>
      <c r="K1483" s="58"/>
      <c r="L1483" s="58"/>
      <c r="M1483" s="58"/>
      <c r="N1483" s="58"/>
      <c r="O1483" s="57"/>
    </row>
    <row r="1484" spans="1:15" x14ac:dyDescent="0.25">
      <c r="A1484" s="58"/>
      <c r="B1484" s="58"/>
      <c r="C1484" s="58"/>
      <c r="D1484" s="58"/>
      <c r="E1484" s="58"/>
      <c r="F1484" s="58"/>
      <c r="G1484" s="58"/>
      <c r="H1484" s="58"/>
      <c r="I1484" s="58"/>
      <c r="J1484" s="58"/>
      <c r="K1484" s="58"/>
      <c r="L1484" s="58"/>
      <c r="M1484" s="58"/>
      <c r="N1484" s="58"/>
      <c r="O1484" s="57"/>
    </row>
    <row r="1485" spans="1:15" x14ac:dyDescent="0.25">
      <c r="A1485" s="58"/>
      <c r="B1485" s="58"/>
      <c r="C1485" s="58"/>
      <c r="D1485" s="58"/>
      <c r="E1485" s="58"/>
      <c r="F1485" s="58"/>
      <c r="G1485" s="58"/>
      <c r="H1485" s="58"/>
      <c r="I1485" s="58"/>
      <c r="J1485" s="58"/>
      <c r="K1485" s="58"/>
      <c r="L1485" s="58"/>
      <c r="M1485" s="58"/>
      <c r="N1485" s="58"/>
      <c r="O1485" s="57"/>
    </row>
    <row r="1486" spans="1:15" x14ac:dyDescent="0.25">
      <c r="A1486" s="58"/>
      <c r="B1486" s="58"/>
      <c r="C1486" s="58"/>
      <c r="D1486" s="58"/>
      <c r="E1486" s="58"/>
      <c r="F1486" s="58"/>
      <c r="G1486" s="58"/>
      <c r="H1486" s="58"/>
      <c r="I1486" s="58"/>
      <c r="J1486" s="58"/>
      <c r="K1486" s="58"/>
      <c r="L1486" s="58"/>
      <c r="M1486" s="58"/>
      <c r="N1486" s="58"/>
      <c r="O1486" s="57"/>
    </row>
    <row r="1487" spans="1:15" x14ac:dyDescent="0.25">
      <c r="A1487" s="58"/>
      <c r="B1487" s="58"/>
      <c r="C1487" s="58"/>
      <c r="D1487" s="58"/>
      <c r="E1487" s="58"/>
      <c r="F1487" s="58"/>
      <c r="G1487" s="58"/>
      <c r="H1487" s="58"/>
      <c r="I1487" s="58"/>
      <c r="J1487" s="58"/>
      <c r="K1487" s="58"/>
      <c r="L1487" s="58"/>
      <c r="M1487" s="58"/>
      <c r="N1487" s="58"/>
      <c r="O1487" s="57"/>
    </row>
    <row r="1488" spans="1:15" x14ac:dyDescent="0.25">
      <c r="A1488" s="58"/>
      <c r="B1488" s="58"/>
      <c r="C1488" s="58"/>
      <c r="D1488" s="58"/>
      <c r="E1488" s="58"/>
      <c r="F1488" s="58"/>
      <c r="G1488" s="58"/>
      <c r="H1488" s="58"/>
      <c r="I1488" s="58"/>
      <c r="J1488" s="58"/>
      <c r="K1488" s="58"/>
      <c r="L1488" s="58"/>
      <c r="M1488" s="58"/>
      <c r="N1488" s="58"/>
      <c r="O1488" s="57"/>
    </row>
    <row r="1489" spans="1:15" x14ac:dyDescent="0.25">
      <c r="A1489" s="58"/>
      <c r="B1489" s="58"/>
      <c r="C1489" s="58"/>
      <c r="D1489" s="58"/>
      <c r="E1489" s="58"/>
      <c r="F1489" s="58"/>
      <c r="G1489" s="58"/>
      <c r="H1489" s="58"/>
      <c r="I1489" s="58"/>
      <c r="J1489" s="58"/>
      <c r="K1489" s="58"/>
      <c r="L1489" s="58"/>
      <c r="M1489" s="58"/>
      <c r="N1489" s="58"/>
      <c r="O1489" s="57"/>
    </row>
    <row r="1490" spans="1:15" x14ac:dyDescent="0.25">
      <c r="A1490" s="58"/>
      <c r="B1490" s="58"/>
      <c r="C1490" s="58"/>
      <c r="D1490" s="58"/>
      <c r="E1490" s="58"/>
      <c r="F1490" s="58"/>
      <c r="G1490" s="58"/>
      <c r="H1490" s="58"/>
      <c r="I1490" s="58"/>
      <c r="J1490" s="58"/>
      <c r="K1490" s="58"/>
      <c r="L1490" s="58"/>
      <c r="M1490" s="58"/>
      <c r="N1490" s="58"/>
      <c r="O1490" s="57"/>
    </row>
    <row r="1491" spans="1:15" x14ac:dyDescent="0.25">
      <c r="A1491" s="58"/>
      <c r="B1491" s="58"/>
      <c r="C1491" s="58"/>
      <c r="D1491" s="58"/>
      <c r="E1491" s="58"/>
      <c r="F1491" s="58"/>
      <c r="G1491" s="58"/>
      <c r="H1491" s="58"/>
      <c r="I1491" s="58"/>
      <c r="J1491" s="58"/>
      <c r="K1491" s="58"/>
      <c r="L1491" s="58"/>
      <c r="M1491" s="58"/>
      <c r="N1491" s="58"/>
      <c r="O1491" s="57"/>
    </row>
    <row r="1492" spans="1:15" x14ac:dyDescent="0.25">
      <c r="A1492" s="58"/>
      <c r="B1492" s="58"/>
      <c r="C1492" s="58"/>
      <c r="D1492" s="58"/>
      <c r="E1492" s="58"/>
      <c r="F1492" s="58"/>
      <c r="G1492" s="58"/>
      <c r="H1492" s="58"/>
      <c r="I1492" s="58"/>
      <c r="J1492" s="58"/>
      <c r="K1492" s="58"/>
      <c r="L1492" s="58"/>
      <c r="M1492" s="58"/>
      <c r="N1492" s="58"/>
      <c r="O1492" s="57"/>
    </row>
    <row r="1493" spans="1:15" x14ac:dyDescent="0.25">
      <c r="A1493" s="58"/>
      <c r="B1493" s="58"/>
      <c r="C1493" s="58"/>
      <c r="D1493" s="58"/>
      <c r="E1493" s="58"/>
      <c r="F1493" s="58"/>
      <c r="G1493" s="58"/>
      <c r="H1493" s="58"/>
      <c r="I1493" s="58"/>
      <c r="J1493" s="58"/>
      <c r="K1493" s="58"/>
      <c r="L1493" s="58"/>
      <c r="M1493" s="58"/>
      <c r="N1493" s="58"/>
      <c r="O1493" s="57"/>
    </row>
    <row r="1494" spans="1:15" x14ac:dyDescent="0.25">
      <c r="A1494" s="58"/>
      <c r="B1494" s="58"/>
      <c r="C1494" s="58"/>
      <c r="D1494" s="58"/>
      <c r="E1494" s="58"/>
      <c r="F1494" s="58"/>
      <c r="G1494" s="58"/>
      <c r="H1494" s="58"/>
      <c r="I1494" s="58"/>
      <c r="J1494" s="58"/>
      <c r="K1494" s="58"/>
      <c r="L1494" s="58"/>
      <c r="M1494" s="58"/>
      <c r="N1494" s="58"/>
      <c r="O1494" s="57"/>
    </row>
    <row r="1495" spans="1:15" x14ac:dyDescent="0.25">
      <c r="A1495" s="58"/>
      <c r="B1495" s="58"/>
      <c r="C1495" s="58"/>
      <c r="D1495" s="58"/>
      <c r="E1495" s="58"/>
      <c r="F1495" s="58"/>
      <c r="G1495" s="58"/>
      <c r="H1495" s="58"/>
      <c r="I1495" s="58"/>
      <c r="J1495" s="58"/>
      <c r="K1495" s="58"/>
      <c r="L1495" s="58"/>
      <c r="M1495" s="58"/>
      <c r="N1495" s="58"/>
      <c r="O1495" s="57"/>
    </row>
    <row r="1496" spans="1:15" x14ac:dyDescent="0.25">
      <c r="A1496" s="58"/>
      <c r="B1496" s="58"/>
      <c r="C1496" s="58"/>
      <c r="D1496" s="58"/>
      <c r="E1496" s="58"/>
      <c r="F1496" s="58"/>
      <c r="G1496" s="58"/>
      <c r="H1496" s="58"/>
      <c r="I1496" s="58"/>
      <c r="J1496" s="58"/>
      <c r="K1496" s="58"/>
      <c r="L1496" s="58"/>
      <c r="M1496" s="58"/>
      <c r="N1496" s="58"/>
      <c r="O1496" s="57"/>
    </row>
    <row r="1497" spans="1:15" x14ac:dyDescent="0.25">
      <c r="A1497" s="58"/>
      <c r="B1497" s="58"/>
      <c r="C1497" s="58"/>
      <c r="D1497" s="58"/>
      <c r="E1497" s="58"/>
      <c r="F1497" s="58"/>
      <c r="G1497" s="58"/>
      <c r="H1497" s="58"/>
      <c r="I1497" s="58"/>
      <c r="J1497" s="58"/>
      <c r="K1497" s="58"/>
      <c r="L1497" s="58"/>
      <c r="M1497" s="58"/>
      <c r="N1497" s="58"/>
      <c r="O1497" s="57"/>
    </row>
    <row r="1498" spans="1:15" x14ac:dyDescent="0.25">
      <c r="A1498" s="58"/>
      <c r="B1498" s="58"/>
      <c r="C1498" s="58"/>
      <c r="D1498" s="58"/>
      <c r="E1498" s="58"/>
      <c r="F1498" s="58"/>
      <c r="G1498" s="58"/>
      <c r="H1498" s="58"/>
      <c r="I1498" s="58"/>
      <c r="J1498" s="58"/>
      <c r="K1498" s="58"/>
      <c r="L1498" s="58"/>
      <c r="M1498" s="58"/>
      <c r="N1498" s="58"/>
      <c r="O1498" s="57"/>
    </row>
    <row r="1499" spans="1:15" x14ac:dyDescent="0.25">
      <c r="A1499" s="58"/>
      <c r="B1499" s="58"/>
      <c r="C1499" s="58"/>
      <c r="D1499" s="58"/>
      <c r="E1499" s="58"/>
      <c r="F1499" s="58"/>
      <c r="G1499" s="58"/>
      <c r="H1499" s="58"/>
      <c r="I1499" s="58"/>
      <c r="J1499" s="58"/>
      <c r="K1499" s="58"/>
      <c r="L1499" s="58"/>
      <c r="M1499" s="58"/>
      <c r="N1499" s="58"/>
      <c r="O1499" s="57"/>
    </row>
    <row r="1500" spans="1:15" x14ac:dyDescent="0.25">
      <c r="A1500" s="58"/>
      <c r="B1500" s="58"/>
      <c r="C1500" s="58"/>
      <c r="D1500" s="58"/>
      <c r="E1500" s="58"/>
      <c r="F1500" s="58"/>
      <c r="G1500" s="58"/>
      <c r="H1500" s="58"/>
      <c r="I1500" s="58"/>
      <c r="J1500" s="58"/>
      <c r="K1500" s="58"/>
      <c r="L1500" s="58"/>
      <c r="M1500" s="58"/>
      <c r="N1500" s="58"/>
      <c r="O1500" s="57"/>
    </row>
    <row r="1501" spans="1:15" x14ac:dyDescent="0.25">
      <c r="A1501" s="58"/>
      <c r="B1501" s="58"/>
      <c r="C1501" s="58"/>
      <c r="D1501" s="58"/>
      <c r="E1501" s="58"/>
      <c r="F1501" s="58"/>
      <c r="G1501" s="58"/>
      <c r="H1501" s="58"/>
      <c r="I1501" s="58"/>
      <c r="J1501" s="58"/>
      <c r="K1501" s="58"/>
      <c r="L1501" s="58"/>
      <c r="M1501" s="58"/>
      <c r="N1501" s="58"/>
      <c r="O1501" s="57"/>
    </row>
    <row r="1502" spans="1:15" x14ac:dyDescent="0.25">
      <c r="A1502" s="58"/>
      <c r="B1502" s="58"/>
      <c r="C1502" s="58"/>
      <c r="D1502" s="58"/>
      <c r="E1502" s="58"/>
      <c r="F1502" s="58"/>
      <c r="G1502" s="58"/>
      <c r="H1502" s="58"/>
      <c r="I1502" s="58"/>
      <c r="J1502" s="58"/>
      <c r="K1502" s="58"/>
      <c r="L1502" s="58"/>
      <c r="M1502" s="58"/>
      <c r="N1502" s="58"/>
      <c r="O1502" s="57"/>
    </row>
    <row r="1503" spans="1:15" x14ac:dyDescent="0.25">
      <c r="A1503" s="58"/>
      <c r="B1503" s="58"/>
      <c r="C1503" s="58"/>
      <c r="D1503" s="58"/>
      <c r="E1503" s="58"/>
      <c r="F1503" s="58"/>
      <c r="G1503" s="58"/>
      <c r="H1503" s="58"/>
      <c r="I1503" s="58"/>
      <c r="J1503" s="58"/>
      <c r="K1503" s="58"/>
      <c r="L1503" s="58"/>
      <c r="M1503" s="58"/>
      <c r="N1503" s="58"/>
      <c r="O1503" s="57"/>
    </row>
    <row r="1504" spans="1:15" x14ac:dyDescent="0.25">
      <c r="A1504" s="58"/>
      <c r="B1504" s="58"/>
      <c r="C1504" s="58"/>
      <c r="D1504" s="58"/>
      <c r="E1504" s="58"/>
      <c r="F1504" s="58"/>
      <c r="G1504" s="58"/>
      <c r="H1504" s="58"/>
      <c r="I1504" s="58"/>
      <c r="J1504" s="58"/>
      <c r="K1504" s="58"/>
      <c r="L1504" s="58"/>
      <c r="M1504" s="58"/>
      <c r="N1504" s="58"/>
      <c r="O1504" s="57"/>
    </row>
    <row r="1505" spans="1:15" x14ac:dyDescent="0.25">
      <c r="A1505" s="58"/>
      <c r="B1505" s="58"/>
      <c r="C1505" s="58"/>
      <c r="D1505" s="58"/>
      <c r="E1505" s="58"/>
      <c r="F1505" s="58"/>
      <c r="G1505" s="58"/>
      <c r="H1505" s="58"/>
      <c r="I1505" s="58"/>
      <c r="J1505" s="58"/>
      <c r="K1505" s="58"/>
      <c r="L1505" s="58"/>
      <c r="M1505" s="58"/>
      <c r="N1505" s="58"/>
      <c r="O1505" s="57"/>
    </row>
    <row r="1506" spans="1:15" x14ac:dyDescent="0.25">
      <c r="A1506" s="58"/>
      <c r="B1506" s="58"/>
      <c r="C1506" s="58"/>
      <c r="D1506" s="58"/>
      <c r="E1506" s="58"/>
      <c r="F1506" s="58"/>
      <c r="G1506" s="58"/>
      <c r="H1506" s="58"/>
      <c r="I1506" s="58"/>
      <c r="J1506" s="58"/>
      <c r="K1506" s="58"/>
      <c r="L1506" s="58"/>
      <c r="M1506" s="58"/>
      <c r="N1506" s="58"/>
      <c r="O1506" s="57"/>
    </row>
    <row r="1507" spans="1:15" x14ac:dyDescent="0.25">
      <c r="A1507" s="58"/>
      <c r="B1507" s="58"/>
      <c r="C1507" s="58"/>
      <c r="D1507" s="58"/>
      <c r="E1507" s="58"/>
      <c r="F1507" s="58"/>
      <c r="G1507" s="58"/>
      <c r="H1507" s="58"/>
      <c r="I1507" s="58"/>
      <c r="J1507" s="58"/>
      <c r="K1507" s="58"/>
      <c r="L1507" s="58"/>
      <c r="M1507" s="58"/>
      <c r="N1507" s="58"/>
      <c r="O1507" s="57"/>
    </row>
    <row r="1508" spans="1:15" x14ac:dyDescent="0.25">
      <c r="A1508" s="58"/>
      <c r="B1508" s="58"/>
      <c r="C1508" s="58"/>
      <c r="D1508" s="58"/>
      <c r="E1508" s="58"/>
      <c r="F1508" s="58"/>
      <c r="G1508" s="58"/>
      <c r="H1508" s="58"/>
      <c r="I1508" s="58"/>
      <c r="J1508" s="58"/>
      <c r="K1508" s="58"/>
      <c r="L1508" s="58"/>
      <c r="M1508" s="58"/>
      <c r="N1508" s="58"/>
      <c r="O1508" s="57"/>
    </row>
    <row r="1509" spans="1:15" x14ac:dyDescent="0.25">
      <c r="A1509" s="58"/>
      <c r="B1509" s="58"/>
      <c r="C1509" s="58"/>
      <c r="D1509" s="58"/>
      <c r="E1509" s="58"/>
      <c r="F1509" s="58"/>
      <c r="G1509" s="58"/>
      <c r="H1509" s="58"/>
      <c r="I1509" s="58"/>
      <c r="J1509" s="58"/>
      <c r="K1509" s="58"/>
      <c r="L1509" s="58"/>
      <c r="M1509" s="58"/>
      <c r="N1509" s="58"/>
      <c r="O1509" s="57"/>
    </row>
    <row r="1510" spans="1:15" x14ac:dyDescent="0.25">
      <c r="A1510" s="58"/>
      <c r="B1510" s="58"/>
      <c r="C1510" s="58"/>
      <c r="D1510" s="58"/>
      <c r="E1510" s="58"/>
      <c r="F1510" s="58"/>
      <c r="G1510" s="58"/>
      <c r="H1510" s="58"/>
      <c r="I1510" s="58"/>
      <c r="J1510" s="58"/>
      <c r="K1510" s="58"/>
      <c r="L1510" s="58"/>
      <c r="M1510" s="58"/>
      <c r="N1510" s="58"/>
      <c r="O1510" s="57"/>
    </row>
    <row r="1511" spans="1:15" x14ac:dyDescent="0.25">
      <c r="A1511" s="58"/>
      <c r="B1511" s="58"/>
      <c r="C1511" s="58"/>
      <c r="D1511" s="58"/>
      <c r="E1511" s="58"/>
      <c r="F1511" s="58"/>
      <c r="G1511" s="58"/>
      <c r="H1511" s="58"/>
      <c r="I1511" s="58"/>
      <c r="J1511" s="58"/>
      <c r="K1511" s="58"/>
      <c r="L1511" s="58"/>
      <c r="M1511" s="58"/>
      <c r="N1511" s="58"/>
      <c r="O1511" s="57"/>
    </row>
    <row r="1512" spans="1:15" x14ac:dyDescent="0.25">
      <c r="A1512" s="58"/>
      <c r="B1512" s="58"/>
      <c r="C1512" s="58"/>
      <c r="D1512" s="58"/>
      <c r="E1512" s="58"/>
      <c r="F1512" s="58"/>
      <c r="G1512" s="58"/>
      <c r="H1512" s="58"/>
      <c r="I1512" s="58"/>
      <c r="J1512" s="58"/>
      <c r="K1512" s="58"/>
      <c r="L1512" s="58"/>
      <c r="M1512" s="58"/>
      <c r="N1512" s="58"/>
      <c r="O1512" s="57"/>
    </row>
    <row r="1513" spans="1:15" x14ac:dyDescent="0.25">
      <c r="A1513" s="58"/>
      <c r="B1513" s="58"/>
      <c r="C1513" s="58"/>
      <c r="D1513" s="58"/>
      <c r="E1513" s="58"/>
      <c r="F1513" s="58"/>
      <c r="G1513" s="58"/>
      <c r="H1513" s="58"/>
      <c r="I1513" s="58"/>
      <c r="J1513" s="58"/>
      <c r="K1513" s="58"/>
      <c r="L1513" s="58"/>
      <c r="M1513" s="58"/>
      <c r="N1513" s="58"/>
      <c r="O1513" s="57"/>
    </row>
    <row r="1514" spans="1:15" x14ac:dyDescent="0.25">
      <c r="A1514" s="58"/>
      <c r="B1514" s="58"/>
      <c r="C1514" s="58"/>
      <c r="D1514" s="58"/>
      <c r="E1514" s="58"/>
      <c r="F1514" s="58"/>
      <c r="G1514" s="58"/>
      <c r="H1514" s="58"/>
      <c r="I1514" s="58"/>
      <c r="J1514" s="58"/>
      <c r="K1514" s="58"/>
      <c r="L1514" s="58"/>
      <c r="M1514" s="58"/>
      <c r="N1514" s="58"/>
      <c r="O1514" s="57"/>
    </row>
    <row r="1515" spans="1:15" x14ac:dyDescent="0.25">
      <c r="A1515" s="58"/>
      <c r="B1515" s="58"/>
      <c r="C1515" s="58"/>
      <c r="D1515" s="58"/>
      <c r="E1515" s="58"/>
      <c r="F1515" s="58"/>
      <c r="G1515" s="58"/>
      <c r="H1515" s="58"/>
      <c r="I1515" s="58"/>
      <c r="J1515" s="58"/>
      <c r="K1515" s="58"/>
      <c r="L1515" s="58"/>
      <c r="M1515" s="58"/>
      <c r="N1515" s="58"/>
      <c r="O1515" s="57"/>
    </row>
    <row r="1516" spans="1:15" x14ac:dyDescent="0.25">
      <c r="A1516" s="58"/>
      <c r="B1516" s="58"/>
      <c r="C1516" s="58"/>
      <c r="D1516" s="58"/>
      <c r="E1516" s="58"/>
      <c r="F1516" s="58"/>
      <c r="G1516" s="58"/>
      <c r="H1516" s="58"/>
      <c r="I1516" s="58"/>
      <c r="J1516" s="58"/>
      <c r="K1516" s="58"/>
      <c r="L1516" s="58"/>
      <c r="M1516" s="58"/>
      <c r="N1516" s="58"/>
      <c r="O1516" s="57"/>
    </row>
    <row r="1517" spans="1:15" x14ac:dyDescent="0.25">
      <c r="A1517" s="58"/>
      <c r="B1517" s="58"/>
      <c r="C1517" s="58"/>
      <c r="D1517" s="58"/>
      <c r="E1517" s="58"/>
      <c r="F1517" s="58"/>
      <c r="G1517" s="58"/>
      <c r="H1517" s="58"/>
      <c r="I1517" s="58"/>
      <c r="J1517" s="58"/>
      <c r="K1517" s="58"/>
      <c r="L1517" s="58"/>
      <c r="M1517" s="58"/>
      <c r="N1517" s="58"/>
      <c r="O1517" s="57"/>
    </row>
    <row r="1518" spans="1:15" x14ac:dyDescent="0.25">
      <c r="A1518" s="58"/>
      <c r="B1518" s="58"/>
      <c r="C1518" s="58"/>
      <c r="D1518" s="58"/>
      <c r="E1518" s="58"/>
      <c r="F1518" s="58"/>
      <c r="G1518" s="58"/>
      <c r="H1518" s="58"/>
      <c r="I1518" s="58"/>
      <c r="J1518" s="58"/>
      <c r="K1518" s="58"/>
      <c r="L1518" s="58"/>
      <c r="M1518" s="58"/>
      <c r="N1518" s="58"/>
      <c r="O1518" s="57"/>
    </row>
    <row r="1519" spans="1:15" x14ac:dyDescent="0.25">
      <c r="A1519" s="58"/>
      <c r="B1519" s="58"/>
      <c r="C1519" s="58"/>
      <c r="D1519" s="58"/>
      <c r="E1519" s="58"/>
      <c r="F1519" s="58"/>
      <c r="G1519" s="58"/>
      <c r="H1519" s="58"/>
      <c r="I1519" s="58"/>
      <c r="J1519" s="58"/>
      <c r="K1519" s="58"/>
      <c r="L1519" s="58"/>
      <c r="M1519" s="58"/>
      <c r="N1519" s="58"/>
      <c r="O1519" s="57"/>
    </row>
    <row r="1520" spans="1:15" x14ac:dyDescent="0.25">
      <c r="A1520" s="58"/>
      <c r="B1520" s="58"/>
      <c r="C1520" s="58"/>
      <c r="D1520" s="58"/>
      <c r="E1520" s="58"/>
      <c r="F1520" s="58"/>
      <c r="G1520" s="58"/>
      <c r="H1520" s="58"/>
      <c r="I1520" s="58"/>
      <c r="J1520" s="58"/>
      <c r="K1520" s="58"/>
      <c r="L1520" s="58"/>
      <c r="M1520" s="58"/>
      <c r="N1520" s="58"/>
      <c r="O1520" s="57"/>
    </row>
    <row r="1521" spans="1:15" x14ac:dyDescent="0.25">
      <c r="A1521" s="58"/>
      <c r="B1521" s="58"/>
      <c r="C1521" s="58"/>
      <c r="D1521" s="58"/>
      <c r="E1521" s="58"/>
      <c r="F1521" s="58"/>
      <c r="G1521" s="58"/>
      <c r="H1521" s="58"/>
      <c r="I1521" s="58"/>
      <c r="J1521" s="58"/>
      <c r="K1521" s="58"/>
      <c r="L1521" s="58"/>
      <c r="M1521" s="58"/>
      <c r="N1521" s="58"/>
      <c r="O1521" s="57"/>
    </row>
    <row r="1522" spans="1:15" x14ac:dyDescent="0.25">
      <c r="A1522" s="58"/>
      <c r="B1522" s="58"/>
      <c r="C1522" s="58"/>
      <c r="D1522" s="58"/>
      <c r="E1522" s="58"/>
      <c r="F1522" s="58"/>
      <c r="G1522" s="58"/>
      <c r="H1522" s="58"/>
      <c r="I1522" s="58"/>
      <c r="J1522" s="58"/>
      <c r="K1522" s="58"/>
      <c r="L1522" s="58"/>
      <c r="M1522" s="58"/>
      <c r="N1522" s="58"/>
      <c r="O1522" s="57"/>
    </row>
    <row r="1523" spans="1:15" x14ac:dyDescent="0.25">
      <c r="A1523" s="58"/>
      <c r="B1523" s="58"/>
      <c r="C1523" s="58"/>
      <c r="D1523" s="58"/>
      <c r="E1523" s="58"/>
      <c r="F1523" s="58"/>
      <c r="G1523" s="58"/>
      <c r="H1523" s="58"/>
      <c r="I1523" s="58"/>
      <c r="J1523" s="58"/>
      <c r="K1523" s="58"/>
      <c r="L1523" s="58"/>
      <c r="M1523" s="58"/>
      <c r="N1523" s="58"/>
      <c r="O1523" s="57"/>
    </row>
    <row r="1524" spans="1:15" x14ac:dyDescent="0.25">
      <c r="A1524" s="58"/>
      <c r="B1524" s="58"/>
      <c r="C1524" s="58"/>
      <c r="D1524" s="58"/>
      <c r="E1524" s="58"/>
      <c r="F1524" s="58"/>
      <c r="G1524" s="58"/>
      <c r="H1524" s="58"/>
      <c r="I1524" s="58"/>
      <c r="J1524" s="58"/>
      <c r="K1524" s="58"/>
      <c r="L1524" s="58"/>
      <c r="M1524" s="58"/>
      <c r="N1524" s="58"/>
      <c r="O1524" s="57"/>
    </row>
    <row r="1525" spans="1:15" x14ac:dyDescent="0.25">
      <c r="A1525" s="58"/>
      <c r="B1525" s="58"/>
      <c r="C1525" s="58"/>
      <c r="D1525" s="58"/>
      <c r="E1525" s="58"/>
      <c r="F1525" s="58"/>
      <c r="G1525" s="58"/>
      <c r="H1525" s="58"/>
      <c r="I1525" s="58"/>
      <c r="J1525" s="58"/>
      <c r="K1525" s="58"/>
      <c r="L1525" s="58"/>
      <c r="M1525" s="58"/>
      <c r="N1525" s="58"/>
      <c r="O1525" s="57"/>
    </row>
    <row r="1526" spans="1:15" x14ac:dyDescent="0.25">
      <c r="A1526" s="58"/>
      <c r="B1526" s="58"/>
      <c r="C1526" s="58"/>
      <c r="D1526" s="58"/>
      <c r="E1526" s="58"/>
      <c r="F1526" s="58"/>
      <c r="G1526" s="58"/>
      <c r="H1526" s="58"/>
      <c r="I1526" s="58"/>
      <c r="J1526" s="58"/>
      <c r="K1526" s="58"/>
      <c r="L1526" s="58"/>
      <c r="M1526" s="58"/>
      <c r="N1526" s="58"/>
      <c r="O1526" s="57"/>
    </row>
    <row r="1527" spans="1:15" x14ac:dyDescent="0.25">
      <c r="A1527" s="58"/>
      <c r="B1527" s="58"/>
      <c r="C1527" s="58"/>
      <c r="D1527" s="58"/>
      <c r="E1527" s="58"/>
      <c r="F1527" s="58"/>
      <c r="G1527" s="58"/>
      <c r="H1527" s="58"/>
      <c r="I1527" s="58"/>
      <c r="J1527" s="58"/>
      <c r="K1527" s="58"/>
      <c r="L1527" s="58"/>
      <c r="M1527" s="58"/>
      <c r="N1527" s="58"/>
      <c r="O1527" s="57"/>
    </row>
    <row r="1528" spans="1:15" x14ac:dyDescent="0.25">
      <c r="A1528" s="58"/>
      <c r="B1528" s="58"/>
      <c r="C1528" s="58"/>
      <c r="D1528" s="58"/>
      <c r="E1528" s="58"/>
      <c r="F1528" s="58"/>
      <c r="G1528" s="58"/>
      <c r="H1528" s="58"/>
      <c r="I1528" s="58"/>
      <c r="J1528" s="58"/>
      <c r="K1528" s="58"/>
      <c r="L1528" s="58"/>
      <c r="M1528" s="58"/>
      <c r="N1528" s="58"/>
      <c r="O1528" s="57"/>
    </row>
    <row r="1529" spans="1:15" x14ac:dyDescent="0.25">
      <c r="A1529" s="58"/>
      <c r="B1529" s="58"/>
      <c r="C1529" s="58"/>
      <c r="D1529" s="58"/>
      <c r="E1529" s="58"/>
      <c r="F1529" s="58"/>
      <c r="G1529" s="58"/>
      <c r="H1529" s="58"/>
      <c r="I1529" s="58"/>
      <c r="J1529" s="58"/>
      <c r="K1529" s="58"/>
      <c r="L1529" s="58"/>
      <c r="M1529" s="58"/>
      <c r="N1529" s="58"/>
      <c r="O1529" s="57"/>
    </row>
    <row r="1530" spans="1:15" x14ac:dyDescent="0.25">
      <c r="A1530" s="58"/>
      <c r="B1530" s="58"/>
      <c r="C1530" s="58"/>
      <c r="D1530" s="58"/>
      <c r="E1530" s="58"/>
      <c r="F1530" s="58"/>
      <c r="G1530" s="58"/>
      <c r="H1530" s="58"/>
      <c r="I1530" s="58"/>
      <c r="J1530" s="58"/>
      <c r="K1530" s="58"/>
      <c r="L1530" s="58"/>
      <c r="M1530" s="58"/>
      <c r="N1530" s="58"/>
      <c r="O1530" s="57"/>
    </row>
    <row r="1531" spans="1:15" x14ac:dyDescent="0.25">
      <c r="A1531" s="58"/>
      <c r="B1531" s="58"/>
      <c r="C1531" s="58"/>
      <c r="D1531" s="58"/>
      <c r="E1531" s="58"/>
      <c r="F1531" s="58"/>
      <c r="G1531" s="58"/>
      <c r="H1531" s="58"/>
      <c r="I1531" s="58"/>
      <c r="J1531" s="58"/>
      <c r="K1531" s="58"/>
      <c r="L1531" s="58"/>
      <c r="M1531" s="58"/>
      <c r="N1531" s="58"/>
      <c r="O1531" s="57"/>
    </row>
    <row r="1532" spans="1:15" x14ac:dyDescent="0.25">
      <c r="A1532" s="58"/>
      <c r="B1532" s="58"/>
      <c r="C1532" s="58"/>
      <c r="D1532" s="58"/>
      <c r="E1532" s="58"/>
      <c r="F1532" s="58"/>
      <c r="G1532" s="58"/>
      <c r="H1532" s="58"/>
      <c r="I1532" s="58"/>
      <c r="J1532" s="58"/>
      <c r="K1532" s="58"/>
      <c r="L1532" s="58"/>
      <c r="M1532" s="58"/>
      <c r="N1532" s="58"/>
      <c r="O1532" s="57"/>
    </row>
    <row r="1533" spans="1:15" x14ac:dyDescent="0.25">
      <c r="A1533" s="58"/>
      <c r="B1533" s="58"/>
      <c r="C1533" s="58"/>
      <c r="D1533" s="58"/>
      <c r="E1533" s="58"/>
      <c r="F1533" s="58"/>
      <c r="G1533" s="58"/>
      <c r="H1533" s="58"/>
      <c r="I1533" s="58"/>
      <c r="J1533" s="58"/>
      <c r="K1533" s="58"/>
      <c r="L1533" s="58"/>
      <c r="M1533" s="58"/>
      <c r="N1533" s="58"/>
      <c r="O1533" s="57"/>
    </row>
    <row r="1534" spans="1:15" x14ac:dyDescent="0.25">
      <c r="A1534" s="58"/>
      <c r="B1534" s="58"/>
      <c r="C1534" s="58"/>
      <c r="D1534" s="58"/>
      <c r="E1534" s="58"/>
      <c r="F1534" s="58"/>
      <c r="G1534" s="58"/>
      <c r="H1534" s="58"/>
      <c r="I1534" s="58"/>
      <c r="J1534" s="58"/>
      <c r="K1534" s="58"/>
      <c r="L1534" s="58"/>
      <c r="M1534" s="58"/>
      <c r="N1534" s="58"/>
      <c r="O1534" s="57"/>
    </row>
    <row r="1535" spans="1:15" x14ac:dyDescent="0.25">
      <c r="A1535" s="58"/>
      <c r="B1535" s="58"/>
      <c r="C1535" s="58"/>
      <c r="D1535" s="58"/>
      <c r="E1535" s="58"/>
      <c r="F1535" s="58"/>
      <c r="G1535" s="58"/>
      <c r="H1535" s="58"/>
      <c r="I1535" s="58"/>
      <c r="J1535" s="58"/>
      <c r="K1535" s="58"/>
      <c r="L1535" s="58"/>
      <c r="M1535" s="58"/>
      <c r="N1535" s="58"/>
      <c r="O1535" s="57"/>
    </row>
    <row r="1536" spans="1:15" x14ac:dyDescent="0.25">
      <c r="A1536" s="58"/>
      <c r="B1536" s="58"/>
      <c r="C1536" s="58"/>
      <c r="D1536" s="58"/>
      <c r="E1536" s="58"/>
      <c r="F1536" s="58"/>
      <c r="G1536" s="58"/>
      <c r="H1536" s="58"/>
      <c r="I1536" s="58"/>
      <c r="J1536" s="58"/>
      <c r="K1536" s="58"/>
      <c r="L1536" s="58"/>
      <c r="M1536" s="58"/>
      <c r="N1536" s="58"/>
      <c r="O1536" s="57"/>
    </row>
    <row r="1537" spans="1:15" x14ac:dyDescent="0.25">
      <c r="A1537" s="58"/>
      <c r="B1537" s="58"/>
      <c r="C1537" s="58"/>
      <c r="D1537" s="58"/>
      <c r="E1537" s="58"/>
      <c r="F1537" s="58"/>
      <c r="G1537" s="58"/>
      <c r="H1537" s="58"/>
      <c r="I1537" s="58"/>
      <c r="J1537" s="58"/>
      <c r="K1537" s="58"/>
      <c r="L1537" s="58"/>
      <c r="M1537" s="58"/>
      <c r="N1537" s="58"/>
      <c r="O1537" s="57"/>
    </row>
    <row r="1538" spans="1:15" x14ac:dyDescent="0.25">
      <c r="A1538" s="58"/>
      <c r="B1538" s="58"/>
      <c r="C1538" s="58"/>
      <c r="D1538" s="58"/>
      <c r="E1538" s="58"/>
      <c r="F1538" s="58"/>
      <c r="G1538" s="58"/>
      <c r="H1538" s="58"/>
      <c r="I1538" s="58"/>
      <c r="J1538" s="58"/>
      <c r="K1538" s="58"/>
      <c r="L1538" s="58"/>
      <c r="M1538" s="58"/>
      <c r="N1538" s="58"/>
      <c r="O1538" s="57"/>
    </row>
    <row r="1539" spans="1:15" x14ac:dyDescent="0.25">
      <c r="A1539" s="58"/>
      <c r="B1539" s="58"/>
      <c r="C1539" s="58"/>
      <c r="D1539" s="58"/>
      <c r="E1539" s="58"/>
      <c r="F1539" s="58"/>
      <c r="G1539" s="58"/>
      <c r="H1539" s="58"/>
      <c r="I1539" s="58"/>
      <c r="J1539" s="58"/>
      <c r="K1539" s="58"/>
      <c r="L1539" s="58"/>
      <c r="M1539" s="58"/>
      <c r="N1539" s="58"/>
      <c r="O1539" s="57"/>
    </row>
    <row r="1540" spans="1:15" x14ac:dyDescent="0.25">
      <c r="A1540" s="58"/>
      <c r="B1540" s="58"/>
      <c r="C1540" s="58"/>
      <c r="D1540" s="58"/>
      <c r="E1540" s="58"/>
      <c r="F1540" s="58"/>
      <c r="G1540" s="58"/>
      <c r="H1540" s="58"/>
      <c r="I1540" s="58"/>
      <c r="J1540" s="58"/>
      <c r="K1540" s="58"/>
      <c r="L1540" s="58"/>
      <c r="M1540" s="58"/>
      <c r="N1540" s="58"/>
      <c r="O1540" s="57"/>
    </row>
    <row r="1541" spans="1:15" x14ac:dyDescent="0.25">
      <c r="A1541" s="58"/>
      <c r="B1541" s="58"/>
      <c r="C1541" s="58"/>
      <c r="D1541" s="58"/>
      <c r="E1541" s="58"/>
      <c r="F1541" s="58"/>
      <c r="G1541" s="58"/>
      <c r="H1541" s="58"/>
      <c r="I1541" s="58"/>
      <c r="J1541" s="58"/>
      <c r="K1541" s="58"/>
      <c r="L1541" s="58"/>
      <c r="M1541" s="58"/>
      <c r="N1541" s="58"/>
      <c r="O1541" s="57"/>
    </row>
    <row r="1542" spans="1:15" x14ac:dyDescent="0.25">
      <c r="A1542" s="58"/>
      <c r="B1542" s="58"/>
      <c r="C1542" s="58"/>
      <c r="D1542" s="58"/>
      <c r="E1542" s="58"/>
      <c r="F1542" s="58"/>
      <c r="G1542" s="58"/>
      <c r="H1542" s="58"/>
      <c r="I1542" s="58"/>
      <c r="J1542" s="58"/>
      <c r="K1542" s="58"/>
      <c r="L1542" s="58"/>
      <c r="M1542" s="58"/>
      <c r="N1542" s="58"/>
      <c r="O1542" s="57"/>
    </row>
    <row r="1543" spans="1:15" x14ac:dyDescent="0.25">
      <c r="A1543" s="58"/>
      <c r="B1543" s="58"/>
      <c r="C1543" s="58"/>
      <c r="D1543" s="58"/>
      <c r="E1543" s="58"/>
      <c r="F1543" s="58"/>
      <c r="G1543" s="58"/>
      <c r="H1543" s="58"/>
      <c r="I1543" s="58"/>
      <c r="J1543" s="58"/>
      <c r="K1543" s="58"/>
      <c r="L1543" s="58"/>
      <c r="M1543" s="58"/>
      <c r="N1543" s="58"/>
      <c r="O1543" s="57"/>
    </row>
    <row r="1544" spans="1:15" x14ac:dyDescent="0.25">
      <c r="A1544" s="58"/>
      <c r="B1544" s="58"/>
      <c r="C1544" s="58"/>
      <c r="D1544" s="58"/>
      <c r="E1544" s="58"/>
      <c r="F1544" s="58"/>
      <c r="G1544" s="58"/>
      <c r="H1544" s="58"/>
      <c r="I1544" s="58"/>
      <c r="J1544" s="58"/>
      <c r="K1544" s="58"/>
      <c r="L1544" s="58"/>
      <c r="M1544" s="58"/>
      <c r="N1544" s="58"/>
      <c r="O1544" s="57"/>
    </row>
    <row r="1545" spans="1:15" x14ac:dyDescent="0.25">
      <c r="A1545" s="58"/>
      <c r="B1545" s="58"/>
      <c r="C1545" s="58"/>
      <c r="D1545" s="58"/>
      <c r="E1545" s="58"/>
      <c r="F1545" s="58"/>
      <c r="G1545" s="58"/>
      <c r="H1545" s="58"/>
      <c r="I1545" s="58"/>
      <c r="J1545" s="58"/>
      <c r="K1545" s="58"/>
      <c r="L1545" s="58"/>
      <c r="M1545" s="58"/>
      <c r="N1545" s="58"/>
      <c r="O1545" s="57"/>
    </row>
    <row r="1546" spans="1:15" x14ac:dyDescent="0.25">
      <c r="A1546" s="58"/>
      <c r="B1546" s="58"/>
      <c r="C1546" s="58"/>
      <c r="D1546" s="58"/>
      <c r="E1546" s="58"/>
      <c r="F1546" s="58"/>
      <c r="G1546" s="58"/>
      <c r="H1546" s="58"/>
      <c r="I1546" s="58"/>
      <c r="J1546" s="58"/>
      <c r="K1546" s="58"/>
      <c r="L1546" s="58"/>
      <c r="M1546" s="58"/>
      <c r="N1546" s="58"/>
      <c r="O1546" s="57"/>
    </row>
    <row r="1547" spans="1:15" x14ac:dyDescent="0.25">
      <c r="A1547" s="58"/>
      <c r="B1547" s="58"/>
      <c r="C1547" s="58"/>
      <c r="D1547" s="58"/>
      <c r="E1547" s="58"/>
      <c r="F1547" s="58"/>
      <c r="G1547" s="58"/>
      <c r="H1547" s="58"/>
      <c r="I1547" s="58"/>
      <c r="J1547" s="58"/>
      <c r="K1547" s="58"/>
      <c r="L1547" s="58"/>
      <c r="M1547" s="58"/>
      <c r="N1547" s="58"/>
      <c r="O1547" s="57"/>
    </row>
    <row r="1548" spans="1:15" x14ac:dyDescent="0.25">
      <c r="A1548" s="58"/>
      <c r="B1548" s="58"/>
      <c r="C1548" s="58"/>
      <c r="D1548" s="58"/>
      <c r="E1548" s="58"/>
      <c r="F1548" s="58"/>
      <c r="G1548" s="58"/>
      <c r="H1548" s="58"/>
      <c r="I1548" s="58"/>
      <c r="J1548" s="58"/>
      <c r="K1548" s="58"/>
      <c r="L1548" s="58"/>
      <c r="M1548" s="58"/>
      <c r="N1548" s="58"/>
      <c r="O1548" s="57"/>
    </row>
    <row r="1549" spans="1:15" x14ac:dyDescent="0.25">
      <c r="A1549" s="58"/>
      <c r="B1549" s="58"/>
      <c r="C1549" s="58"/>
      <c r="D1549" s="58"/>
      <c r="E1549" s="58"/>
      <c r="F1549" s="58"/>
      <c r="G1549" s="58"/>
      <c r="H1549" s="58"/>
      <c r="I1549" s="58"/>
      <c r="J1549" s="58"/>
      <c r="K1549" s="58"/>
      <c r="L1549" s="58"/>
      <c r="M1549" s="58"/>
      <c r="N1549" s="58"/>
      <c r="O1549" s="57"/>
    </row>
    <row r="1550" spans="1:15" x14ac:dyDescent="0.25">
      <c r="A1550" s="58"/>
      <c r="B1550" s="58"/>
      <c r="C1550" s="58"/>
      <c r="D1550" s="58"/>
      <c r="E1550" s="58"/>
      <c r="F1550" s="58"/>
      <c r="G1550" s="58"/>
      <c r="H1550" s="58"/>
      <c r="I1550" s="58"/>
      <c r="J1550" s="58"/>
      <c r="K1550" s="58"/>
      <c r="L1550" s="58"/>
      <c r="M1550" s="58"/>
      <c r="N1550" s="58"/>
      <c r="O1550" s="57"/>
    </row>
    <row r="1551" spans="1:15" x14ac:dyDescent="0.25">
      <c r="A1551" s="58"/>
      <c r="B1551" s="58"/>
      <c r="C1551" s="58"/>
      <c r="D1551" s="58"/>
      <c r="E1551" s="58"/>
      <c r="F1551" s="58"/>
      <c r="G1551" s="58"/>
      <c r="H1551" s="58"/>
      <c r="I1551" s="58"/>
      <c r="J1551" s="58"/>
      <c r="K1551" s="58"/>
      <c r="L1551" s="58"/>
      <c r="M1551" s="58"/>
      <c r="N1551" s="58"/>
      <c r="O1551" s="57"/>
    </row>
    <row r="1552" spans="1:15" x14ac:dyDescent="0.25">
      <c r="A1552" s="58"/>
      <c r="B1552" s="58"/>
      <c r="C1552" s="58"/>
      <c r="D1552" s="58"/>
      <c r="E1552" s="58"/>
      <c r="F1552" s="58"/>
      <c r="G1552" s="58"/>
      <c r="H1552" s="58"/>
      <c r="I1552" s="58"/>
      <c r="J1552" s="58"/>
      <c r="K1552" s="58"/>
      <c r="L1552" s="58"/>
      <c r="M1552" s="58"/>
      <c r="N1552" s="58"/>
      <c r="O1552" s="57"/>
    </row>
    <row r="1553" spans="1:15" x14ac:dyDescent="0.25">
      <c r="A1553" s="58"/>
      <c r="B1553" s="58"/>
      <c r="C1553" s="58"/>
      <c r="D1553" s="58"/>
      <c r="E1553" s="58"/>
      <c r="F1553" s="58"/>
      <c r="G1553" s="58"/>
      <c r="H1553" s="58"/>
      <c r="I1553" s="58"/>
      <c r="J1553" s="58"/>
      <c r="K1553" s="58"/>
      <c r="L1553" s="58"/>
      <c r="M1553" s="58"/>
      <c r="N1553" s="58"/>
      <c r="O1553" s="57"/>
    </row>
    <row r="1554" spans="1:15" x14ac:dyDescent="0.25">
      <c r="A1554" s="58"/>
      <c r="B1554" s="58"/>
      <c r="C1554" s="58"/>
      <c r="D1554" s="58"/>
      <c r="E1554" s="58"/>
      <c r="F1554" s="58"/>
      <c r="G1554" s="58"/>
      <c r="H1554" s="58"/>
      <c r="I1554" s="58"/>
      <c r="J1554" s="58"/>
      <c r="K1554" s="58"/>
      <c r="L1554" s="58"/>
      <c r="M1554" s="58"/>
      <c r="N1554" s="58"/>
      <c r="O1554" s="57"/>
    </row>
    <row r="1555" spans="1:15" x14ac:dyDescent="0.25">
      <c r="A1555" s="58"/>
      <c r="B1555" s="58"/>
      <c r="C1555" s="58"/>
      <c r="D1555" s="58"/>
      <c r="E1555" s="58"/>
      <c r="F1555" s="58"/>
      <c r="G1555" s="58"/>
      <c r="H1555" s="58"/>
      <c r="I1555" s="58"/>
      <c r="J1555" s="58"/>
      <c r="K1555" s="58"/>
      <c r="L1555" s="58"/>
      <c r="M1555" s="58"/>
      <c r="N1555" s="58"/>
      <c r="O1555" s="57"/>
    </row>
    <row r="1556" spans="1:15" x14ac:dyDescent="0.25">
      <c r="A1556" s="58"/>
      <c r="B1556" s="58"/>
      <c r="C1556" s="58"/>
      <c r="D1556" s="58"/>
      <c r="E1556" s="58"/>
      <c r="F1556" s="58"/>
      <c r="G1556" s="58"/>
      <c r="H1556" s="58"/>
      <c r="I1556" s="58"/>
      <c r="J1556" s="58"/>
      <c r="K1556" s="58"/>
      <c r="L1556" s="58"/>
      <c r="M1556" s="58"/>
      <c r="N1556" s="58"/>
      <c r="O1556" s="57"/>
    </row>
    <row r="1557" spans="1:15" x14ac:dyDescent="0.25">
      <c r="A1557" s="58"/>
      <c r="B1557" s="58"/>
      <c r="C1557" s="58"/>
      <c r="D1557" s="58"/>
      <c r="E1557" s="58"/>
      <c r="F1557" s="58"/>
      <c r="G1557" s="58"/>
      <c r="H1557" s="58"/>
      <c r="I1557" s="58"/>
      <c r="J1557" s="58"/>
      <c r="K1557" s="58"/>
      <c r="L1557" s="58"/>
      <c r="M1557" s="58"/>
      <c r="N1557" s="58"/>
      <c r="O1557" s="57"/>
    </row>
    <row r="1558" spans="1:15" x14ac:dyDescent="0.25">
      <c r="A1558" s="58"/>
      <c r="B1558" s="58"/>
      <c r="C1558" s="58"/>
      <c r="D1558" s="58"/>
      <c r="E1558" s="58"/>
      <c r="F1558" s="58"/>
      <c r="G1558" s="58"/>
      <c r="H1558" s="58"/>
      <c r="I1558" s="58"/>
      <c r="J1558" s="58"/>
      <c r="K1558" s="58"/>
      <c r="L1558" s="58"/>
      <c r="M1558" s="58"/>
      <c r="N1558" s="58"/>
      <c r="O1558" s="57"/>
    </row>
    <row r="1559" spans="1:15" x14ac:dyDescent="0.25">
      <c r="A1559" s="58"/>
      <c r="B1559" s="58"/>
      <c r="C1559" s="58"/>
      <c r="D1559" s="58"/>
      <c r="E1559" s="58"/>
      <c r="F1559" s="58"/>
      <c r="G1559" s="58"/>
      <c r="H1559" s="58"/>
      <c r="I1559" s="58"/>
      <c r="J1559" s="58"/>
      <c r="K1559" s="58"/>
      <c r="L1559" s="58"/>
      <c r="M1559" s="58"/>
      <c r="N1559" s="58"/>
      <c r="O1559" s="57"/>
    </row>
    <row r="1560" spans="1:15" x14ac:dyDescent="0.25">
      <c r="A1560" s="58"/>
      <c r="B1560" s="58"/>
      <c r="C1560" s="58"/>
      <c r="D1560" s="58"/>
      <c r="E1560" s="58"/>
      <c r="F1560" s="58"/>
      <c r="G1560" s="58"/>
      <c r="H1560" s="58"/>
      <c r="I1560" s="58"/>
      <c r="J1560" s="58"/>
      <c r="K1560" s="58"/>
      <c r="L1560" s="58"/>
      <c r="M1560" s="58"/>
      <c r="N1560" s="58"/>
      <c r="O1560" s="57"/>
    </row>
    <row r="1561" spans="1:15" x14ac:dyDescent="0.25">
      <c r="A1561" s="58"/>
      <c r="B1561" s="58"/>
      <c r="C1561" s="58"/>
      <c r="D1561" s="58"/>
      <c r="E1561" s="58"/>
      <c r="F1561" s="58"/>
      <c r="G1561" s="58"/>
      <c r="H1561" s="58"/>
      <c r="I1561" s="58"/>
      <c r="J1561" s="58"/>
      <c r="K1561" s="58"/>
      <c r="L1561" s="58"/>
      <c r="M1561" s="58"/>
      <c r="N1561" s="58"/>
      <c r="O1561" s="57"/>
    </row>
    <row r="1562" spans="1:15" x14ac:dyDescent="0.25">
      <c r="A1562" s="58"/>
      <c r="B1562" s="58"/>
      <c r="C1562" s="58"/>
      <c r="D1562" s="58"/>
      <c r="E1562" s="58"/>
      <c r="F1562" s="58"/>
      <c r="G1562" s="58"/>
      <c r="H1562" s="58"/>
      <c r="I1562" s="58"/>
      <c r="J1562" s="58"/>
      <c r="K1562" s="58"/>
      <c r="L1562" s="58"/>
      <c r="M1562" s="58"/>
      <c r="N1562" s="58"/>
      <c r="O1562" s="57"/>
    </row>
    <row r="1563" spans="1:15" x14ac:dyDescent="0.25">
      <c r="A1563" s="58"/>
      <c r="B1563" s="58"/>
      <c r="C1563" s="58"/>
      <c r="D1563" s="58"/>
      <c r="E1563" s="58"/>
      <c r="F1563" s="58"/>
      <c r="G1563" s="58"/>
      <c r="H1563" s="58"/>
      <c r="I1563" s="58"/>
      <c r="J1563" s="58"/>
      <c r="K1563" s="58"/>
      <c r="L1563" s="58"/>
      <c r="M1563" s="58"/>
      <c r="N1563" s="58"/>
      <c r="O1563" s="57"/>
    </row>
    <row r="1564" spans="1:15" x14ac:dyDescent="0.25">
      <c r="A1564" s="58"/>
      <c r="B1564" s="58"/>
      <c r="C1564" s="58"/>
      <c r="D1564" s="58"/>
      <c r="E1564" s="58"/>
      <c r="F1564" s="58"/>
      <c r="G1564" s="58"/>
      <c r="H1564" s="58"/>
      <c r="I1564" s="58"/>
      <c r="J1564" s="58"/>
      <c r="K1564" s="58"/>
      <c r="L1564" s="58"/>
      <c r="M1564" s="58"/>
      <c r="N1564" s="58"/>
      <c r="O1564" s="57"/>
    </row>
    <row r="1565" spans="1:15" x14ac:dyDescent="0.25">
      <c r="A1565" s="58"/>
      <c r="B1565" s="58"/>
      <c r="C1565" s="58"/>
      <c r="D1565" s="58"/>
      <c r="E1565" s="58"/>
      <c r="F1565" s="58"/>
      <c r="G1565" s="58"/>
      <c r="H1565" s="58"/>
      <c r="I1565" s="58"/>
      <c r="J1565" s="58"/>
      <c r="K1565" s="58"/>
      <c r="L1565" s="58"/>
      <c r="M1565" s="58"/>
      <c r="N1565" s="58"/>
      <c r="O1565" s="57"/>
    </row>
    <row r="1566" spans="1:15" x14ac:dyDescent="0.25">
      <c r="A1566" s="58"/>
      <c r="B1566" s="58"/>
      <c r="C1566" s="58"/>
      <c r="D1566" s="58"/>
      <c r="E1566" s="58"/>
      <c r="F1566" s="58"/>
      <c r="G1566" s="58"/>
      <c r="H1566" s="58"/>
      <c r="I1566" s="58"/>
      <c r="J1566" s="58"/>
      <c r="K1566" s="58"/>
      <c r="L1566" s="58"/>
      <c r="M1566" s="58"/>
      <c r="N1566" s="58"/>
      <c r="O1566" s="57"/>
    </row>
    <row r="1567" spans="1:15" x14ac:dyDescent="0.25">
      <c r="A1567" s="58"/>
      <c r="B1567" s="58"/>
      <c r="C1567" s="58"/>
      <c r="D1567" s="58"/>
      <c r="E1567" s="58"/>
      <c r="F1567" s="58"/>
      <c r="G1567" s="58"/>
      <c r="H1567" s="58"/>
      <c r="I1567" s="58"/>
      <c r="J1567" s="58"/>
      <c r="K1567" s="58"/>
      <c r="L1567" s="58"/>
      <c r="M1567" s="58"/>
      <c r="N1567" s="58"/>
      <c r="O1567" s="57"/>
    </row>
    <row r="1568" spans="1:15" x14ac:dyDescent="0.25">
      <c r="A1568" s="58"/>
      <c r="B1568" s="58"/>
      <c r="C1568" s="58"/>
      <c r="D1568" s="58"/>
      <c r="E1568" s="58"/>
      <c r="F1568" s="58"/>
      <c r="G1568" s="58"/>
      <c r="H1568" s="58"/>
      <c r="I1568" s="58"/>
      <c r="J1568" s="58"/>
      <c r="K1568" s="58"/>
      <c r="L1568" s="58"/>
      <c r="M1568" s="58"/>
      <c r="N1568" s="58"/>
      <c r="O1568" s="57"/>
    </row>
    <row r="1569" spans="1:15" x14ac:dyDescent="0.25">
      <c r="A1569" s="58"/>
      <c r="B1569" s="58"/>
      <c r="C1569" s="58"/>
      <c r="D1569" s="58"/>
      <c r="E1569" s="58"/>
      <c r="F1569" s="58"/>
      <c r="G1569" s="58"/>
      <c r="H1569" s="58"/>
      <c r="I1569" s="58"/>
      <c r="J1569" s="58"/>
      <c r="K1569" s="58"/>
      <c r="L1569" s="58"/>
      <c r="M1569" s="58"/>
      <c r="N1569" s="58"/>
      <c r="O1569" s="57"/>
    </row>
    <row r="1570" spans="1:15" x14ac:dyDescent="0.25">
      <c r="A1570" s="58"/>
      <c r="B1570" s="58"/>
      <c r="C1570" s="58"/>
      <c r="D1570" s="58"/>
      <c r="E1570" s="58"/>
      <c r="F1570" s="58"/>
      <c r="G1570" s="58"/>
      <c r="H1570" s="58"/>
      <c r="I1570" s="58"/>
      <c r="J1570" s="58"/>
      <c r="K1570" s="58"/>
      <c r="L1570" s="58"/>
      <c r="M1570" s="58"/>
      <c r="N1570" s="58"/>
      <c r="O1570" s="57"/>
    </row>
    <row r="1571" spans="1:15" x14ac:dyDescent="0.25">
      <c r="A1571" s="58"/>
      <c r="B1571" s="58"/>
      <c r="C1571" s="58"/>
      <c r="D1571" s="58"/>
      <c r="E1571" s="58"/>
      <c r="F1571" s="58"/>
      <c r="G1571" s="58"/>
      <c r="H1571" s="58"/>
      <c r="I1571" s="58"/>
      <c r="J1571" s="58"/>
      <c r="K1571" s="58"/>
      <c r="L1571" s="58"/>
      <c r="M1571" s="58"/>
      <c r="N1571" s="58"/>
      <c r="O1571" s="57"/>
    </row>
    <row r="1572" spans="1:15" x14ac:dyDescent="0.25">
      <c r="A1572" s="58"/>
      <c r="B1572" s="58"/>
      <c r="C1572" s="58"/>
      <c r="D1572" s="58"/>
      <c r="E1572" s="58"/>
      <c r="F1572" s="58"/>
      <c r="G1572" s="58"/>
      <c r="H1572" s="58"/>
      <c r="I1572" s="58"/>
      <c r="J1572" s="58"/>
      <c r="K1572" s="58"/>
      <c r="L1572" s="58"/>
      <c r="M1572" s="58"/>
      <c r="N1572" s="58"/>
      <c r="O1572" s="57"/>
    </row>
    <row r="1573" spans="1:15" x14ac:dyDescent="0.25">
      <c r="A1573" s="58"/>
      <c r="B1573" s="58"/>
      <c r="C1573" s="58"/>
      <c r="D1573" s="58"/>
      <c r="E1573" s="58"/>
      <c r="F1573" s="58"/>
      <c r="G1573" s="58"/>
      <c r="H1573" s="58"/>
      <c r="I1573" s="58"/>
      <c r="J1573" s="58"/>
      <c r="K1573" s="58"/>
      <c r="L1573" s="58"/>
      <c r="M1573" s="58"/>
      <c r="N1573" s="58"/>
      <c r="O1573" s="57"/>
    </row>
    <row r="1574" spans="1:15" x14ac:dyDescent="0.25">
      <c r="A1574" s="58"/>
      <c r="B1574" s="58"/>
      <c r="C1574" s="58"/>
      <c r="D1574" s="58"/>
      <c r="E1574" s="58"/>
      <c r="F1574" s="58"/>
      <c r="G1574" s="58"/>
      <c r="H1574" s="58"/>
      <c r="I1574" s="58"/>
      <c r="J1574" s="58"/>
      <c r="K1574" s="58"/>
      <c r="L1574" s="58"/>
      <c r="M1574" s="58"/>
      <c r="N1574" s="58"/>
      <c r="O1574" s="57"/>
    </row>
    <row r="1575" spans="1:15" x14ac:dyDescent="0.25">
      <c r="A1575" s="58"/>
      <c r="B1575" s="58"/>
      <c r="C1575" s="58"/>
      <c r="D1575" s="58"/>
      <c r="E1575" s="58"/>
      <c r="F1575" s="58"/>
      <c r="G1575" s="58"/>
      <c r="H1575" s="58"/>
      <c r="I1575" s="58"/>
      <c r="J1575" s="58"/>
      <c r="K1575" s="58"/>
      <c r="L1575" s="58"/>
      <c r="M1575" s="58"/>
      <c r="N1575" s="58"/>
      <c r="O1575" s="57"/>
    </row>
    <row r="1576" spans="1:15" x14ac:dyDescent="0.25">
      <c r="A1576" s="58"/>
      <c r="B1576" s="58"/>
      <c r="C1576" s="58"/>
      <c r="D1576" s="58"/>
      <c r="E1576" s="58"/>
      <c r="F1576" s="58"/>
      <c r="G1576" s="58"/>
      <c r="H1576" s="58"/>
      <c r="I1576" s="58"/>
      <c r="J1576" s="58"/>
      <c r="K1576" s="58"/>
      <c r="L1576" s="58"/>
      <c r="M1576" s="58"/>
      <c r="N1576" s="58"/>
      <c r="O1576" s="57"/>
    </row>
    <row r="1577" spans="1:15" x14ac:dyDescent="0.25">
      <c r="A1577" s="58"/>
      <c r="B1577" s="58"/>
      <c r="C1577" s="58"/>
      <c r="D1577" s="58"/>
      <c r="E1577" s="58"/>
      <c r="F1577" s="58"/>
      <c r="G1577" s="58"/>
      <c r="H1577" s="58"/>
      <c r="I1577" s="58"/>
      <c r="J1577" s="58"/>
      <c r="K1577" s="58"/>
      <c r="L1577" s="58"/>
      <c r="M1577" s="58"/>
      <c r="N1577" s="58"/>
      <c r="O1577" s="57"/>
    </row>
    <row r="1578" spans="1:15" x14ac:dyDescent="0.25">
      <c r="A1578" s="58"/>
      <c r="B1578" s="58"/>
      <c r="C1578" s="58"/>
      <c r="D1578" s="58"/>
      <c r="E1578" s="58"/>
      <c r="F1578" s="58"/>
      <c r="G1578" s="58"/>
      <c r="H1578" s="58"/>
      <c r="I1578" s="58"/>
      <c r="J1578" s="58"/>
      <c r="K1578" s="58"/>
      <c r="L1578" s="58"/>
      <c r="M1578" s="58"/>
      <c r="N1578" s="58"/>
      <c r="O1578" s="57"/>
    </row>
    <row r="1579" spans="1:15" x14ac:dyDescent="0.25">
      <c r="A1579" s="58"/>
      <c r="B1579" s="58"/>
      <c r="C1579" s="58"/>
      <c r="D1579" s="58"/>
      <c r="E1579" s="58"/>
      <c r="F1579" s="58"/>
      <c r="G1579" s="58"/>
      <c r="H1579" s="58"/>
      <c r="I1579" s="58"/>
      <c r="J1579" s="58"/>
      <c r="K1579" s="58"/>
      <c r="L1579" s="58"/>
      <c r="M1579" s="58"/>
      <c r="N1579" s="58"/>
      <c r="O1579" s="57"/>
    </row>
    <row r="1580" spans="1:15" x14ac:dyDescent="0.25">
      <c r="A1580" s="58"/>
      <c r="B1580" s="58"/>
      <c r="C1580" s="58"/>
      <c r="D1580" s="58"/>
      <c r="E1580" s="58"/>
      <c r="F1580" s="58"/>
      <c r="G1580" s="58"/>
      <c r="H1580" s="58"/>
      <c r="I1580" s="58"/>
      <c r="J1580" s="58"/>
      <c r="K1580" s="58"/>
      <c r="L1580" s="58"/>
      <c r="M1580" s="58"/>
      <c r="N1580" s="58"/>
      <c r="O1580" s="57"/>
    </row>
    <row r="1581" spans="1:15" x14ac:dyDescent="0.25">
      <c r="A1581" s="58"/>
      <c r="B1581" s="58"/>
      <c r="C1581" s="58"/>
      <c r="D1581" s="58"/>
      <c r="E1581" s="58"/>
      <c r="F1581" s="58"/>
      <c r="G1581" s="58"/>
      <c r="H1581" s="58"/>
      <c r="I1581" s="58"/>
      <c r="J1581" s="58"/>
      <c r="K1581" s="58"/>
      <c r="L1581" s="58"/>
      <c r="M1581" s="58"/>
      <c r="N1581" s="58"/>
      <c r="O1581" s="57"/>
    </row>
    <row r="1582" spans="1:15" x14ac:dyDescent="0.25">
      <c r="A1582" s="58"/>
      <c r="B1582" s="58"/>
      <c r="C1582" s="58"/>
      <c r="D1582" s="58"/>
      <c r="E1582" s="58"/>
      <c r="F1582" s="58"/>
      <c r="G1582" s="58"/>
      <c r="H1582" s="58"/>
      <c r="I1582" s="58"/>
      <c r="J1582" s="58"/>
      <c r="K1582" s="58"/>
      <c r="L1582" s="58"/>
      <c r="M1582" s="58"/>
      <c r="N1582" s="58"/>
      <c r="O1582" s="57"/>
    </row>
    <row r="1583" spans="1:15" x14ac:dyDescent="0.25">
      <c r="A1583" s="58"/>
      <c r="B1583" s="58"/>
      <c r="C1583" s="58"/>
      <c r="D1583" s="58"/>
      <c r="E1583" s="58"/>
      <c r="F1583" s="58"/>
      <c r="G1583" s="58"/>
      <c r="H1583" s="58"/>
      <c r="I1583" s="58"/>
      <c r="J1583" s="58"/>
      <c r="K1583" s="58"/>
      <c r="L1583" s="58"/>
      <c r="M1583" s="58"/>
      <c r="N1583" s="58"/>
      <c r="O1583" s="57"/>
    </row>
    <row r="1584" spans="1:15" x14ac:dyDescent="0.25">
      <c r="A1584" s="58"/>
      <c r="B1584" s="58"/>
      <c r="C1584" s="58"/>
      <c r="D1584" s="58"/>
      <c r="E1584" s="58"/>
      <c r="F1584" s="58"/>
      <c r="G1584" s="58"/>
      <c r="H1584" s="58"/>
      <c r="I1584" s="58"/>
      <c r="J1584" s="58"/>
      <c r="K1584" s="58"/>
      <c r="L1584" s="58"/>
      <c r="M1584" s="58"/>
      <c r="N1584" s="58"/>
      <c r="O1584" s="57"/>
    </row>
    <row r="1585" spans="1:15" x14ac:dyDescent="0.25">
      <c r="A1585" s="58"/>
      <c r="B1585" s="58"/>
      <c r="C1585" s="58"/>
      <c r="D1585" s="58"/>
      <c r="E1585" s="58"/>
      <c r="F1585" s="58"/>
      <c r="G1585" s="58"/>
      <c r="H1585" s="58"/>
      <c r="I1585" s="58"/>
      <c r="J1585" s="58"/>
      <c r="K1585" s="58"/>
      <c r="L1585" s="58"/>
      <c r="M1585" s="58"/>
      <c r="N1585" s="58"/>
      <c r="O1585" s="57"/>
    </row>
    <row r="1586" spans="1:15" x14ac:dyDescent="0.25">
      <c r="A1586" s="58"/>
      <c r="B1586" s="58"/>
      <c r="C1586" s="58"/>
      <c r="D1586" s="58"/>
      <c r="E1586" s="58"/>
      <c r="F1586" s="58"/>
      <c r="G1586" s="58"/>
      <c r="H1586" s="58"/>
      <c r="I1586" s="58"/>
      <c r="J1586" s="58"/>
      <c r="K1586" s="58"/>
      <c r="L1586" s="58"/>
      <c r="M1586" s="58"/>
      <c r="N1586" s="58"/>
      <c r="O1586" s="57"/>
    </row>
    <row r="1587" spans="1:15" x14ac:dyDescent="0.25">
      <c r="A1587" s="58"/>
      <c r="B1587" s="58"/>
      <c r="C1587" s="58"/>
      <c r="D1587" s="58"/>
      <c r="E1587" s="58"/>
      <c r="F1587" s="58"/>
      <c r="G1587" s="58"/>
      <c r="H1587" s="58"/>
      <c r="I1587" s="58"/>
      <c r="J1587" s="58"/>
      <c r="K1587" s="58"/>
      <c r="L1587" s="58"/>
      <c r="M1587" s="58"/>
      <c r="N1587" s="58"/>
      <c r="O1587" s="57"/>
    </row>
    <row r="1588" spans="1:15" x14ac:dyDescent="0.25">
      <c r="A1588" s="58"/>
      <c r="B1588" s="58"/>
      <c r="C1588" s="58"/>
      <c r="D1588" s="58"/>
      <c r="E1588" s="58"/>
      <c r="F1588" s="58"/>
      <c r="G1588" s="58"/>
      <c r="H1588" s="58"/>
      <c r="I1588" s="58"/>
      <c r="J1588" s="58"/>
      <c r="K1588" s="58"/>
      <c r="L1588" s="58"/>
      <c r="M1588" s="58"/>
      <c r="N1588" s="58"/>
      <c r="O1588" s="57"/>
    </row>
    <row r="1589" spans="1:15" x14ac:dyDescent="0.25">
      <c r="A1589" s="58"/>
      <c r="B1589" s="58"/>
      <c r="C1589" s="58"/>
      <c r="D1589" s="58"/>
      <c r="E1589" s="58"/>
      <c r="F1589" s="58"/>
      <c r="G1589" s="58"/>
      <c r="H1589" s="58"/>
      <c r="I1589" s="58"/>
      <c r="J1589" s="58"/>
      <c r="K1589" s="58"/>
      <c r="L1589" s="58"/>
      <c r="M1589" s="58"/>
      <c r="N1589" s="58"/>
      <c r="O1589" s="57"/>
    </row>
    <row r="1590" spans="1:15" x14ac:dyDescent="0.25">
      <c r="A1590" s="58"/>
      <c r="B1590" s="58"/>
      <c r="C1590" s="58"/>
      <c r="D1590" s="58"/>
      <c r="E1590" s="58"/>
      <c r="F1590" s="58"/>
      <c r="G1590" s="58"/>
      <c r="H1590" s="58"/>
      <c r="I1590" s="58"/>
      <c r="J1590" s="58"/>
      <c r="K1590" s="58"/>
      <c r="L1590" s="58"/>
      <c r="M1590" s="58"/>
      <c r="N1590" s="58"/>
      <c r="O1590" s="57"/>
    </row>
    <row r="1591" spans="1:15" x14ac:dyDescent="0.25">
      <c r="A1591" s="58"/>
      <c r="B1591" s="58"/>
      <c r="C1591" s="58"/>
      <c r="D1591" s="58"/>
      <c r="E1591" s="58"/>
      <c r="F1591" s="58"/>
      <c r="G1591" s="58"/>
      <c r="H1591" s="58"/>
      <c r="I1591" s="58"/>
      <c r="J1591" s="58"/>
      <c r="K1591" s="58"/>
      <c r="L1591" s="58"/>
      <c r="M1591" s="58"/>
      <c r="N1591" s="58"/>
      <c r="O1591" s="57"/>
    </row>
    <row r="1592" spans="1:15" x14ac:dyDescent="0.25">
      <c r="A1592" s="58"/>
      <c r="B1592" s="58"/>
      <c r="C1592" s="58"/>
      <c r="D1592" s="58"/>
      <c r="E1592" s="58"/>
      <c r="F1592" s="58"/>
      <c r="G1592" s="58"/>
      <c r="H1592" s="58"/>
      <c r="I1592" s="58"/>
      <c r="J1592" s="58"/>
      <c r="K1592" s="58"/>
      <c r="L1592" s="58"/>
      <c r="M1592" s="58"/>
      <c r="N1592" s="58"/>
      <c r="O1592" s="57"/>
    </row>
    <row r="1593" spans="1:15" x14ac:dyDescent="0.25">
      <c r="A1593" s="58"/>
      <c r="B1593" s="58"/>
      <c r="C1593" s="58"/>
      <c r="D1593" s="58"/>
      <c r="E1593" s="58"/>
      <c r="F1593" s="58"/>
      <c r="G1593" s="58"/>
      <c r="H1593" s="58"/>
      <c r="I1593" s="58"/>
      <c r="J1593" s="58"/>
      <c r="K1593" s="58"/>
      <c r="L1593" s="58"/>
      <c r="M1593" s="58"/>
      <c r="N1593" s="58"/>
      <c r="O1593" s="57"/>
    </row>
    <row r="1594" spans="1:15" x14ac:dyDescent="0.25">
      <c r="A1594" s="58"/>
      <c r="B1594" s="58"/>
      <c r="C1594" s="58"/>
      <c r="D1594" s="58"/>
      <c r="E1594" s="58"/>
      <c r="F1594" s="58"/>
      <c r="G1594" s="58"/>
      <c r="H1594" s="58"/>
      <c r="I1594" s="58"/>
      <c r="J1594" s="58"/>
      <c r="K1594" s="58"/>
      <c r="L1594" s="58"/>
      <c r="M1594" s="58"/>
      <c r="N1594" s="58"/>
      <c r="O1594" s="57"/>
    </row>
    <row r="1595" spans="1:15" x14ac:dyDescent="0.25">
      <c r="A1595" s="58"/>
      <c r="B1595" s="58"/>
      <c r="C1595" s="58"/>
      <c r="D1595" s="58"/>
      <c r="E1595" s="58"/>
      <c r="F1595" s="58"/>
      <c r="G1595" s="58"/>
      <c r="H1595" s="58"/>
      <c r="I1595" s="58"/>
      <c r="J1595" s="58"/>
      <c r="K1595" s="58"/>
      <c r="L1595" s="58"/>
      <c r="M1595" s="58"/>
      <c r="N1595" s="58"/>
      <c r="O1595" s="57"/>
    </row>
    <row r="1596" spans="1:15" x14ac:dyDescent="0.25">
      <c r="A1596" s="58"/>
      <c r="B1596" s="58"/>
      <c r="C1596" s="58"/>
      <c r="D1596" s="58"/>
      <c r="E1596" s="58"/>
      <c r="F1596" s="58"/>
      <c r="G1596" s="58"/>
      <c r="H1596" s="58"/>
      <c r="I1596" s="58"/>
      <c r="J1596" s="58"/>
      <c r="K1596" s="58"/>
      <c r="L1596" s="58"/>
      <c r="M1596" s="58"/>
      <c r="N1596" s="58"/>
      <c r="O1596" s="57"/>
    </row>
    <row r="1597" spans="1:15" x14ac:dyDescent="0.25">
      <c r="A1597" s="58"/>
      <c r="B1597" s="58"/>
      <c r="C1597" s="58"/>
      <c r="D1597" s="58"/>
      <c r="E1597" s="58"/>
      <c r="F1597" s="58"/>
      <c r="G1597" s="58"/>
      <c r="H1597" s="58"/>
      <c r="I1597" s="58"/>
      <c r="J1597" s="58"/>
      <c r="K1597" s="58"/>
      <c r="L1597" s="58"/>
      <c r="M1597" s="58"/>
      <c r="N1597" s="58"/>
      <c r="O1597" s="57"/>
    </row>
    <row r="1598" spans="1:15" x14ac:dyDescent="0.25">
      <c r="A1598" s="58"/>
      <c r="B1598" s="58"/>
      <c r="C1598" s="58"/>
      <c r="D1598" s="58"/>
      <c r="E1598" s="58"/>
      <c r="F1598" s="58"/>
      <c r="G1598" s="58"/>
      <c r="H1598" s="58"/>
      <c r="I1598" s="58"/>
      <c r="J1598" s="58"/>
      <c r="K1598" s="58"/>
      <c r="L1598" s="58"/>
      <c r="M1598" s="58"/>
      <c r="N1598" s="58"/>
      <c r="O1598" s="57"/>
    </row>
    <row r="1599" spans="1:15" x14ac:dyDescent="0.25">
      <c r="A1599" s="58"/>
      <c r="B1599" s="58"/>
      <c r="C1599" s="58"/>
      <c r="D1599" s="58"/>
      <c r="E1599" s="58"/>
      <c r="F1599" s="58"/>
      <c r="G1599" s="58"/>
      <c r="H1599" s="58"/>
      <c r="I1599" s="58"/>
      <c r="J1599" s="58"/>
      <c r="K1599" s="58"/>
      <c r="L1599" s="58"/>
      <c r="M1599" s="58"/>
      <c r="N1599" s="58"/>
      <c r="O1599" s="57"/>
    </row>
    <row r="1600" spans="1:15" x14ac:dyDescent="0.25">
      <c r="A1600" s="58"/>
      <c r="B1600" s="58"/>
      <c r="C1600" s="58"/>
      <c r="D1600" s="58"/>
      <c r="E1600" s="58"/>
      <c r="F1600" s="58"/>
      <c r="G1600" s="58"/>
      <c r="H1600" s="58"/>
      <c r="I1600" s="58"/>
      <c r="J1600" s="58"/>
      <c r="K1600" s="58"/>
      <c r="L1600" s="58"/>
      <c r="M1600" s="58"/>
      <c r="N1600" s="58"/>
      <c r="O1600" s="57"/>
    </row>
    <row r="1601" spans="1:15" x14ac:dyDescent="0.25">
      <c r="A1601" s="58"/>
      <c r="B1601" s="58"/>
      <c r="C1601" s="58"/>
      <c r="D1601" s="58"/>
      <c r="E1601" s="58"/>
      <c r="F1601" s="58"/>
      <c r="G1601" s="58"/>
      <c r="H1601" s="58"/>
      <c r="I1601" s="58"/>
      <c r="J1601" s="58"/>
      <c r="K1601" s="58"/>
      <c r="L1601" s="58"/>
      <c r="M1601" s="58"/>
      <c r="N1601" s="58"/>
      <c r="O1601" s="57"/>
    </row>
    <row r="1602" spans="1:15" x14ac:dyDescent="0.25">
      <c r="A1602" s="58"/>
      <c r="B1602" s="58"/>
      <c r="C1602" s="58"/>
      <c r="D1602" s="58"/>
      <c r="E1602" s="58"/>
      <c r="F1602" s="58"/>
      <c r="G1602" s="58"/>
      <c r="H1602" s="58"/>
      <c r="I1602" s="58"/>
      <c r="J1602" s="58"/>
      <c r="K1602" s="58"/>
      <c r="L1602" s="58"/>
      <c r="M1602" s="58"/>
      <c r="N1602" s="58"/>
      <c r="O1602" s="57"/>
    </row>
    <row r="1603" spans="1:15" x14ac:dyDescent="0.25">
      <c r="A1603" s="58"/>
      <c r="B1603" s="58"/>
      <c r="C1603" s="58"/>
      <c r="D1603" s="58"/>
      <c r="E1603" s="58"/>
      <c r="F1603" s="58"/>
      <c r="G1603" s="58"/>
      <c r="H1603" s="58"/>
      <c r="I1603" s="58"/>
      <c r="J1603" s="58"/>
      <c r="K1603" s="58"/>
      <c r="L1603" s="58"/>
      <c r="M1603" s="58"/>
      <c r="N1603" s="58"/>
      <c r="O1603" s="57"/>
    </row>
    <row r="1604" spans="1:15" x14ac:dyDescent="0.25">
      <c r="A1604" s="58"/>
      <c r="B1604" s="58"/>
      <c r="C1604" s="58"/>
      <c r="D1604" s="58"/>
      <c r="E1604" s="58"/>
      <c r="F1604" s="58"/>
      <c r="G1604" s="58"/>
      <c r="H1604" s="58"/>
      <c r="I1604" s="58"/>
      <c r="J1604" s="58"/>
      <c r="K1604" s="58"/>
      <c r="L1604" s="58"/>
      <c r="M1604" s="58"/>
      <c r="N1604" s="58"/>
      <c r="O1604" s="57"/>
    </row>
    <row r="1605" spans="1:15" x14ac:dyDescent="0.25">
      <c r="A1605" s="58"/>
      <c r="B1605" s="58"/>
      <c r="C1605" s="58"/>
      <c r="D1605" s="58"/>
      <c r="E1605" s="58"/>
      <c r="F1605" s="58"/>
      <c r="G1605" s="58"/>
      <c r="H1605" s="58"/>
      <c r="I1605" s="58"/>
      <c r="J1605" s="58"/>
      <c r="K1605" s="58"/>
      <c r="L1605" s="58"/>
      <c r="M1605" s="58"/>
      <c r="N1605" s="58"/>
      <c r="O1605" s="57"/>
    </row>
    <row r="1606" spans="1:15" x14ac:dyDescent="0.25">
      <c r="A1606" s="58"/>
      <c r="B1606" s="58"/>
      <c r="C1606" s="58"/>
      <c r="D1606" s="58"/>
      <c r="E1606" s="58"/>
      <c r="F1606" s="58"/>
      <c r="G1606" s="58"/>
      <c r="H1606" s="58"/>
      <c r="I1606" s="58"/>
      <c r="J1606" s="58"/>
      <c r="K1606" s="58"/>
      <c r="L1606" s="58"/>
      <c r="M1606" s="58"/>
      <c r="N1606" s="58"/>
      <c r="O1606" s="57"/>
    </row>
    <row r="1607" spans="1:15" x14ac:dyDescent="0.25">
      <c r="A1607" s="58"/>
      <c r="B1607" s="58"/>
      <c r="C1607" s="58"/>
      <c r="D1607" s="58"/>
      <c r="E1607" s="58"/>
      <c r="F1607" s="58"/>
      <c r="G1607" s="58"/>
      <c r="H1607" s="58"/>
      <c r="I1607" s="58"/>
      <c r="J1607" s="58"/>
      <c r="K1607" s="58"/>
      <c r="L1607" s="58"/>
      <c r="M1607" s="58"/>
      <c r="N1607" s="58"/>
      <c r="O1607" s="57"/>
    </row>
    <row r="1608" spans="1:15" x14ac:dyDescent="0.25">
      <c r="A1608" s="58"/>
      <c r="B1608" s="58"/>
      <c r="C1608" s="58"/>
      <c r="D1608" s="58"/>
      <c r="E1608" s="58"/>
      <c r="F1608" s="58"/>
      <c r="G1608" s="58"/>
      <c r="H1608" s="58"/>
      <c r="I1608" s="58"/>
      <c r="J1608" s="58"/>
      <c r="K1608" s="58"/>
      <c r="L1608" s="58"/>
      <c r="M1608" s="58"/>
      <c r="N1608" s="58"/>
      <c r="O1608" s="57"/>
    </row>
    <row r="1609" spans="1:15" x14ac:dyDescent="0.25">
      <c r="A1609" s="58"/>
      <c r="B1609" s="58"/>
      <c r="C1609" s="58"/>
      <c r="D1609" s="58"/>
      <c r="E1609" s="58"/>
      <c r="F1609" s="58"/>
      <c r="G1609" s="58"/>
      <c r="H1609" s="58"/>
      <c r="I1609" s="58"/>
      <c r="J1609" s="58"/>
      <c r="K1609" s="58"/>
      <c r="L1609" s="58"/>
      <c r="M1609" s="58"/>
      <c r="N1609" s="58"/>
      <c r="O1609" s="57"/>
    </row>
    <row r="1610" spans="1:15" x14ac:dyDescent="0.25">
      <c r="A1610" s="58"/>
      <c r="B1610" s="58"/>
      <c r="C1610" s="58"/>
      <c r="D1610" s="58"/>
      <c r="E1610" s="58"/>
      <c r="F1610" s="58"/>
      <c r="G1610" s="58"/>
      <c r="H1610" s="58"/>
      <c r="I1610" s="58"/>
      <c r="J1610" s="58"/>
      <c r="K1610" s="58"/>
      <c r="L1610" s="58"/>
      <c r="M1610" s="58"/>
      <c r="N1610" s="58"/>
      <c r="O1610" s="57"/>
    </row>
    <row r="1611" spans="1:15" x14ac:dyDescent="0.25">
      <c r="A1611" s="58"/>
      <c r="B1611" s="58"/>
      <c r="C1611" s="58"/>
      <c r="D1611" s="58"/>
      <c r="E1611" s="58"/>
      <c r="F1611" s="58"/>
      <c r="G1611" s="58"/>
      <c r="H1611" s="58"/>
      <c r="I1611" s="58"/>
      <c r="J1611" s="58"/>
      <c r="K1611" s="58"/>
      <c r="L1611" s="58"/>
      <c r="M1611" s="58"/>
      <c r="N1611" s="58"/>
      <c r="O1611" s="57"/>
    </row>
    <row r="1612" spans="1:15" x14ac:dyDescent="0.25">
      <c r="A1612" s="58"/>
      <c r="B1612" s="58"/>
      <c r="C1612" s="58"/>
      <c r="D1612" s="58"/>
      <c r="E1612" s="58"/>
      <c r="F1612" s="58"/>
      <c r="G1612" s="58"/>
      <c r="H1612" s="58"/>
      <c r="I1612" s="58"/>
      <c r="J1612" s="58"/>
      <c r="K1612" s="58"/>
      <c r="L1612" s="58"/>
      <c r="M1612" s="58"/>
      <c r="N1612" s="58"/>
      <c r="O1612" s="57"/>
    </row>
    <row r="1613" spans="1:15" x14ac:dyDescent="0.25">
      <c r="A1613" s="58"/>
      <c r="B1613" s="58"/>
      <c r="C1613" s="58"/>
      <c r="D1613" s="58"/>
      <c r="E1613" s="58"/>
      <c r="F1613" s="58"/>
      <c r="G1613" s="58"/>
      <c r="H1613" s="58"/>
      <c r="I1613" s="58"/>
      <c r="J1613" s="58"/>
      <c r="K1613" s="58"/>
      <c r="L1613" s="58"/>
      <c r="M1613" s="58"/>
      <c r="N1613" s="58"/>
      <c r="O1613" s="57"/>
    </row>
    <row r="1614" spans="1:15" x14ac:dyDescent="0.25">
      <c r="A1614" s="58"/>
      <c r="B1614" s="58"/>
      <c r="C1614" s="58"/>
      <c r="D1614" s="58"/>
      <c r="E1614" s="58"/>
      <c r="F1614" s="58"/>
      <c r="G1614" s="58"/>
      <c r="H1614" s="58"/>
      <c r="I1614" s="58"/>
      <c r="J1614" s="58"/>
      <c r="K1614" s="58"/>
      <c r="L1614" s="58"/>
      <c r="M1614" s="58"/>
      <c r="N1614" s="58"/>
      <c r="O1614" s="57"/>
    </row>
    <row r="1615" spans="1:15" x14ac:dyDescent="0.25">
      <c r="A1615" s="58"/>
      <c r="B1615" s="58"/>
      <c r="C1615" s="58"/>
      <c r="D1615" s="58"/>
      <c r="E1615" s="58"/>
      <c r="F1615" s="58"/>
      <c r="G1615" s="58"/>
      <c r="H1615" s="58"/>
      <c r="I1615" s="58"/>
      <c r="J1615" s="58"/>
      <c r="K1615" s="58"/>
      <c r="L1615" s="58"/>
      <c r="M1615" s="58"/>
      <c r="N1615" s="58"/>
      <c r="O1615" s="57"/>
    </row>
    <row r="1616" spans="1:15" x14ac:dyDescent="0.25">
      <c r="A1616" s="58"/>
      <c r="B1616" s="58"/>
      <c r="C1616" s="58"/>
      <c r="D1616" s="58"/>
      <c r="E1616" s="58"/>
      <c r="F1616" s="58"/>
      <c r="G1616" s="58"/>
      <c r="H1616" s="58"/>
      <c r="I1616" s="58"/>
      <c r="J1616" s="58"/>
      <c r="K1616" s="58"/>
      <c r="L1616" s="58"/>
      <c r="M1616" s="58"/>
      <c r="N1616" s="58"/>
      <c r="O1616" s="57"/>
    </row>
    <row r="1617" spans="1:15" x14ac:dyDescent="0.25">
      <c r="A1617" s="58"/>
      <c r="B1617" s="58"/>
      <c r="C1617" s="58"/>
      <c r="D1617" s="58"/>
      <c r="E1617" s="58"/>
      <c r="F1617" s="58"/>
      <c r="G1617" s="58"/>
      <c r="H1617" s="58"/>
      <c r="I1617" s="58"/>
      <c r="J1617" s="58"/>
      <c r="K1617" s="58"/>
      <c r="L1617" s="58"/>
      <c r="M1617" s="58"/>
      <c r="N1617" s="58"/>
      <c r="O1617" s="57"/>
    </row>
    <row r="1618" spans="1:15" x14ac:dyDescent="0.25">
      <c r="A1618" s="58"/>
      <c r="B1618" s="58"/>
      <c r="C1618" s="58"/>
      <c r="D1618" s="58"/>
      <c r="E1618" s="58"/>
      <c r="F1618" s="58"/>
      <c r="G1618" s="58"/>
      <c r="H1618" s="58"/>
      <c r="I1618" s="58"/>
      <c r="J1618" s="58"/>
      <c r="K1618" s="58"/>
      <c r="L1618" s="58"/>
      <c r="M1618" s="58"/>
      <c r="N1618" s="58"/>
      <c r="O1618" s="57"/>
    </row>
    <row r="1619" spans="1:15" x14ac:dyDescent="0.25">
      <c r="A1619" s="58"/>
      <c r="B1619" s="58"/>
      <c r="C1619" s="58"/>
      <c r="D1619" s="58"/>
      <c r="E1619" s="58"/>
      <c r="F1619" s="58"/>
      <c r="G1619" s="58"/>
      <c r="H1619" s="58"/>
      <c r="I1619" s="58"/>
      <c r="J1619" s="58"/>
      <c r="K1619" s="58"/>
      <c r="L1619" s="58"/>
      <c r="M1619" s="58"/>
      <c r="N1619" s="58"/>
      <c r="O1619" s="57"/>
    </row>
    <row r="1620" spans="1:15" x14ac:dyDescent="0.25">
      <c r="A1620" s="58"/>
      <c r="B1620" s="58"/>
      <c r="C1620" s="58"/>
      <c r="D1620" s="58"/>
      <c r="E1620" s="58"/>
      <c r="F1620" s="58"/>
      <c r="G1620" s="58"/>
      <c r="H1620" s="58"/>
      <c r="I1620" s="58"/>
      <c r="J1620" s="58"/>
      <c r="K1620" s="58"/>
      <c r="L1620" s="58"/>
      <c r="M1620" s="58"/>
      <c r="N1620" s="58"/>
      <c r="O1620" s="57"/>
    </row>
    <row r="1621" spans="1:15" x14ac:dyDescent="0.25">
      <c r="A1621" s="58"/>
      <c r="B1621" s="58"/>
      <c r="C1621" s="58"/>
      <c r="D1621" s="58"/>
      <c r="E1621" s="58"/>
      <c r="F1621" s="58"/>
      <c r="G1621" s="58"/>
      <c r="H1621" s="58"/>
      <c r="I1621" s="58"/>
      <c r="J1621" s="58"/>
      <c r="K1621" s="58"/>
      <c r="L1621" s="58"/>
      <c r="M1621" s="58"/>
      <c r="N1621" s="58"/>
      <c r="O1621" s="57"/>
    </row>
    <row r="1622" spans="1:15" x14ac:dyDescent="0.25">
      <c r="A1622" s="58"/>
      <c r="B1622" s="58"/>
      <c r="C1622" s="58"/>
      <c r="D1622" s="58"/>
      <c r="E1622" s="58"/>
      <c r="F1622" s="58"/>
      <c r="G1622" s="58"/>
      <c r="H1622" s="58"/>
      <c r="I1622" s="58"/>
      <c r="J1622" s="58"/>
      <c r="K1622" s="58"/>
      <c r="L1622" s="58"/>
      <c r="M1622" s="58"/>
      <c r="N1622" s="58"/>
      <c r="O1622" s="57"/>
    </row>
    <row r="1623" spans="1:15" x14ac:dyDescent="0.25">
      <c r="A1623" s="58"/>
      <c r="B1623" s="58"/>
      <c r="C1623" s="58"/>
      <c r="D1623" s="58"/>
      <c r="E1623" s="58"/>
      <c r="F1623" s="58"/>
      <c r="G1623" s="58"/>
      <c r="H1623" s="58"/>
      <c r="I1623" s="58"/>
      <c r="J1623" s="58"/>
      <c r="K1623" s="58"/>
      <c r="L1623" s="58"/>
      <c r="M1623" s="58"/>
      <c r="N1623" s="58"/>
      <c r="O1623" s="57"/>
    </row>
    <row r="1624" spans="1:15" x14ac:dyDescent="0.25">
      <c r="A1624" s="58"/>
      <c r="B1624" s="58"/>
      <c r="C1624" s="58"/>
      <c r="D1624" s="58"/>
      <c r="E1624" s="58"/>
      <c r="F1624" s="58"/>
      <c r="G1624" s="58"/>
      <c r="H1624" s="58"/>
      <c r="I1624" s="58"/>
      <c r="J1624" s="58"/>
      <c r="K1624" s="58"/>
      <c r="L1624" s="58"/>
      <c r="M1624" s="58"/>
      <c r="N1624" s="58"/>
      <c r="O1624" s="57"/>
    </row>
    <row r="1625" spans="1:15" x14ac:dyDescent="0.25">
      <c r="A1625" s="58"/>
      <c r="B1625" s="58"/>
      <c r="C1625" s="58"/>
      <c r="D1625" s="58"/>
      <c r="E1625" s="58"/>
      <c r="F1625" s="58"/>
      <c r="G1625" s="58"/>
      <c r="H1625" s="58"/>
      <c r="I1625" s="58"/>
      <c r="J1625" s="58"/>
      <c r="K1625" s="58"/>
      <c r="L1625" s="58"/>
      <c r="M1625" s="58"/>
      <c r="N1625" s="58"/>
      <c r="O1625" s="57"/>
    </row>
    <row r="1626" spans="1:15" x14ac:dyDescent="0.25">
      <c r="A1626" s="58"/>
      <c r="B1626" s="58"/>
      <c r="C1626" s="58"/>
      <c r="D1626" s="58"/>
      <c r="E1626" s="58"/>
      <c r="F1626" s="58"/>
      <c r="G1626" s="58"/>
      <c r="H1626" s="58"/>
      <c r="I1626" s="58"/>
      <c r="J1626" s="58"/>
      <c r="K1626" s="58"/>
      <c r="L1626" s="58"/>
      <c r="M1626" s="58"/>
      <c r="N1626" s="58"/>
      <c r="O1626" s="57"/>
    </row>
    <row r="1627" spans="1:15" x14ac:dyDescent="0.25">
      <c r="A1627" s="58"/>
      <c r="B1627" s="58"/>
      <c r="C1627" s="58"/>
      <c r="D1627" s="58"/>
      <c r="E1627" s="58"/>
      <c r="F1627" s="58"/>
      <c r="G1627" s="58"/>
      <c r="H1627" s="58"/>
      <c r="I1627" s="58"/>
      <c r="J1627" s="58"/>
      <c r="K1627" s="58"/>
      <c r="L1627" s="58"/>
      <c r="M1627" s="58"/>
      <c r="N1627" s="58"/>
      <c r="O1627" s="57"/>
    </row>
    <row r="1628" spans="1:15" x14ac:dyDescent="0.25">
      <c r="A1628" s="58"/>
      <c r="B1628" s="58"/>
      <c r="C1628" s="58"/>
      <c r="D1628" s="58"/>
      <c r="E1628" s="58"/>
      <c r="F1628" s="58"/>
      <c r="G1628" s="58"/>
      <c r="H1628" s="58"/>
      <c r="I1628" s="58"/>
      <c r="J1628" s="58"/>
      <c r="K1628" s="58"/>
      <c r="L1628" s="58"/>
      <c r="M1628" s="58"/>
      <c r="N1628" s="58"/>
      <c r="O1628" s="57"/>
    </row>
    <row r="1629" spans="1:15" x14ac:dyDescent="0.25">
      <c r="A1629" s="58"/>
      <c r="B1629" s="58"/>
      <c r="C1629" s="58"/>
      <c r="D1629" s="58"/>
      <c r="E1629" s="58"/>
      <c r="F1629" s="58"/>
      <c r="G1629" s="58"/>
      <c r="H1629" s="58"/>
      <c r="I1629" s="58"/>
      <c r="J1629" s="58"/>
      <c r="K1629" s="58"/>
      <c r="L1629" s="58"/>
      <c r="M1629" s="58"/>
      <c r="N1629" s="58"/>
      <c r="O1629" s="57"/>
    </row>
    <row r="1630" spans="1:15" x14ac:dyDescent="0.25">
      <c r="A1630" s="58"/>
      <c r="B1630" s="58"/>
      <c r="C1630" s="58"/>
      <c r="D1630" s="58"/>
      <c r="E1630" s="58"/>
      <c r="F1630" s="58"/>
      <c r="G1630" s="58"/>
      <c r="H1630" s="58"/>
      <c r="I1630" s="58"/>
      <c r="J1630" s="58"/>
      <c r="K1630" s="58"/>
      <c r="L1630" s="58"/>
      <c r="M1630" s="58"/>
      <c r="N1630" s="58"/>
      <c r="O1630" s="57"/>
    </row>
    <row r="1631" spans="1:15" x14ac:dyDescent="0.25">
      <c r="A1631" s="58"/>
      <c r="B1631" s="58"/>
      <c r="C1631" s="58"/>
      <c r="D1631" s="58"/>
      <c r="E1631" s="58"/>
      <c r="F1631" s="58"/>
      <c r="G1631" s="58"/>
      <c r="H1631" s="58"/>
      <c r="I1631" s="58"/>
      <c r="J1631" s="58"/>
      <c r="K1631" s="58"/>
      <c r="L1631" s="58"/>
      <c r="M1631" s="58"/>
      <c r="N1631" s="58"/>
      <c r="O1631" s="57"/>
    </row>
    <row r="1632" spans="1:15" x14ac:dyDescent="0.25">
      <c r="A1632" s="58"/>
      <c r="B1632" s="58"/>
      <c r="C1632" s="58"/>
      <c r="D1632" s="58"/>
      <c r="E1632" s="58"/>
      <c r="F1632" s="58"/>
      <c r="G1632" s="58"/>
      <c r="H1632" s="58"/>
      <c r="I1632" s="58"/>
      <c r="J1632" s="58"/>
      <c r="K1632" s="58"/>
      <c r="L1632" s="58"/>
      <c r="M1632" s="58"/>
      <c r="N1632" s="58"/>
      <c r="O1632" s="57"/>
    </row>
    <row r="1633" spans="1:15" x14ac:dyDescent="0.25">
      <c r="A1633" s="58"/>
      <c r="B1633" s="58"/>
      <c r="C1633" s="58"/>
      <c r="D1633" s="58"/>
      <c r="E1633" s="58"/>
      <c r="F1633" s="58"/>
      <c r="G1633" s="58"/>
      <c r="H1633" s="58"/>
      <c r="I1633" s="58"/>
      <c r="J1633" s="58"/>
      <c r="K1633" s="58"/>
      <c r="L1633" s="58"/>
      <c r="M1633" s="58"/>
      <c r="N1633" s="58"/>
      <c r="O1633" s="57"/>
    </row>
    <row r="1634" spans="1:15" x14ac:dyDescent="0.25">
      <c r="A1634" s="58"/>
      <c r="B1634" s="58"/>
      <c r="C1634" s="58"/>
      <c r="D1634" s="58"/>
      <c r="E1634" s="58"/>
      <c r="F1634" s="58"/>
      <c r="G1634" s="58"/>
      <c r="H1634" s="58"/>
      <c r="I1634" s="58"/>
      <c r="J1634" s="58"/>
      <c r="K1634" s="58"/>
      <c r="L1634" s="58"/>
      <c r="M1634" s="58"/>
      <c r="N1634" s="58"/>
      <c r="O1634" s="57"/>
    </row>
    <row r="1635" spans="1:15" x14ac:dyDescent="0.25">
      <c r="A1635" s="58"/>
      <c r="B1635" s="58"/>
      <c r="C1635" s="58"/>
      <c r="D1635" s="58"/>
      <c r="E1635" s="58"/>
      <c r="F1635" s="58"/>
      <c r="G1635" s="58"/>
      <c r="H1635" s="58"/>
      <c r="I1635" s="58"/>
      <c r="J1635" s="58"/>
      <c r="K1635" s="58"/>
      <c r="L1635" s="58"/>
      <c r="M1635" s="58"/>
      <c r="N1635" s="58"/>
      <c r="O1635" s="57"/>
    </row>
    <row r="1636" spans="1:15" x14ac:dyDescent="0.25">
      <c r="A1636" s="58"/>
      <c r="B1636" s="58"/>
      <c r="C1636" s="58"/>
      <c r="D1636" s="58"/>
      <c r="E1636" s="58"/>
      <c r="F1636" s="58"/>
      <c r="G1636" s="58"/>
      <c r="H1636" s="58"/>
      <c r="I1636" s="58"/>
      <c r="J1636" s="58"/>
      <c r="K1636" s="58"/>
      <c r="L1636" s="58"/>
      <c r="M1636" s="58"/>
      <c r="N1636" s="58"/>
      <c r="O1636" s="57"/>
    </row>
    <row r="1637" spans="1:15" x14ac:dyDescent="0.25">
      <c r="A1637" s="58"/>
      <c r="B1637" s="58"/>
      <c r="C1637" s="58"/>
      <c r="D1637" s="58"/>
      <c r="E1637" s="58"/>
      <c r="F1637" s="58"/>
      <c r="G1637" s="58"/>
      <c r="H1637" s="58"/>
      <c r="I1637" s="58"/>
      <c r="J1637" s="58"/>
      <c r="K1637" s="58"/>
      <c r="L1637" s="58"/>
      <c r="M1637" s="58"/>
      <c r="N1637" s="58"/>
      <c r="O1637" s="57"/>
    </row>
    <row r="1638" spans="1:15" x14ac:dyDescent="0.25">
      <c r="A1638" s="58"/>
      <c r="B1638" s="58"/>
      <c r="C1638" s="58"/>
      <c r="D1638" s="58"/>
      <c r="E1638" s="58"/>
      <c r="F1638" s="58"/>
      <c r="G1638" s="58"/>
      <c r="H1638" s="58"/>
      <c r="I1638" s="58"/>
      <c r="J1638" s="58"/>
      <c r="K1638" s="58"/>
      <c r="L1638" s="58"/>
      <c r="M1638" s="58"/>
      <c r="N1638" s="58"/>
      <c r="O1638" s="57"/>
    </row>
    <row r="1639" spans="1:15" x14ac:dyDescent="0.25">
      <c r="A1639" s="58"/>
      <c r="B1639" s="58"/>
      <c r="C1639" s="58"/>
      <c r="D1639" s="58"/>
      <c r="E1639" s="58"/>
      <c r="F1639" s="58"/>
      <c r="G1639" s="58"/>
      <c r="H1639" s="58"/>
      <c r="I1639" s="58"/>
      <c r="J1639" s="58"/>
      <c r="K1639" s="58"/>
      <c r="L1639" s="58"/>
      <c r="M1639" s="58"/>
      <c r="N1639" s="58"/>
      <c r="O1639" s="57"/>
    </row>
    <row r="1640" spans="1:15" x14ac:dyDescent="0.25">
      <c r="A1640" s="58"/>
      <c r="B1640" s="58"/>
      <c r="C1640" s="58"/>
      <c r="D1640" s="58"/>
      <c r="E1640" s="58"/>
      <c r="F1640" s="58"/>
      <c r="G1640" s="58"/>
      <c r="H1640" s="58"/>
      <c r="I1640" s="58"/>
      <c r="J1640" s="58"/>
      <c r="K1640" s="58"/>
      <c r="L1640" s="58"/>
      <c r="M1640" s="58"/>
      <c r="N1640" s="58"/>
      <c r="O1640" s="57"/>
    </row>
    <row r="1641" spans="1:15" x14ac:dyDescent="0.25">
      <c r="A1641" s="58"/>
      <c r="B1641" s="58"/>
      <c r="C1641" s="58"/>
      <c r="D1641" s="58"/>
      <c r="E1641" s="58"/>
      <c r="F1641" s="58"/>
      <c r="G1641" s="58"/>
      <c r="H1641" s="58"/>
      <c r="I1641" s="58"/>
      <c r="J1641" s="58"/>
      <c r="K1641" s="58"/>
      <c r="L1641" s="58"/>
      <c r="M1641" s="58"/>
      <c r="N1641" s="58"/>
      <c r="O1641" s="57"/>
    </row>
    <row r="1642" spans="1:15" x14ac:dyDescent="0.25">
      <c r="A1642" s="58"/>
      <c r="B1642" s="58"/>
      <c r="C1642" s="58"/>
      <c r="D1642" s="58"/>
      <c r="E1642" s="58"/>
      <c r="F1642" s="58"/>
      <c r="G1642" s="58"/>
      <c r="H1642" s="58"/>
      <c r="I1642" s="58"/>
      <c r="J1642" s="58"/>
      <c r="K1642" s="58"/>
      <c r="L1642" s="58"/>
      <c r="M1642" s="58"/>
      <c r="N1642" s="58"/>
      <c r="O1642" s="57"/>
    </row>
    <row r="1643" spans="1:15" x14ac:dyDescent="0.25">
      <c r="A1643" s="58"/>
      <c r="B1643" s="58"/>
      <c r="C1643" s="58"/>
      <c r="D1643" s="58"/>
      <c r="E1643" s="58"/>
      <c r="F1643" s="58"/>
      <c r="G1643" s="58"/>
      <c r="H1643" s="58"/>
      <c r="I1643" s="58"/>
      <c r="J1643" s="58"/>
      <c r="K1643" s="58"/>
      <c r="L1643" s="58"/>
      <c r="M1643" s="58"/>
      <c r="N1643" s="58"/>
      <c r="O1643" s="57"/>
    </row>
    <row r="1644" spans="1:15" x14ac:dyDescent="0.25">
      <c r="A1644" s="58"/>
      <c r="B1644" s="58"/>
      <c r="C1644" s="58"/>
      <c r="D1644" s="58"/>
      <c r="E1644" s="58"/>
      <c r="F1644" s="58"/>
      <c r="G1644" s="58"/>
      <c r="H1644" s="58"/>
      <c r="I1644" s="58"/>
      <c r="J1644" s="58"/>
      <c r="K1644" s="58"/>
      <c r="L1644" s="58"/>
      <c r="M1644" s="58"/>
      <c r="N1644" s="58"/>
      <c r="O1644" s="57"/>
    </row>
    <row r="1645" spans="1:15" x14ac:dyDescent="0.25">
      <c r="A1645" s="58"/>
      <c r="B1645" s="58"/>
      <c r="C1645" s="58"/>
      <c r="D1645" s="58"/>
      <c r="E1645" s="58"/>
      <c r="F1645" s="58"/>
      <c r="G1645" s="58"/>
      <c r="H1645" s="58"/>
      <c r="I1645" s="58"/>
      <c r="J1645" s="58"/>
      <c r="K1645" s="58"/>
      <c r="L1645" s="58"/>
      <c r="M1645" s="58"/>
      <c r="N1645" s="58"/>
      <c r="O1645" s="57"/>
    </row>
    <row r="1646" spans="1:15" x14ac:dyDescent="0.25">
      <c r="A1646" s="58"/>
      <c r="B1646" s="58"/>
      <c r="C1646" s="58"/>
      <c r="D1646" s="58"/>
      <c r="E1646" s="58"/>
      <c r="F1646" s="58"/>
      <c r="G1646" s="58"/>
      <c r="H1646" s="58"/>
      <c r="I1646" s="58"/>
      <c r="J1646" s="58"/>
      <c r="K1646" s="58"/>
      <c r="L1646" s="58"/>
      <c r="M1646" s="58"/>
      <c r="N1646" s="58"/>
      <c r="O1646" s="57"/>
    </row>
    <row r="1647" spans="1:15" x14ac:dyDescent="0.25">
      <c r="A1647" s="58"/>
      <c r="B1647" s="58"/>
      <c r="C1647" s="58"/>
      <c r="D1647" s="58"/>
      <c r="E1647" s="58"/>
      <c r="F1647" s="58"/>
      <c r="G1647" s="58"/>
      <c r="H1647" s="58"/>
      <c r="I1647" s="58"/>
      <c r="J1647" s="58"/>
      <c r="K1647" s="58"/>
      <c r="L1647" s="58"/>
      <c r="M1647" s="58"/>
      <c r="N1647" s="58"/>
      <c r="O1647" s="57"/>
    </row>
    <row r="1648" spans="1:15" x14ac:dyDescent="0.25">
      <c r="A1648" s="58"/>
      <c r="B1648" s="58"/>
      <c r="C1648" s="58"/>
      <c r="D1648" s="58"/>
      <c r="E1648" s="58"/>
      <c r="F1648" s="58"/>
      <c r="G1648" s="58"/>
      <c r="H1648" s="58"/>
      <c r="I1648" s="58"/>
      <c r="J1648" s="58"/>
      <c r="K1648" s="58"/>
      <c r="L1648" s="58"/>
      <c r="M1648" s="58"/>
      <c r="N1648" s="58"/>
      <c r="O1648" s="57"/>
    </row>
    <row r="1649" spans="1:15" x14ac:dyDescent="0.25">
      <c r="A1649" s="58"/>
      <c r="B1649" s="58"/>
      <c r="C1649" s="58"/>
      <c r="D1649" s="58"/>
      <c r="E1649" s="58"/>
      <c r="F1649" s="58"/>
      <c r="G1649" s="58"/>
      <c r="H1649" s="58"/>
      <c r="I1649" s="58"/>
      <c r="J1649" s="58"/>
      <c r="K1649" s="58"/>
      <c r="L1649" s="58"/>
      <c r="M1649" s="58"/>
      <c r="N1649" s="58"/>
      <c r="O1649" s="57"/>
    </row>
    <row r="1650" spans="1:15" x14ac:dyDescent="0.25">
      <c r="A1650" s="58"/>
      <c r="B1650" s="58"/>
      <c r="C1650" s="58"/>
      <c r="D1650" s="58"/>
      <c r="E1650" s="58"/>
      <c r="F1650" s="58"/>
      <c r="G1650" s="58"/>
      <c r="H1650" s="58"/>
      <c r="I1650" s="58"/>
      <c r="J1650" s="58"/>
      <c r="K1650" s="58"/>
      <c r="L1650" s="58"/>
      <c r="M1650" s="58"/>
      <c r="N1650" s="58"/>
      <c r="O1650" s="57"/>
    </row>
    <row r="1651" spans="1:15" x14ac:dyDescent="0.25">
      <c r="A1651" s="58"/>
      <c r="B1651" s="58"/>
      <c r="C1651" s="58"/>
      <c r="D1651" s="58"/>
      <c r="E1651" s="58"/>
      <c r="F1651" s="58"/>
      <c r="G1651" s="58"/>
      <c r="H1651" s="58"/>
      <c r="I1651" s="58"/>
      <c r="J1651" s="58"/>
      <c r="K1651" s="58"/>
      <c r="L1651" s="58"/>
      <c r="M1651" s="58"/>
      <c r="N1651" s="58"/>
      <c r="O1651" s="57"/>
    </row>
    <row r="1652" spans="1:15" x14ac:dyDescent="0.25">
      <c r="A1652" s="58"/>
      <c r="B1652" s="58"/>
      <c r="C1652" s="58"/>
      <c r="D1652" s="58"/>
      <c r="E1652" s="58"/>
      <c r="F1652" s="58"/>
      <c r="G1652" s="58"/>
      <c r="H1652" s="58"/>
      <c r="I1652" s="58"/>
      <c r="J1652" s="58"/>
      <c r="K1652" s="58"/>
      <c r="L1652" s="58"/>
      <c r="M1652" s="58"/>
      <c r="N1652" s="58"/>
      <c r="O1652" s="57"/>
    </row>
    <row r="1653" spans="1:15" x14ac:dyDescent="0.25">
      <c r="A1653" s="58"/>
      <c r="B1653" s="58"/>
      <c r="C1653" s="58"/>
      <c r="D1653" s="58"/>
      <c r="E1653" s="58"/>
      <c r="F1653" s="58"/>
      <c r="G1653" s="58"/>
      <c r="H1653" s="58"/>
      <c r="I1653" s="58"/>
      <c r="J1653" s="58"/>
      <c r="K1653" s="58"/>
      <c r="L1653" s="58"/>
      <c r="M1653" s="58"/>
      <c r="N1653" s="58"/>
      <c r="O1653" s="57"/>
    </row>
    <row r="1654" spans="1:15" x14ac:dyDescent="0.25">
      <c r="A1654" s="58"/>
      <c r="B1654" s="58"/>
      <c r="C1654" s="58"/>
      <c r="D1654" s="58"/>
      <c r="E1654" s="58"/>
      <c r="F1654" s="58"/>
      <c r="G1654" s="58"/>
      <c r="H1654" s="58"/>
      <c r="I1654" s="58"/>
      <c r="J1654" s="58"/>
      <c r="K1654" s="58"/>
      <c r="L1654" s="58"/>
      <c r="M1654" s="58"/>
      <c r="N1654" s="58"/>
      <c r="O1654" s="57"/>
    </row>
    <row r="1655" spans="1:15" x14ac:dyDescent="0.25">
      <c r="A1655" s="58"/>
      <c r="B1655" s="58"/>
      <c r="C1655" s="58"/>
      <c r="D1655" s="58"/>
      <c r="E1655" s="58"/>
      <c r="F1655" s="58"/>
      <c r="G1655" s="58"/>
      <c r="H1655" s="58"/>
      <c r="I1655" s="58"/>
      <c r="J1655" s="58"/>
      <c r="K1655" s="58"/>
      <c r="L1655" s="58"/>
      <c r="M1655" s="58"/>
      <c r="N1655" s="58"/>
      <c r="O1655" s="57"/>
    </row>
    <row r="1656" spans="1:15" x14ac:dyDescent="0.25">
      <c r="A1656" s="58"/>
      <c r="B1656" s="58"/>
      <c r="C1656" s="58"/>
      <c r="D1656" s="58"/>
      <c r="E1656" s="58"/>
      <c r="F1656" s="58"/>
      <c r="G1656" s="58"/>
      <c r="H1656" s="58"/>
      <c r="I1656" s="58"/>
      <c r="J1656" s="58"/>
      <c r="K1656" s="58"/>
      <c r="L1656" s="58"/>
      <c r="M1656" s="58"/>
      <c r="N1656" s="58"/>
      <c r="O1656" s="57"/>
    </row>
    <row r="1657" spans="1:15" x14ac:dyDescent="0.25">
      <c r="A1657" s="58"/>
      <c r="B1657" s="58"/>
      <c r="C1657" s="58"/>
      <c r="D1657" s="58"/>
      <c r="E1657" s="58"/>
      <c r="F1657" s="58"/>
      <c r="G1657" s="58"/>
      <c r="H1657" s="58"/>
      <c r="I1657" s="58"/>
      <c r="J1657" s="58"/>
      <c r="K1657" s="58"/>
      <c r="L1657" s="58"/>
      <c r="M1657" s="58"/>
      <c r="N1657" s="58"/>
      <c r="O1657" s="57"/>
    </row>
    <row r="1658" spans="1:15" x14ac:dyDescent="0.25">
      <c r="A1658" s="58"/>
      <c r="B1658" s="58"/>
      <c r="C1658" s="58"/>
      <c r="D1658" s="58"/>
      <c r="E1658" s="58"/>
      <c r="F1658" s="58"/>
      <c r="G1658" s="58"/>
      <c r="H1658" s="58"/>
      <c r="I1658" s="58"/>
      <c r="J1658" s="58"/>
      <c r="K1658" s="58"/>
      <c r="L1658" s="58"/>
      <c r="M1658" s="58"/>
      <c r="N1658" s="58"/>
      <c r="O1658" s="57"/>
    </row>
    <row r="1659" spans="1:15" x14ac:dyDescent="0.25">
      <c r="A1659" s="58"/>
      <c r="B1659" s="58"/>
      <c r="C1659" s="58"/>
      <c r="D1659" s="58"/>
      <c r="E1659" s="58"/>
      <c r="F1659" s="58"/>
      <c r="G1659" s="58"/>
      <c r="H1659" s="58"/>
      <c r="I1659" s="58"/>
      <c r="J1659" s="58"/>
      <c r="K1659" s="58"/>
      <c r="L1659" s="58"/>
      <c r="M1659" s="58"/>
      <c r="N1659" s="58"/>
      <c r="O1659" s="57"/>
    </row>
    <row r="1660" spans="1:15" x14ac:dyDescent="0.25">
      <c r="A1660" s="58"/>
      <c r="B1660" s="58"/>
      <c r="C1660" s="58"/>
      <c r="D1660" s="58"/>
      <c r="E1660" s="58"/>
      <c r="F1660" s="58"/>
      <c r="G1660" s="58"/>
      <c r="H1660" s="58"/>
      <c r="I1660" s="58"/>
      <c r="J1660" s="58"/>
      <c r="K1660" s="58"/>
      <c r="L1660" s="58"/>
      <c r="M1660" s="58"/>
      <c r="N1660" s="58"/>
      <c r="O1660" s="57"/>
    </row>
    <row r="1661" spans="1:15" x14ac:dyDescent="0.25">
      <c r="A1661" s="58"/>
      <c r="B1661" s="58"/>
      <c r="C1661" s="58"/>
      <c r="D1661" s="58"/>
      <c r="E1661" s="58"/>
      <c r="F1661" s="58"/>
      <c r="G1661" s="58"/>
      <c r="H1661" s="58"/>
      <c r="I1661" s="58"/>
      <c r="J1661" s="58"/>
      <c r="K1661" s="58"/>
      <c r="L1661" s="58"/>
      <c r="M1661" s="58"/>
      <c r="N1661" s="58"/>
      <c r="O1661" s="57"/>
    </row>
    <row r="1662" spans="1:15" x14ac:dyDescent="0.25">
      <c r="A1662" s="58"/>
      <c r="B1662" s="58"/>
      <c r="C1662" s="58"/>
      <c r="D1662" s="58"/>
      <c r="E1662" s="58"/>
      <c r="F1662" s="58"/>
      <c r="G1662" s="58"/>
      <c r="H1662" s="58"/>
      <c r="I1662" s="58"/>
      <c r="J1662" s="58"/>
      <c r="K1662" s="58"/>
      <c r="L1662" s="58"/>
      <c r="M1662" s="58"/>
      <c r="N1662" s="58"/>
      <c r="O1662" s="57"/>
    </row>
    <row r="1663" spans="1:15" x14ac:dyDescent="0.25">
      <c r="A1663" s="58"/>
      <c r="B1663" s="58"/>
      <c r="C1663" s="58"/>
      <c r="D1663" s="58"/>
      <c r="E1663" s="58"/>
      <c r="F1663" s="58"/>
      <c r="G1663" s="58"/>
      <c r="H1663" s="58"/>
      <c r="I1663" s="58"/>
      <c r="J1663" s="58"/>
      <c r="K1663" s="58"/>
      <c r="L1663" s="58"/>
      <c r="M1663" s="58"/>
      <c r="N1663" s="58"/>
      <c r="O1663" s="57"/>
    </row>
    <row r="1664" spans="1:15" x14ac:dyDescent="0.25">
      <c r="A1664" s="58"/>
      <c r="B1664" s="58"/>
      <c r="C1664" s="58"/>
      <c r="D1664" s="58"/>
      <c r="E1664" s="58"/>
      <c r="F1664" s="58"/>
      <c r="G1664" s="58"/>
      <c r="H1664" s="58"/>
      <c r="I1664" s="58"/>
      <c r="J1664" s="58"/>
      <c r="K1664" s="58"/>
      <c r="L1664" s="58"/>
      <c r="M1664" s="58"/>
      <c r="N1664" s="58"/>
      <c r="O1664" s="57"/>
    </row>
    <row r="1665" spans="1:15" x14ac:dyDescent="0.25">
      <c r="A1665" s="58"/>
      <c r="B1665" s="58"/>
      <c r="C1665" s="58"/>
      <c r="D1665" s="58"/>
      <c r="E1665" s="58"/>
      <c r="F1665" s="58"/>
      <c r="G1665" s="58"/>
      <c r="H1665" s="58"/>
      <c r="I1665" s="58"/>
      <c r="J1665" s="58"/>
      <c r="K1665" s="58"/>
      <c r="L1665" s="58"/>
      <c r="M1665" s="58"/>
      <c r="N1665" s="58"/>
      <c r="O1665" s="57"/>
    </row>
    <row r="1666" spans="1:15" x14ac:dyDescent="0.25">
      <c r="A1666" s="58"/>
      <c r="B1666" s="58"/>
      <c r="C1666" s="58"/>
      <c r="D1666" s="58"/>
      <c r="E1666" s="58"/>
      <c r="F1666" s="58"/>
      <c r="G1666" s="58"/>
      <c r="H1666" s="58"/>
      <c r="I1666" s="58"/>
      <c r="J1666" s="58"/>
      <c r="K1666" s="58"/>
      <c r="L1666" s="58"/>
      <c r="M1666" s="58"/>
      <c r="N1666" s="58"/>
      <c r="O1666" s="57"/>
    </row>
    <row r="1667" spans="1:15" x14ac:dyDescent="0.25">
      <c r="A1667" s="58"/>
      <c r="B1667" s="58"/>
      <c r="C1667" s="58"/>
      <c r="D1667" s="58"/>
      <c r="E1667" s="58"/>
      <c r="F1667" s="58"/>
      <c r="G1667" s="58"/>
      <c r="H1667" s="58"/>
      <c r="I1667" s="58"/>
      <c r="J1667" s="58"/>
      <c r="K1667" s="58"/>
      <c r="L1667" s="58"/>
      <c r="M1667" s="58"/>
      <c r="N1667" s="58"/>
      <c r="O1667" s="57"/>
    </row>
    <row r="1668" spans="1:15" x14ac:dyDescent="0.25">
      <c r="A1668" s="58"/>
      <c r="B1668" s="58"/>
      <c r="C1668" s="58"/>
      <c r="D1668" s="58"/>
      <c r="E1668" s="58"/>
      <c r="F1668" s="58"/>
      <c r="G1668" s="58"/>
      <c r="H1668" s="58"/>
      <c r="I1668" s="58"/>
      <c r="J1668" s="58"/>
      <c r="K1668" s="58"/>
      <c r="L1668" s="58"/>
      <c r="M1668" s="58"/>
      <c r="N1668" s="58"/>
      <c r="O1668" s="57"/>
    </row>
    <row r="1669" spans="1:15" x14ac:dyDescent="0.25">
      <c r="A1669" s="58"/>
      <c r="B1669" s="58"/>
      <c r="C1669" s="58"/>
      <c r="D1669" s="58"/>
      <c r="E1669" s="58"/>
      <c r="F1669" s="58"/>
      <c r="G1669" s="58"/>
      <c r="H1669" s="58"/>
      <c r="I1669" s="58"/>
      <c r="J1669" s="58"/>
      <c r="K1669" s="58"/>
      <c r="L1669" s="58"/>
      <c r="M1669" s="58"/>
      <c r="N1669" s="58"/>
      <c r="O1669" s="57"/>
    </row>
    <row r="1670" spans="1:15" x14ac:dyDescent="0.25">
      <c r="A1670" s="58"/>
      <c r="B1670" s="58"/>
      <c r="C1670" s="58"/>
      <c r="D1670" s="58"/>
      <c r="E1670" s="58"/>
      <c r="F1670" s="58"/>
      <c r="G1670" s="58"/>
      <c r="H1670" s="58"/>
      <c r="I1670" s="58"/>
      <c r="J1670" s="58"/>
      <c r="K1670" s="58"/>
      <c r="L1670" s="58"/>
      <c r="M1670" s="58"/>
      <c r="N1670" s="58"/>
      <c r="O1670" s="57"/>
    </row>
    <row r="1671" spans="1:15" x14ac:dyDescent="0.25">
      <c r="A1671" s="58"/>
      <c r="B1671" s="58"/>
      <c r="C1671" s="58"/>
      <c r="D1671" s="58"/>
      <c r="E1671" s="58"/>
      <c r="F1671" s="58"/>
      <c r="G1671" s="58"/>
      <c r="H1671" s="58"/>
      <c r="I1671" s="58"/>
      <c r="J1671" s="58"/>
      <c r="K1671" s="58"/>
      <c r="L1671" s="58"/>
      <c r="M1671" s="58"/>
      <c r="N1671" s="58"/>
      <c r="O1671" s="57"/>
    </row>
    <row r="1672" spans="1:15" x14ac:dyDescent="0.25">
      <c r="A1672" s="58"/>
      <c r="B1672" s="58"/>
      <c r="C1672" s="58"/>
      <c r="D1672" s="58"/>
      <c r="E1672" s="58"/>
      <c r="F1672" s="58"/>
      <c r="G1672" s="58"/>
      <c r="H1672" s="58"/>
      <c r="I1672" s="58"/>
      <c r="J1672" s="58"/>
      <c r="K1672" s="58"/>
      <c r="L1672" s="58"/>
      <c r="M1672" s="58"/>
      <c r="N1672" s="58"/>
      <c r="O1672" s="57"/>
    </row>
    <row r="1673" spans="1:15" x14ac:dyDescent="0.25">
      <c r="A1673" s="58"/>
      <c r="B1673" s="58"/>
      <c r="C1673" s="58"/>
      <c r="D1673" s="58"/>
      <c r="E1673" s="58"/>
      <c r="F1673" s="58"/>
      <c r="G1673" s="58"/>
      <c r="H1673" s="58"/>
      <c r="I1673" s="58"/>
      <c r="J1673" s="58"/>
      <c r="K1673" s="58"/>
      <c r="L1673" s="58"/>
      <c r="M1673" s="58"/>
      <c r="N1673" s="58"/>
      <c r="O1673" s="57"/>
    </row>
    <row r="1674" spans="1:15" x14ac:dyDescent="0.25">
      <c r="A1674" s="58"/>
      <c r="B1674" s="58"/>
      <c r="C1674" s="58"/>
      <c r="D1674" s="58"/>
      <c r="E1674" s="58"/>
      <c r="F1674" s="58"/>
      <c r="G1674" s="58"/>
      <c r="H1674" s="58"/>
      <c r="I1674" s="58"/>
      <c r="J1674" s="58"/>
      <c r="K1674" s="58"/>
      <c r="L1674" s="58"/>
      <c r="M1674" s="58"/>
      <c r="N1674" s="58"/>
      <c r="O1674" s="57"/>
    </row>
    <row r="1675" spans="1:15" x14ac:dyDescent="0.25">
      <c r="A1675" s="58"/>
      <c r="B1675" s="58"/>
      <c r="C1675" s="58"/>
      <c r="D1675" s="58"/>
      <c r="E1675" s="58"/>
      <c r="F1675" s="58"/>
      <c r="G1675" s="58"/>
      <c r="H1675" s="58"/>
      <c r="I1675" s="58"/>
      <c r="J1675" s="58"/>
      <c r="K1675" s="58"/>
      <c r="L1675" s="58"/>
      <c r="M1675" s="58"/>
      <c r="N1675" s="58"/>
      <c r="O1675" s="57"/>
    </row>
    <row r="1676" spans="1:15" x14ac:dyDescent="0.25">
      <c r="A1676" s="58"/>
      <c r="B1676" s="58"/>
      <c r="C1676" s="58"/>
      <c r="D1676" s="58"/>
      <c r="E1676" s="58"/>
      <c r="F1676" s="58"/>
      <c r="G1676" s="58"/>
      <c r="H1676" s="58"/>
      <c r="I1676" s="58"/>
      <c r="J1676" s="58"/>
      <c r="K1676" s="58"/>
      <c r="L1676" s="58"/>
      <c r="M1676" s="58"/>
      <c r="N1676" s="58"/>
      <c r="O1676" s="57"/>
    </row>
    <row r="1677" spans="1:15" x14ac:dyDescent="0.25">
      <c r="A1677" s="58"/>
      <c r="B1677" s="58"/>
      <c r="C1677" s="58"/>
      <c r="D1677" s="58"/>
      <c r="E1677" s="58"/>
      <c r="F1677" s="58"/>
      <c r="G1677" s="58"/>
      <c r="H1677" s="58"/>
      <c r="I1677" s="58"/>
      <c r="J1677" s="58"/>
      <c r="K1677" s="58"/>
      <c r="L1677" s="58"/>
      <c r="M1677" s="58"/>
      <c r="N1677" s="58"/>
      <c r="O1677" s="57"/>
    </row>
    <row r="1678" spans="1:15" x14ac:dyDescent="0.25">
      <c r="A1678" s="58"/>
      <c r="B1678" s="58"/>
      <c r="C1678" s="58"/>
      <c r="D1678" s="58"/>
      <c r="E1678" s="58"/>
      <c r="F1678" s="58"/>
      <c r="G1678" s="58"/>
      <c r="H1678" s="58"/>
      <c r="I1678" s="58"/>
      <c r="J1678" s="58"/>
      <c r="K1678" s="58"/>
      <c r="L1678" s="58"/>
      <c r="M1678" s="58"/>
      <c r="N1678" s="58"/>
      <c r="O1678" s="57"/>
    </row>
    <row r="1679" spans="1:15" x14ac:dyDescent="0.25">
      <c r="A1679" s="58"/>
      <c r="B1679" s="58"/>
      <c r="C1679" s="58"/>
      <c r="D1679" s="58"/>
      <c r="E1679" s="58"/>
      <c r="F1679" s="58"/>
      <c r="G1679" s="58"/>
      <c r="H1679" s="58"/>
      <c r="I1679" s="58"/>
      <c r="J1679" s="58"/>
      <c r="K1679" s="58"/>
      <c r="L1679" s="58"/>
      <c r="M1679" s="58"/>
      <c r="N1679" s="58"/>
      <c r="O1679" s="57"/>
    </row>
    <row r="1680" spans="1:15" x14ac:dyDescent="0.25">
      <c r="A1680" s="58"/>
      <c r="B1680" s="58"/>
      <c r="C1680" s="58"/>
      <c r="D1680" s="58"/>
      <c r="E1680" s="58"/>
      <c r="F1680" s="58"/>
      <c r="G1680" s="58"/>
      <c r="H1680" s="58"/>
      <c r="I1680" s="58"/>
      <c r="J1680" s="58"/>
      <c r="K1680" s="58"/>
      <c r="L1680" s="58"/>
      <c r="M1680" s="58"/>
      <c r="N1680" s="58"/>
      <c r="O1680" s="57"/>
    </row>
    <row r="1681" spans="1:15" x14ac:dyDescent="0.25">
      <c r="A1681" s="58"/>
      <c r="B1681" s="58"/>
      <c r="C1681" s="58"/>
      <c r="D1681" s="58"/>
      <c r="E1681" s="58"/>
      <c r="F1681" s="58"/>
      <c r="G1681" s="58"/>
      <c r="H1681" s="58"/>
      <c r="I1681" s="58"/>
      <c r="J1681" s="58"/>
      <c r="K1681" s="58"/>
      <c r="L1681" s="58"/>
      <c r="M1681" s="58"/>
      <c r="N1681" s="58"/>
      <c r="O1681" s="57"/>
    </row>
    <row r="1682" spans="1:15" x14ac:dyDescent="0.25">
      <c r="A1682" s="58"/>
      <c r="B1682" s="58"/>
      <c r="C1682" s="58"/>
      <c r="D1682" s="58"/>
      <c r="E1682" s="58"/>
      <c r="F1682" s="58"/>
      <c r="G1682" s="58"/>
      <c r="H1682" s="58"/>
      <c r="I1682" s="58"/>
      <c r="J1682" s="58"/>
      <c r="K1682" s="58"/>
      <c r="L1682" s="58"/>
      <c r="M1682" s="58"/>
      <c r="N1682" s="58"/>
      <c r="O1682" s="57"/>
    </row>
    <row r="1683" spans="1:15" x14ac:dyDescent="0.25">
      <c r="A1683" s="58"/>
      <c r="B1683" s="58"/>
      <c r="C1683" s="58"/>
      <c r="D1683" s="58"/>
      <c r="E1683" s="58"/>
      <c r="F1683" s="58"/>
      <c r="G1683" s="58"/>
      <c r="H1683" s="58"/>
      <c r="I1683" s="58"/>
      <c r="J1683" s="58"/>
      <c r="K1683" s="58"/>
      <c r="L1683" s="58"/>
      <c r="M1683" s="58"/>
      <c r="N1683" s="58"/>
      <c r="O1683" s="57"/>
    </row>
    <row r="1684" spans="1:15" x14ac:dyDescent="0.25">
      <c r="A1684" s="58"/>
      <c r="B1684" s="58"/>
      <c r="C1684" s="58"/>
      <c r="D1684" s="58"/>
      <c r="E1684" s="58"/>
      <c r="F1684" s="58"/>
      <c r="G1684" s="58"/>
      <c r="H1684" s="58"/>
      <c r="I1684" s="58"/>
      <c r="J1684" s="58"/>
      <c r="K1684" s="58"/>
      <c r="L1684" s="58"/>
      <c r="M1684" s="58"/>
      <c r="N1684" s="58"/>
      <c r="O1684" s="57"/>
    </row>
    <row r="1685" spans="1:15" x14ac:dyDescent="0.25">
      <c r="A1685" s="58"/>
      <c r="B1685" s="58"/>
      <c r="C1685" s="58"/>
      <c r="D1685" s="58"/>
      <c r="E1685" s="58"/>
      <c r="F1685" s="58"/>
      <c r="G1685" s="58"/>
      <c r="H1685" s="58"/>
      <c r="I1685" s="58"/>
      <c r="J1685" s="58"/>
      <c r="K1685" s="58"/>
      <c r="L1685" s="58"/>
      <c r="M1685" s="58"/>
      <c r="N1685" s="58"/>
      <c r="O1685" s="57"/>
    </row>
    <row r="1686" spans="1:15" x14ac:dyDescent="0.25">
      <c r="A1686" s="58"/>
      <c r="B1686" s="58"/>
      <c r="C1686" s="58"/>
      <c r="D1686" s="58"/>
      <c r="E1686" s="58"/>
      <c r="F1686" s="58"/>
      <c r="G1686" s="58"/>
      <c r="H1686" s="58"/>
      <c r="I1686" s="58"/>
      <c r="J1686" s="58"/>
      <c r="K1686" s="58"/>
      <c r="L1686" s="58"/>
      <c r="M1686" s="58"/>
      <c r="N1686" s="58"/>
      <c r="O1686" s="57"/>
    </row>
    <row r="1687" spans="1:15" x14ac:dyDescent="0.25">
      <c r="A1687" s="58"/>
      <c r="B1687" s="58"/>
      <c r="C1687" s="58"/>
      <c r="D1687" s="58"/>
      <c r="E1687" s="58"/>
      <c r="F1687" s="58"/>
      <c r="G1687" s="58"/>
      <c r="H1687" s="58"/>
      <c r="I1687" s="58"/>
      <c r="J1687" s="58"/>
      <c r="K1687" s="58"/>
      <c r="L1687" s="58"/>
      <c r="M1687" s="58"/>
      <c r="N1687" s="58"/>
      <c r="O1687" s="57"/>
    </row>
    <row r="1688" spans="1:15" x14ac:dyDescent="0.25">
      <c r="A1688" s="58"/>
      <c r="B1688" s="58"/>
      <c r="C1688" s="58"/>
      <c r="D1688" s="58"/>
      <c r="E1688" s="58"/>
      <c r="F1688" s="58"/>
      <c r="G1688" s="58"/>
      <c r="H1688" s="58"/>
      <c r="I1688" s="58"/>
      <c r="J1688" s="58"/>
      <c r="K1688" s="58"/>
      <c r="L1688" s="58"/>
      <c r="M1688" s="58"/>
      <c r="N1688" s="58"/>
      <c r="O1688" s="57"/>
    </row>
    <row r="1689" spans="1:15" x14ac:dyDescent="0.25">
      <c r="A1689" s="58"/>
      <c r="B1689" s="58"/>
      <c r="C1689" s="58"/>
      <c r="D1689" s="58"/>
      <c r="E1689" s="58"/>
      <c r="F1689" s="58"/>
      <c r="G1689" s="58"/>
      <c r="H1689" s="58"/>
      <c r="I1689" s="58"/>
      <c r="J1689" s="58"/>
      <c r="K1689" s="58"/>
      <c r="L1689" s="58"/>
      <c r="M1689" s="58"/>
      <c r="N1689" s="58"/>
      <c r="O1689" s="57"/>
    </row>
    <row r="1690" spans="1:15" x14ac:dyDescent="0.25">
      <c r="A1690" s="58"/>
      <c r="B1690" s="58"/>
      <c r="C1690" s="58"/>
      <c r="D1690" s="58"/>
      <c r="E1690" s="58"/>
      <c r="F1690" s="58"/>
      <c r="G1690" s="58"/>
      <c r="H1690" s="58"/>
      <c r="I1690" s="58"/>
      <c r="J1690" s="58"/>
      <c r="K1690" s="58"/>
      <c r="L1690" s="58"/>
      <c r="M1690" s="58"/>
      <c r="N1690" s="58"/>
      <c r="O1690" s="57"/>
    </row>
    <row r="1691" spans="1:15" x14ac:dyDescent="0.25">
      <c r="A1691" s="58"/>
      <c r="B1691" s="58"/>
      <c r="C1691" s="58"/>
      <c r="D1691" s="58"/>
      <c r="E1691" s="58"/>
      <c r="F1691" s="58"/>
      <c r="G1691" s="58"/>
      <c r="H1691" s="58"/>
      <c r="I1691" s="58"/>
      <c r="J1691" s="58"/>
      <c r="K1691" s="58"/>
      <c r="L1691" s="58"/>
      <c r="M1691" s="58"/>
      <c r="N1691" s="58"/>
      <c r="O1691" s="57"/>
    </row>
    <row r="1692" spans="1:15" x14ac:dyDescent="0.25">
      <c r="A1692" s="58"/>
      <c r="B1692" s="58"/>
      <c r="C1692" s="58"/>
      <c r="D1692" s="58"/>
      <c r="E1692" s="58"/>
      <c r="F1692" s="58"/>
      <c r="G1692" s="58"/>
      <c r="H1692" s="58"/>
      <c r="I1692" s="58"/>
      <c r="J1692" s="58"/>
      <c r="K1692" s="58"/>
      <c r="L1692" s="58"/>
      <c r="M1692" s="58"/>
      <c r="N1692" s="58"/>
      <c r="O1692" s="57"/>
    </row>
    <row r="1693" spans="1:15" x14ac:dyDescent="0.25">
      <c r="A1693" s="58"/>
      <c r="B1693" s="58"/>
      <c r="C1693" s="58"/>
      <c r="D1693" s="58"/>
      <c r="E1693" s="58"/>
      <c r="F1693" s="58"/>
      <c r="G1693" s="58"/>
      <c r="H1693" s="58"/>
      <c r="I1693" s="58"/>
      <c r="J1693" s="58"/>
      <c r="K1693" s="58"/>
      <c r="L1693" s="58"/>
      <c r="M1693" s="58"/>
      <c r="N1693" s="58"/>
      <c r="O1693" s="57"/>
    </row>
    <row r="1694" spans="1:15" x14ac:dyDescent="0.25">
      <c r="A1694" s="58"/>
      <c r="B1694" s="58"/>
      <c r="C1694" s="58"/>
      <c r="D1694" s="58"/>
      <c r="E1694" s="58"/>
      <c r="F1694" s="58"/>
      <c r="G1694" s="58"/>
      <c r="H1694" s="58"/>
      <c r="I1694" s="58"/>
      <c r="J1694" s="58"/>
      <c r="K1694" s="58"/>
      <c r="L1694" s="58"/>
      <c r="M1694" s="58"/>
      <c r="N1694" s="58"/>
      <c r="O1694" s="57"/>
    </row>
    <row r="1695" spans="1:15" x14ac:dyDescent="0.25">
      <c r="A1695" s="58"/>
      <c r="B1695" s="58"/>
      <c r="C1695" s="58"/>
      <c r="D1695" s="58"/>
      <c r="E1695" s="58"/>
      <c r="F1695" s="58"/>
      <c r="G1695" s="58"/>
      <c r="H1695" s="58"/>
      <c r="I1695" s="58"/>
      <c r="J1695" s="58"/>
      <c r="K1695" s="58"/>
      <c r="L1695" s="58"/>
      <c r="M1695" s="58"/>
      <c r="N1695" s="58"/>
      <c r="O1695" s="57"/>
    </row>
    <row r="1696" spans="1:15" x14ac:dyDescent="0.25">
      <c r="A1696" s="58"/>
      <c r="B1696" s="58"/>
      <c r="C1696" s="58"/>
      <c r="D1696" s="58"/>
      <c r="E1696" s="58"/>
      <c r="F1696" s="58"/>
      <c r="G1696" s="58"/>
      <c r="H1696" s="58"/>
      <c r="I1696" s="58"/>
      <c r="J1696" s="58"/>
      <c r="K1696" s="58"/>
      <c r="L1696" s="58"/>
      <c r="M1696" s="58"/>
      <c r="N1696" s="58"/>
      <c r="O1696" s="57"/>
    </row>
    <row r="1697" spans="1:15" x14ac:dyDescent="0.25">
      <c r="A1697" s="58"/>
      <c r="B1697" s="58"/>
      <c r="C1697" s="58"/>
      <c r="D1697" s="58"/>
      <c r="E1697" s="58"/>
      <c r="F1697" s="58"/>
      <c r="G1697" s="58"/>
      <c r="H1697" s="58"/>
      <c r="I1697" s="58"/>
      <c r="J1697" s="58"/>
      <c r="K1697" s="58"/>
      <c r="L1697" s="58"/>
      <c r="M1697" s="58"/>
      <c r="N1697" s="58"/>
      <c r="O1697" s="57"/>
    </row>
    <row r="1698" spans="1:15" x14ac:dyDescent="0.25">
      <c r="A1698" s="58"/>
      <c r="B1698" s="58"/>
      <c r="C1698" s="58"/>
      <c r="D1698" s="58"/>
      <c r="E1698" s="58"/>
      <c r="F1698" s="58"/>
      <c r="G1698" s="58"/>
      <c r="H1698" s="58"/>
      <c r="I1698" s="58"/>
      <c r="J1698" s="58"/>
      <c r="K1698" s="58"/>
      <c r="L1698" s="58"/>
      <c r="M1698" s="58"/>
      <c r="N1698" s="58"/>
      <c r="O1698" s="57"/>
    </row>
    <row r="1699" spans="1:15" x14ac:dyDescent="0.25">
      <c r="A1699" s="58"/>
      <c r="B1699" s="58"/>
      <c r="C1699" s="58"/>
      <c r="D1699" s="58"/>
      <c r="E1699" s="58"/>
      <c r="F1699" s="58"/>
      <c r="G1699" s="58"/>
      <c r="H1699" s="58"/>
      <c r="I1699" s="58"/>
      <c r="J1699" s="58"/>
      <c r="K1699" s="58"/>
      <c r="L1699" s="58"/>
      <c r="M1699" s="58"/>
      <c r="N1699" s="58"/>
      <c r="O1699" s="57"/>
    </row>
    <row r="1700" spans="1:15" x14ac:dyDescent="0.25">
      <c r="A1700" s="58"/>
      <c r="B1700" s="58"/>
      <c r="C1700" s="58"/>
      <c r="D1700" s="58"/>
      <c r="E1700" s="58"/>
      <c r="F1700" s="58"/>
      <c r="G1700" s="58"/>
      <c r="H1700" s="58"/>
      <c r="I1700" s="58"/>
      <c r="J1700" s="58"/>
      <c r="K1700" s="58"/>
      <c r="L1700" s="58"/>
      <c r="M1700" s="58"/>
      <c r="N1700" s="58"/>
      <c r="O1700" s="57"/>
    </row>
    <row r="1701" spans="1:15" x14ac:dyDescent="0.25">
      <c r="A1701" s="58"/>
      <c r="B1701" s="58"/>
      <c r="C1701" s="58"/>
      <c r="D1701" s="58"/>
      <c r="E1701" s="58"/>
      <c r="F1701" s="58"/>
      <c r="G1701" s="58"/>
      <c r="H1701" s="58"/>
      <c r="I1701" s="58"/>
      <c r="J1701" s="58"/>
      <c r="K1701" s="58"/>
      <c r="L1701" s="58"/>
      <c r="M1701" s="58"/>
      <c r="N1701" s="58"/>
      <c r="O1701" s="57"/>
    </row>
    <row r="1702" spans="1:15" x14ac:dyDescent="0.25">
      <c r="A1702" s="58"/>
      <c r="B1702" s="58"/>
      <c r="C1702" s="58"/>
      <c r="D1702" s="58"/>
      <c r="E1702" s="58"/>
      <c r="F1702" s="58"/>
      <c r="G1702" s="58"/>
      <c r="H1702" s="58"/>
      <c r="I1702" s="58"/>
      <c r="J1702" s="58"/>
      <c r="K1702" s="58"/>
      <c r="L1702" s="58"/>
      <c r="M1702" s="58"/>
      <c r="N1702" s="58"/>
      <c r="O1702" s="57"/>
    </row>
    <row r="1703" spans="1:15" x14ac:dyDescent="0.25">
      <c r="A1703" s="58"/>
      <c r="B1703" s="58"/>
      <c r="C1703" s="58"/>
      <c r="D1703" s="58"/>
      <c r="E1703" s="58"/>
      <c r="F1703" s="58"/>
      <c r="G1703" s="58"/>
      <c r="H1703" s="58"/>
      <c r="I1703" s="58"/>
      <c r="J1703" s="58"/>
      <c r="K1703" s="58"/>
      <c r="L1703" s="58"/>
      <c r="M1703" s="58"/>
      <c r="N1703" s="58"/>
      <c r="O1703" s="57"/>
    </row>
    <row r="1704" spans="1:15" x14ac:dyDescent="0.25">
      <c r="A1704" s="58"/>
      <c r="B1704" s="58"/>
      <c r="C1704" s="58"/>
      <c r="D1704" s="58"/>
      <c r="E1704" s="58"/>
      <c r="F1704" s="58"/>
      <c r="G1704" s="58"/>
      <c r="H1704" s="58"/>
      <c r="I1704" s="58"/>
      <c r="J1704" s="58"/>
      <c r="K1704" s="58"/>
      <c r="L1704" s="58"/>
      <c r="M1704" s="58"/>
      <c r="N1704" s="58"/>
      <c r="O1704" s="57"/>
    </row>
    <row r="1705" spans="1:15" x14ac:dyDescent="0.25">
      <c r="A1705" s="58"/>
      <c r="B1705" s="58"/>
      <c r="C1705" s="58"/>
      <c r="D1705" s="58"/>
      <c r="E1705" s="58"/>
      <c r="F1705" s="58"/>
      <c r="G1705" s="58"/>
      <c r="H1705" s="58"/>
      <c r="I1705" s="58"/>
      <c r="J1705" s="58"/>
      <c r="K1705" s="58"/>
      <c r="L1705" s="58"/>
      <c r="M1705" s="58"/>
      <c r="N1705" s="58"/>
      <c r="O1705" s="57"/>
    </row>
    <row r="1706" spans="1:15" x14ac:dyDescent="0.25">
      <c r="A1706" s="58"/>
      <c r="B1706" s="58"/>
      <c r="C1706" s="58"/>
      <c r="D1706" s="58"/>
      <c r="E1706" s="58"/>
      <c r="F1706" s="58"/>
      <c r="G1706" s="58"/>
      <c r="H1706" s="58"/>
      <c r="I1706" s="58"/>
      <c r="J1706" s="58"/>
      <c r="K1706" s="58"/>
      <c r="L1706" s="58"/>
      <c r="M1706" s="58"/>
      <c r="N1706" s="58"/>
      <c r="O1706" s="57"/>
    </row>
    <row r="1707" spans="1:15" x14ac:dyDescent="0.25">
      <c r="A1707" s="58"/>
      <c r="B1707" s="58"/>
      <c r="C1707" s="58"/>
      <c r="D1707" s="58"/>
      <c r="E1707" s="58"/>
      <c r="F1707" s="58"/>
      <c r="G1707" s="58"/>
      <c r="H1707" s="58"/>
      <c r="I1707" s="58"/>
      <c r="J1707" s="58"/>
      <c r="K1707" s="58"/>
      <c r="L1707" s="58"/>
      <c r="M1707" s="58"/>
      <c r="N1707" s="58"/>
      <c r="O1707" s="57"/>
    </row>
    <row r="1708" spans="1:15" x14ac:dyDescent="0.25">
      <c r="A1708" s="58"/>
      <c r="B1708" s="58"/>
      <c r="C1708" s="58"/>
      <c r="D1708" s="58"/>
      <c r="E1708" s="58"/>
      <c r="F1708" s="58"/>
      <c r="G1708" s="58"/>
      <c r="H1708" s="58"/>
      <c r="I1708" s="58"/>
      <c r="J1708" s="58"/>
      <c r="K1708" s="58"/>
      <c r="L1708" s="58"/>
      <c r="M1708" s="58"/>
      <c r="N1708" s="58"/>
      <c r="O1708" s="57"/>
    </row>
    <row r="1709" spans="1:15" x14ac:dyDescent="0.25">
      <c r="A1709" s="58"/>
      <c r="B1709" s="58"/>
      <c r="C1709" s="58"/>
      <c r="D1709" s="58"/>
      <c r="E1709" s="58"/>
      <c r="F1709" s="58"/>
      <c r="G1709" s="58"/>
      <c r="H1709" s="58"/>
      <c r="I1709" s="58"/>
      <c r="J1709" s="58"/>
      <c r="K1709" s="58"/>
      <c r="L1709" s="58"/>
      <c r="M1709" s="58"/>
      <c r="N1709" s="58"/>
      <c r="O1709" s="57"/>
    </row>
    <row r="1710" spans="1:15" x14ac:dyDescent="0.25">
      <c r="A1710" s="58"/>
      <c r="B1710" s="58"/>
      <c r="C1710" s="58"/>
      <c r="D1710" s="58"/>
      <c r="E1710" s="58"/>
      <c r="F1710" s="58"/>
      <c r="G1710" s="58"/>
      <c r="H1710" s="58"/>
      <c r="I1710" s="58"/>
      <c r="J1710" s="58"/>
      <c r="K1710" s="58"/>
      <c r="L1710" s="58"/>
      <c r="M1710" s="58"/>
      <c r="N1710" s="58"/>
      <c r="O1710" s="57"/>
    </row>
    <row r="1711" spans="1:15" x14ac:dyDescent="0.25">
      <c r="A1711" s="58"/>
      <c r="B1711" s="58"/>
      <c r="C1711" s="58"/>
      <c r="D1711" s="58"/>
      <c r="E1711" s="58"/>
      <c r="F1711" s="58"/>
      <c r="G1711" s="58"/>
      <c r="H1711" s="58"/>
      <c r="I1711" s="58"/>
      <c r="J1711" s="58"/>
      <c r="K1711" s="58"/>
      <c r="L1711" s="58"/>
      <c r="M1711" s="58"/>
      <c r="N1711" s="58"/>
      <c r="O1711" s="57"/>
    </row>
    <row r="1712" spans="1:15" x14ac:dyDescent="0.25">
      <c r="A1712" s="58"/>
      <c r="B1712" s="58"/>
      <c r="C1712" s="58"/>
      <c r="D1712" s="58"/>
      <c r="E1712" s="58"/>
      <c r="F1712" s="58"/>
      <c r="G1712" s="58"/>
      <c r="H1712" s="58"/>
      <c r="I1712" s="58"/>
      <c r="J1712" s="58"/>
      <c r="K1712" s="58"/>
      <c r="L1712" s="58"/>
      <c r="M1712" s="58"/>
      <c r="N1712" s="58"/>
      <c r="O1712" s="57"/>
    </row>
    <row r="1713" spans="1:15" x14ac:dyDescent="0.25">
      <c r="A1713" s="58"/>
      <c r="B1713" s="58"/>
      <c r="C1713" s="58"/>
      <c r="D1713" s="58"/>
      <c r="E1713" s="58"/>
      <c r="F1713" s="58"/>
      <c r="G1713" s="58"/>
      <c r="H1713" s="58"/>
      <c r="I1713" s="58"/>
      <c r="J1713" s="58"/>
      <c r="K1713" s="58"/>
      <c r="L1713" s="58"/>
      <c r="M1713" s="58"/>
      <c r="N1713" s="58"/>
      <c r="O1713" s="57"/>
    </row>
    <row r="1714" spans="1:15" x14ac:dyDescent="0.25">
      <c r="A1714" s="58"/>
      <c r="B1714" s="58"/>
      <c r="C1714" s="58"/>
      <c r="D1714" s="58"/>
      <c r="E1714" s="58"/>
      <c r="F1714" s="58"/>
      <c r="G1714" s="58"/>
      <c r="H1714" s="58"/>
      <c r="I1714" s="58"/>
      <c r="J1714" s="58"/>
      <c r="K1714" s="58"/>
      <c r="L1714" s="58"/>
      <c r="M1714" s="58"/>
      <c r="N1714" s="58"/>
      <c r="O1714" s="57"/>
    </row>
    <row r="1715" spans="1:15" x14ac:dyDescent="0.25">
      <c r="A1715" s="58"/>
      <c r="B1715" s="58"/>
      <c r="C1715" s="58"/>
      <c r="D1715" s="58"/>
      <c r="E1715" s="58"/>
      <c r="F1715" s="58"/>
      <c r="G1715" s="58"/>
      <c r="H1715" s="58"/>
      <c r="I1715" s="58"/>
      <c r="J1715" s="58"/>
      <c r="K1715" s="58"/>
      <c r="L1715" s="58"/>
      <c r="M1715" s="58"/>
      <c r="N1715" s="58"/>
      <c r="O1715" s="57"/>
    </row>
    <row r="1716" spans="1:15" x14ac:dyDescent="0.25">
      <c r="A1716" s="58"/>
      <c r="B1716" s="58"/>
      <c r="C1716" s="58"/>
      <c r="D1716" s="58"/>
      <c r="E1716" s="58"/>
      <c r="F1716" s="58"/>
      <c r="G1716" s="58"/>
      <c r="H1716" s="58"/>
      <c r="I1716" s="58"/>
      <c r="J1716" s="58"/>
      <c r="K1716" s="58"/>
      <c r="L1716" s="58"/>
      <c r="M1716" s="58"/>
      <c r="N1716" s="58"/>
      <c r="O1716" s="57"/>
    </row>
    <row r="1717" spans="1:15" x14ac:dyDescent="0.25">
      <c r="A1717" s="58"/>
      <c r="B1717" s="58"/>
      <c r="C1717" s="58"/>
      <c r="D1717" s="58"/>
      <c r="E1717" s="58"/>
      <c r="F1717" s="58"/>
      <c r="G1717" s="58"/>
      <c r="H1717" s="58"/>
      <c r="I1717" s="58"/>
      <c r="J1717" s="58"/>
      <c r="K1717" s="58"/>
      <c r="L1717" s="58"/>
      <c r="M1717" s="58"/>
      <c r="N1717" s="58"/>
      <c r="O1717" s="57"/>
    </row>
    <row r="1718" spans="1:15" x14ac:dyDescent="0.25">
      <c r="A1718" s="58"/>
      <c r="B1718" s="58"/>
      <c r="C1718" s="58"/>
      <c r="D1718" s="58"/>
      <c r="E1718" s="58"/>
      <c r="F1718" s="58"/>
      <c r="G1718" s="58"/>
      <c r="H1718" s="58"/>
      <c r="I1718" s="58"/>
      <c r="J1718" s="58"/>
      <c r="K1718" s="58"/>
      <c r="L1718" s="58"/>
      <c r="M1718" s="58"/>
      <c r="N1718" s="58"/>
      <c r="O1718" s="57"/>
    </row>
    <row r="1719" spans="1:15" x14ac:dyDescent="0.25">
      <c r="A1719" s="58"/>
      <c r="B1719" s="58"/>
      <c r="C1719" s="58"/>
      <c r="D1719" s="58"/>
      <c r="E1719" s="58"/>
      <c r="F1719" s="58"/>
      <c r="G1719" s="58"/>
      <c r="H1719" s="58"/>
      <c r="I1719" s="58"/>
      <c r="J1719" s="58"/>
      <c r="K1719" s="58"/>
      <c r="L1719" s="58"/>
      <c r="M1719" s="58"/>
      <c r="N1719" s="58"/>
      <c r="O1719" s="57"/>
    </row>
    <row r="1720" spans="1:15" x14ac:dyDescent="0.25">
      <c r="A1720" s="58"/>
      <c r="B1720" s="58"/>
      <c r="C1720" s="58"/>
      <c r="D1720" s="58"/>
      <c r="E1720" s="58"/>
      <c r="F1720" s="58"/>
      <c r="G1720" s="58"/>
      <c r="H1720" s="58"/>
      <c r="I1720" s="58"/>
      <c r="J1720" s="58"/>
      <c r="K1720" s="58"/>
      <c r="L1720" s="58"/>
      <c r="M1720" s="58"/>
      <c r="N1720" s="58"/>
      <c r="O1720" s="57"/>
    </row>
    <row r="1721" spans="1:15" x14ac:dyDescent="0.25">
      <c r="A1721" s="58"/>
      <c r="B1721" s="58"/>
      <c r="C1721" s="58"/>
      <c r="D1721" s="58"/>
      <c r="E1721" s="58"/>
      <c r="F1721" s="58"/>
      <c r="G1721" s="58"/>
      <c r="H1721" s="58"/>
      <c r="I1721" s="58"/>
      <c r="J1721" s="58"/>
      <c r="K1721" s="58"/>
      <c r="L1721" s="58"/>
      <c r="M1721" s="58"/>
      <c r="N1721" s="58"/>
      <c r="O1721" s="57"/>
    </row>
    <row r="1722" spans="1:15" x14ac:dyDescent="0.25">
      <c r="A1722" s="58"/>
      <c r="B1722" s="58"/>
      <c r="C1722" s="58"/>
      <c r="D1722" s="58"/>
      <c r="E1722" s="58"/>
      <c r="F1722" s="58"/>
      <c r="G1722" s="58"/>
      <c r="H1722" s="58"/>
      <c r="I1722" s="58"/>
      <c r="J1722" s="58"/>
      <c r="K1722" s="58"/>
      <c r="L1722" s="58"/>
      <c r="M1722" s="58"/>
      <c r="N1722" s="58"/>
      <c r="O1722" s="57"/>
    </row>
    <row r="1723" spans="1:15" x14ac:dyDescent="0.25">
      <c r="A1723" s="58"/>
      <c r="B1723" s="58"/>
      <c r="C1723" s="58"/>
      <c r="D1723" s="58"/>
      <c r="E1723" s="58"/>
      <c r="F1723" s="58"/>
      <c r="G1723" s="58"/>
      <c r="H1723" s="58"/>
      <c r="I1723" s="58"/>
      <c r="J1723" s="58"/>
      <c r="K1723" s="58"/>
      <c r="L1723" s="58"/>
      <c r="M1723" s="58"/>
      <c r="N1723" s="58"/>
      <c r="O1723" s="57"/>
    </row>
    <row r="1724" spans="1:15" x14ac:dyDescent="0.25">
      <c r="A1724" s="58"/>
      <c r="B1724" s="58"/>
      <c r="C1724" s="58"/>
      <c r="D1724" s="58"/>
      <c r="E1724" s="58"/>
      <c r="F1724" s="58"/>
      <c r="G1724" s="58"/>
      <c r="H1724" s="58"/>
      <c r="I1724" s="58"/>
      <c r="J1724" s="58"/>
      <c r="K1724" s="58"/>
      <c r="L1724" s="58"/>
      <c r="M1724" s="58"/>
      <c r="N1724" s="58"/>
      <c r="O1724" s="57"/>
    </row>
    <row r="1725" spans="1:15" x14ac:dyDescent="0.25">
      <c r="A1725" s="58"/>
      <c r="B1725" s="58"/>
      <c r="C1725" s="58"/>
      <c r="D1725" s="58"/>
      <c r="E1725" s="58"/>
      <c r="F1725" s="58"/>
      <c r="G1725" s="58"/>
      <c r="H1725" s="58"/>
      <c r="I1725" s="58"/>
      <c r="J1725" s="58"/>
      <c r="K1725" s="58"/>
      <c r="L1725" s="58"/>
      <c r="M1725" s="58"/>
      <c r="N1725" s="58"/>
      <c r="O1725" s="57"/>
    </row>
    <row r="1726" spans="1:15" x14ac:dyDescent="0.25">
      <c r="A1726" s="58"/>
      <c r="B1726" s="58"/>
      <c r="C1726" s="58"/>
      <c r="D1726" s="58"/>
      <c r="E1726" s="58"/>
      <c r="F1726" s="58"/>
      <c r="G1726" s="58"/>
      <c r="H1726" s="58"/>
      <c r="I1726" s="58"/>
      <c r="J1726" s="58"/>
      <c r="K1726" s="58"/>
      <c r="L1726" s="58"/>
      <c r="M1726" s="58"/>
      <c r="N1726" s="58"/>
      <c r="O1726" s="57"/>
    </row>
    <row r="1727" spans="1:15" x14ac:dyDescent="0.25">
      <c r="A1727" s="58"/>
      <c r="B1727" s="58"/>
      <c r="C1727" s="58"/>
      <c r="D1727" s="58"/>
      <c r="E1727" s="58"/>
      <c r="F1727" s="58"/>
      <c r="G1727" s="58"/>
      <c r="H1727" s="58"/>
      <c r="I1727" s="58"/>
      <c r="J1727" s="58"/>
      <c r="K1727" s="58"/>
      <c r="L1727" s="58"/>
      <c r="M1727" s="58"/>
      <c r="N1727" s="58"/>
      <c r="O1727" s="57"/>
    </row>
    <row r="1728" spans="1:15" x14ac:dyDescent="0.25">
      <c r="A1728" s="58"/>
      <c r="B1728" s="58"/>
      <c r="C1728" s="58"/>
      <c r="D1728" s="58"/>
      <c r="E1728" s="58"/>
      <c r="F1728" s="58"/>
      <c r="G1728" s="58"/>
      <c r="H1728" s="58"/>
      <c r="I1728" s="58"/>
      <c r="J1728" s="58"/>
      <c r="K1728" s="58"/>
      <c r="L1728" s="58"/>
      <c r="M1728" s="58"/>
      <c r="N1728" s="58"/>
      <c r="O1728" s="57"/>
    </row>
    <row r="1729" spans="1:15" x14ac:dyDescent="0.25">
      <c r="A1729" s="58"/>
      <c r="B1729" s="58"/>
      <c r="C1729" s="58"/>
      <c r="D1729" s="58"/>
      <c r="E1729" s="58"/>
      <c r="F1729" s="58"/>
      <c r="G1729" s="58"/>
      <c r="H1729" s="58"/>
      <c r="I1729" s="58"/>
      <c r="J1729" s="58"/>
      <c r="K1729" s="58"/>
      <c r="L1729" s="58"/>
      <c r="M1729" s="58"/>
      <c r="N1729" s="58"/>
      <c r="O1729" s="57"/>
    </row>
    <row r="1730" spans="1:15" x14ac:dyDescent="0.25">
      <c r="A1730" s="58"/>
      <c r="B1730" s="58"/>
      <c r="C1730" s="58"/>
      <c r="D1730" s="58"/>
      <c r="E1730" s="58"/>
      <c r="F1730" s="58"/>
      <c r="G1730" s="58"/>
      <c r="H1730" s="58"/>
      <c r="I1730" s="58"/>
      <c r="J1730" s="58"/>
      <c r="K1730" s="58"/>
      <c r="L1730" s="58"/>
      <c r="M1730" s="58"/>
      <c r="N1730" s="58"/>
      <c r="O1730" s="57"/>
    </row>
    <row r="1731" spans="1:15" x14ac:dyDescent="0.25">
      <c r="A1731" s="58"/>
      <c r="B1731" s="58"/>
      <c r="C1731" s="58"/>
      <c r="D1731" s="58"/>
      <c r="E1731" s="58"/>
      <c r="F1731" s="58"/>
      <c r="G1731" s="58"/>
      <c r="H1731" s="58"/>
      <c r="I1731" s="58"/>
      <c r="J1731" s="58"/>
      <c r="K1731" s="58"/>
      <c r="L1731" s="58"/>
      <c r="M1731" s="58"/>
      <c r="N1731" s="58"/>
      <c r="O1731" s="57"/>
    </row>
    <row r="1732" spans="1:15" x14ac:dyDescent="0.25">
      <c r="A1732" s="58"/>
      <c r="B1732" s="58"/>
      <c r="C1732" s="58"/>
      <c r="D1732" s="58"/>
      <c r="E1732" s="58"/>
      <c r="F1732" s="58"/>
      <c r="G1732" s="58"/>
      <c r="H1732" s="58"/>
      <c r="I1732" s="58"/>
      <c r="J1732" s="58"/>
      <c r="K1732" s="58"/>
      <c r="L1732" s="58"/>
      <c r="M1732" s="58"/>
      <c r="N1732" s="58"/>
      <c r="O1732" s="57"/>
    </row>
    <row r="1733" spans="1:15" x14ac:dyDescent="0.25">
      <c r="A1733" s="58"/>
      <c r="B1733" s="58"/>
      <c r="C1733" s="58"/>
      <c r="D1733" s="58"/>
      <c r="E1733" s="58"/>
      <c r="F1733" s="58"/>
      <c r="G1733" s="58"/>
      <c r="H1733" s="58"/>
      <c r="I1733" s="58"/>
      <c r="J1733" s="58"/>
      <c r="K1733" s="58"/>
      <c r="L1733" s="58"/>
      <c r="M1733" s="58"/>
      <c r="N1733" s="58"/>
      <c r="O1733" s="57"/>
    </row>
    <row r="1734" spans="1:15" x14ac:dyDescent="0.25">
      <c r="A1734" s="58"/>
      <c r="B1734" s="58"/>
      <c r="C1734" s="58"/>
      <c r="D1734" s="58"/>
      <c r="E1734" s="58"/>
      <c r="F1734" s="58"/>
      <c r="G1734" s="58"/>
      <c r="H1734" s="58"/>
      <c r="I1734" s="58"/>
      <c r="J1734" s="58"/>
      <c r="K1734" s="58"/>
      <c r="L1734" s="58"/>
      <c r="M1734" s="58"/>
      <c r="N1734" s="58"/>
      <c r="O1734" s="57"/>
    </row>
    <row r="1735" spans="1:15" x14ac:dyDescent="0.25">
      <c r="A1735" s="58"/>
      <c r="B1735" s="58"/>
      <c r="C1735" s="58"/>
      <c r="D1735" s="58"/>
      <c r="E1735" s="58"/>
      <c r="F1735" s="58"/>
      <c r="G1735" s="58"/>
      <c r="H1735" s="58"/>
      <c r="I1735" s="58"/>
      <c r="J1735" s="58"/>
      <c r="K1735" s="58"/>
      <c r="L1735" s="58"/>
      <c r="M1735" s="58"/>
      <c r="N1735" s="58"/>
      <c r="O1735" s="57"/>
    </row>
    <row r="1736" spans="1:15" x14ac:dyDescent="0.25">
      <c r="A1736" s="58"/>
      <c r="B1736" s="58"/>
      <c r="C1736" s="58"/>
      <c r="D1736" s="58"/>
      <c r="E1736" s="58"/>
      <c r="F1736" s="58"/>
      <c r="G1736" s="58"/>
      <c r="H1736" s="58"/>
      <c r="I1736" s="58"/>
      <c r="J1736" s="58"/>
      <c r="K1736" s="58"/>
      <c r="L1736" s="58"/>
      <c r="M1736" s="58"/>
      <c r="N1736" s="58"/>
      <c r="O1736" s="57"/>
    </row>
    <row r="1737" spans="1:15" x14ac:dyDescent="0.25">
      <c r="A1737" s="58"/>
      <c r="B1737" s="58"/>
      <c r="C1737" s="58"/>
      <c r="D1737" s="58"/>
      <c r="E1737" s="58"/>
      <c r="F1737" s="58"/>
      <c r="G1737" s="58"/>
      <c r="H1737" s="58"/>
      <c r="I1737" s="58"/>
      <c r="J1737" s="58"/>
      <c r="K1737" s="58"/>
      <c r="L1737" s="58"/>
      <c r="M1737" s="58"/>
      <c r="N1737" s="58"/>
      <c r="O1737" s="57"/>
    </row>
    <row r="1738" spans="1:15" x14ac:dyDescent="0.25">
      <c r="A1738" s="58"/>
      <c r="B1738" s="58"/>
      <c r="C1738" s="58"/>
      <c r="D1738" s="58"/>
      <c r="E1738" s="58"/>
      <c r="F1738" s="58"/>
      <c r="G1738" s="58"/>
      <c r="H1738" s="58"/>
      <c r="I1738" s="58"/>
      <c r="J1738" s="58"/>
      <c r="K1738" s="58"/>
      <c r="L1738" s="58"/>
      <c r="M1738" s="58"/>
      <c r="N1738" s="58"/>
      <c r="O1738" s="57"/>
    </row>
    <row r="1739" spans="1:15" x14ac:dyDescent="0.25">
      <c r="A1739" s="58"/>
      <c r="B1739" s="58"/>
      <c r="C1739" s="58"/>
      <c r="D1739" s="58"/>
      <c r="E1739" s="58"/>
      <c r="F1739" s="58"/>
      <c r="G1739" s="58"/>
      <c r="H1739" s="58"/>
      <c r="I1739" s="58"/>
      <c r="J1739" s="58"/>
      <c r="K1739" s="58"/>
      <c r="L1739" s="58"/>
      <c r="M1739" s="58"/>
      <c r="N1739" s="58"/>
      <c r="O1739" s="57"/>
    </row>
    <row r="1740" spans="1:15" x14ac:dyDescent="0.25">
      <c r="A1740" s="58"/>
      <c r="B1740" s="58"/>
      <c r="C1740" s="58"/>
      <c r="D1740" s="58"/>
      <c r="E1740" s="58"/>
      <c r="F1740" s="58"/>
      <c r="G1740" s="58"/>
      <c r="H1740" s="58"/>
      <c r="I1740" s="58"/>
      <c r="J1740" s="58"/>
      <c r="K1740" s="58"/>
      <c r="L1740" s="58"/>
      <c r="M1740" s="58"/>
      <c r="N1740" s="58"/>
      <c r="O1740" s="57"/>
    </row>
    <row r="1741" spans="1:15" x14ac:dyDescent="0.25">
      <c r="A1741" s="58"/>
      <c r="B1741" s="58"/>
      <c r="C1741" s="58"/>
      <c r="D1741" s="58"/>
      <c r="E1741" s="58"/>
      <c r="F1741" s="58"/>
      <c r="G1741" s="58"/>
      <c r="H1741" s="58"/>
      <c r="I1741" s="58"/>
      <c r="J1741" s="58"/>
      <c r="K1741" s="58"/>
      <c r="L1741" s="58"/>
      <c r="M1741" s="58"/>
      <c r="N1741" s="58"/>
      <c r="O1741" s="57"/>
    </row>
    <row r="1742" spans="1:15" x14ac:dyDescent="0.25">
      <c r="A1742" s="58"/>
      <c r="B1742" s="58"/>
      <c r="C1742" s="58"/>
      <c r="D1742" s="58"/>
      <c r="E1742" s="58"/>
      <c r="F1742" s="58"/>
      <c r="G1742" s="58"/>
      <c r="H1742" s="58"/>
      <c r="I1742" s="58"/>
      <c r="J1742" s="58"/>
      <c r="K1742" s="58"/>
      <c r="L1742" s="58"/>
      <c r="M1742" s="58"/>
      <c r="N1742" s="58"/>
      <c r="O1742" s="57"/>
    </row>
    <row r="1743" spans="1:15" x14ac:dyDescent="0.25">
      <c r="A1743" s="58"/>
      <c r="B1743" s="58"/>
      <c r="C1743" s="58"/>
      <c r="D1743" s="58"/>
      <c r="E1743" s="58"/>
      <c r="F1743" s="58"/>
      <c r="G1743" s="58"/>
      <c r="H1743" s="58"/>
      <c r="I1743" s="58"/>
      <c r="J1743" s="58"/>
      <c r="K1743" s="58"/>
      <c r="L1743" s="58"/>
      <c r="M1743" s="58"/>
      <c r="N1743" s="58"/>
      <c r="O1743" s="57"/>
    </row>
    <row r="1744" spans="1:15" x14ac:dyDescent="0.25">
      <c r="A1744" s="58"/>
      <c r="B1744" s="58"/>
      <c r="C1744" s="58"/>
      <c r="D1744" s="58"/>
      <c r="E1744" s="58"/>
      <c r="F1744" s="58"/>
      <c r="G1744" s="58"/>
      <c r="H1744" s="58"/>
      <c r="I1744" s="58"/>
      <c r="J1744" s="58"/>
      <c r="K1744" s="58"/>
      <c r="L1744" s="58"/>
      <c r="M1744" s="58"/>
      <c r="N1744" s="58"/>
      <c r="O1744" s="57"/>
    </row>
    <row r="1745" spans="1:15" x14ac:dyDescent="0.25">
      <c r="A1745" s="58"/>
      <c r="B1745" s="58"/>
      <c r="C1745" s="58"/>
      <c r="D1745" s="58"/>
      <c r="E1745" s="58"/>
      <c r="F1745" s="58"/>
      <c r="G1745" s="58"/>
      <c r="H1745" s="58"/>
      <c r="I1745" s="58"/>
      <c r="J1745" s="58"/>
      <c r="K1745" s="58"/>
      <c r="L1745" s="58"/>
      <c r="M1745" s="58"/>
      <c r="N1745" s="58"/>
      <c r="O1745" s="57"/>
    </row>
    <row r="1746" spans="1:15" x14ac:dyDescent="0.25">
      <c r="A1746" s="58"/>
      <c r="B1746" s="58"/>
      <c r="C1746" s="58"/>
      <c r="D1746" s="58"/>
      <c r="E1746" s="58"/>
      <c r="F1746" s="58"/>
      <c r="G1746" s="58"/>
      <c r="H1746" s="58"/>
      <c r="I1746" s="58"/>
      <c r="J1746" s="58"/>
      <c r="K1746" s="58"/>
      <c r="L1746" s="58"/>
      <c r="M1746" s="58"/>
      <c r="N1746" s="58"/>
      <c r="O1746" s="57"/>
    </row>
    <row r="1747" spans="1:15" x14ac:dyDescent="0.25">
      <c r="A1747" s="58"/>
      <c r="B1747" s="58"/>
      <c r="C1747" s="58"/>
      <c r="D1747" s="58"/>
      <c r="E1747" s="58"/>
      <c r="F1747" s="58"/>
      <c r="G1747" s="58"/>
      <c r="H1747" s="58"/>
      <c r="I1747" s="58"/>
      <c r="J1747" s="58"/>
      <c r="K1747" s="58"/>
      <c r="L1747" s="58"/>
      <c r="M1747" s="58"/>
      <c r="N1747" s="58"/>
      <c r="O1747" s="57"/>
    </row>
    <row r="1748" spans="1:15" x14ac:dyDescent="0.25">
      <c r="A1748" s="58"/>
      <c r="B1748" s="58"/>
      <c r="C1748" s="58"/>
      <c r="D1748" s="58"/>
      <c r="E1748" s="58"/>
      <c r="F1748" s="58"/>
      <c r="G1748" s="58"/>
      <c r="H1748" s="58"/>
      <c r="I1748" s="58"/>
      <c r="J1748" s="58"/>
      <c r="K1748" s="58"/>
      <c r="L1748" s="58"/>
      <c r="M1748" s="58"/>
      <c r="N1748" s="58"/>
      <c r="O1748" s="57"/>
    </row>
    <row r="1749" spans="1:15" x14ac:dyDescent="0.25">
      <c r="A1749" s="58"/>
      <c r="B1749" s="58"/>
      <c r="C1749" s="58"/>
      <c r="D1749" s="58"/>
      <c r="E1749" s="58"/>
      <c r="F1749" s="58"/>
      <c r="G1749" s="58"/>
      <c r="H1749" s="58"/>
      <c r="I1749" s="58"/>
      <c r="J1749" s="58"/>
      <c r="K1749" s="58"/>
      <c r="L1749" s="58"/>
      <c r="M1749" s="58"/>
      <c r="N1749" s="58"/>
      <c r="O1749" s="57"/>
    </row>
    <row r="1750" spans="1:15" x14ac:dyDescent="0.25">
      <c r="A1750" s="58"/>
      <c r="B1750" s="58"/>
      <c r="C1750" s="58"/>
      <c r="D1750" s="58"/>
      <c r="E1750" s="58"/>
      <c r="F1750" s="58"/>
      <c r="G1750" s="58"/>
      <c r="H1750" s="58"/>
      <c r="I1750" s="58"/>
      <c r="J1750" s="58"/>
      <c r="K1750" s="58"/>
      <c r="L1750" s="58"/>
      <c r="M1750" s="58"/>
      <c r="N1750" s="58"/>
      <c r="O1750" s="57"/>
    </row>
    <row r="1751" spans="1:15" x14ac:dyDescent="0.25">
      <c r="A1751" s="58"/>
      <c r="B1751" s="58"/>
      <c r="C1751" s="58"/>
      <c r="D1751" s="58"/>
      <c r="E1751" s="58"/>
      <c r="F1751" s="58"/>
      <c r="G1751" s="58"/>
      <c r="H1751" s="58"/>
      <c r="I1751" s="58"/>
      <c r="J1751" s="58"/>
      <c r="K1751" s="58"/>
      <c r="L1751" s="58"/>
      <c r="M1751" s="58"/>
      <c r="N1751" s="58"/>
      <c r="O1751" s="57"/>
    </row>
    <row r="1752" spans="1:15" x14ac:dyDescent="0.25">
      <c r="A1752" s="58"/>
      <c r="B1752" s="58"/>
      <c r="C1752" s="58"/>
      <c r="D1752" s="58"/>
      <c r="E1752" s="58"/>
      <c r="F1752" s="58"/>
      <c r="G1752" s="58"/>
      <c r="H1752" s="58"/>
      <c r="I1752" s="58"/>
      <c r="J1752" s="58"/>
      <c r="K1752" s="58"/>
      <c r="L1752" s="58"/>
      <c r="M1752" s="58"/>
      <c r="N1752" s="58"/>
      <c r="O1752" s="57"/>
    </row>
    <row r="1753" spans="1:15" x14ac:dyDescent="0.25">
      <c r="A1753" s="58"/>
      <c r="B1753" s="58"/>
      <c r="C1753" s="58"/>
      <c r="D1753" s="58"/>
      <c r="E1753" s="58"/>
      <c r="F1753" s="58"/>
      <c r="G1753" s="58"/>
      <c r="H1753" s="58"/>
      <c r="I1753" s="58"/>
      <c r="J1753" s="58"/>
      <c r="K1753" s="58"/>
      <c r="L1753" s="58"/>
      <c r="M1753" s="58"/>
      <c r="N1753" s="58"/>
      <c r="O1753" s="57"/>
    </row>
    <row r="1754" spans="1:15" x14ac:dyDescent="0.25">
      <c r="A1754" s="58"/>
      <c r="B1754" s="58"/>
      <c r="C1754" s="58"/>
      <c r="D1754" s="58"/>
      <c r="E1754" s="58"/>
      <c r="F1754" s="58"/>
      <c r="G1754" s="58"/>
      <c r="H1754" s="58"/>
      <c r="I1754" s="58"/>
      <c r="J1754" s="58"/>
      <c r="K1754" s="58"/>
      <c r="L1754" s="58"/>
      <c r="M1754" s="58"/>
      <c r="N1754" s="58"/>
      <c r="O1754" s="57"/>
    </row>
    <row r="1755" spans="1:15" x14ac:dyDescent="0.25">
      <c r="A1755" s="58"/>
      <c r="B1755" s="58"/>
      <c r="C1755" s="58"/>
      <c r="D1755" s="58"/>
      <c r="E1755" s="58"/>
      <c r="F1755" s="58"/>
      <c r="G1755" s="58"/>
      <c r="H1755" s="58"/>
      <c r="I1755" s="58"/>
      <c r="J1755" s="58"/>
      <c r="K1755" s="58"/>
      <c r="L1755" s="58"/>
      <c r="M1755" s="58"/>
      <c r="N1755" s="58"/>
      <c r="O1755" s="57"/>
    </row>
    <row r="1756" spans="1:15" x14ac:dyDescent="0.25">
      <c r="A1756" s="58"/>
      <c r="B1756" s="58"/>
      <c r="C1756" s="58"/>
      <c r="D1756" s="58"/>
      <c r="E1756" s="58"/>
      <c r="F1756" s="58"/>
      <c r="G1756" s="58"/>
      <c r="H1756" s="58"/>
      <c r="I1756" s="58"/>
      <c r="J1756" s="58"/>
      <c r="K1756" s="58"/>
      <c r="L1756" s="58"/>
      <c r="M1756" s="58"/>
      <c r="N1756" s="58"/>
      <c r="O1756" s="57"/>
    </row>
    <row r="1757" spans="1:15" x14ac:dyDescent="0.25">
      <c r="A1757" s="58"/>
      <c r="B1757" s="58"/>
      <c r="C1757" s="58"/>
      <c r="D1757" s="58"/>
      <c r="E1757" s="58"/>
      <c r="F1757" s="58"/>
      <c r="G1757" s="58"/>
      <c r="H1757" s="58"/>
      <c r="I1757" s="58"/>
      <c r="J1757" s="58"/>
      <c r="K1757" s="58"/>
      <c r="L1757" s="58"/>
      <c r="M1757" s="58"/>
      <c r="N1757" s="58"/>
      <c r="O1757" s="57"/>
    </row>
    <row r="1758" spans="1:15" x14ac:dyDescent="0.25">
      <c r="A1758" s="58"/>
      <c r="B1758" s="58"/>
      <c r="C1758" s="58"/>
      <c r="D1758" s="58"/>
      <c r="E1758" s="58"/>
      <c r="F1758" s="58"/>
      <c r="G1758" s="58"/>
      <c r="H1758" s="58"/>
      <c r="I1758" s="58"/>
      <c r="J1758" s="58"/>
      <c r="K1758" s="58"/>
      <c r="L1758" s="58"/>
      <c r="M1758" s="58"/>
      <c r="N1758" s="58"/>
      <c r="O1758" s="57"/>
    </row>
    <row r="1759" spans="1:15" x14ac:dyDescent="0.25">
      <c r="A1759" s="58"/>
      <c r="B1759" s="58"/>
      <c r="C1759" s="58"/>
      <c r="D1759" s="58"/>
      <c r="E1759" s="58"/>
      <c r="F1759" s="58"/>
      <c r="G1759" s="58"/>
      <c r="H1759" s="58"/>
      <c r="I1759" s="58"/>
      <c r="J1759" s="58"/>
      <c r="K1759" s="58"/>
      <c r="L1759" s="58"/>
      <c r="M1759" s="58"/>
      <c r="N1759" s="58"/>
      <c r="O1759" s="57"/>
    </row>
    <row r="1760" spans="1:15" x14ac:dyDescent="0.25">
      <c r="A1760" s="58"/>
      <c r="B1760" s="58"/>
      <c r="C1760" s="58"/>
      <c r="D1760" s="58"/>
      <c r="E1760" s="58"/>
      <c r="F1760" s="58"/>
      <c r="G1760" s="58"/>
      <c r="H1760" s="58"/>
      <c r="I1760" s="58"/>
      <c r="J1760" s="58"/>
      <c r="K1760" s="58"/>
      <c r="L1760" s="58"/>
      <c r="M1760" s="58"/>
      <c r="N1760" s="58"/>
      <c r="O1760" s="57"/>
    </row>
    <row r="1761" spans="1:15" x14ac:dyDescent="0.25">
      <c r="A1761" s="58"/>
      <c r="B1761" s="58"/>
      <c r="C1761" s="58"/>
      <c r="D1761" s="58"/>
      <c r="E1761" s="58"/>
      <c r="F1761" s="58"/>
      <c r="G1761" s="58"/>
      <c r="H1761" s="58"/>
      <c r="I1761" s="58"/>
      <c r="J1761" s="58"/>
      <c r="K1761" s="58"/>
      <c r="L1761" s="58"/>
      <c r="M1761" s="58"/>
      <c r="N1761" s="58"/>
      <c r="O1761" s="57"/>
    </row>
    <row r="1762" spans="1:15" x14ac:dyDescent="0.25">
      <c r="A1762" s="58"/>
      <c r="B1762" s="58"/>
      <c r="C1762" s="58"/>
      <c r="D1762" s="58"/>
      <c r="E1762" s="58"/>
      <c r="F1762" s="58"/>
      <c r="G1762" s="58"/>
      <c r="H1762" s="58"/>
      <c r="I1762" s="58"/>
      <c r="J1762" s="58"/>
      <c r="K1762" s="58"/>
      <c r="L1762" s="58"/>
      <c r="M1762" s="58"/>
      <c r="N1762" s="58"/>
      <c r="O1762" s="57"/>
    </row>
    <row r="1763" spans="1:15" x14ac:dyDescent="0.25">
      <c r="A1763" s="58"/>
      <c r="B1763" s="58"/>
      <c r="C1763" s="58"/>
      <c r="D1763" s="58"/>
      <c r="E1763" s="58"/>
      <c r="F1763" s="58"/>
      <c r="G1763" s="58"/>
      <c r="H1763" s="58"/>
      <c r="I1763" s="58"/>
      <c r="J1763" s="58"/>
      <c r="K1763" s="58"/>
      <c r="L1763" s="58"/>
      <c r="M1763" s="58"/>
      <c r="N1763" s="58"/>
      <c r="O1763" s="57"/>
    </row>
    <row r="1764" spans="1:15" x14ac:dyDescent="0.25">
      <c r="A1764" s="58"/>
      <c r="B1764" s="58"/>
      <c r="C1764" s="58"/>
      <c r="D1764" s="58"/>
      <c r="E1764" s="58"/>
      <c r="F1764" s="58"/>
      <c r="G1764" s="58"/>
      <c r="H1764" s="58"/>
      <c r="I1764" s="58"/>
      <c r="J1764" s="58"/>
      <c r="K1764" s="58"/>
      <c r="L1764" s="58"/>
      <c r="M1764" s="58"/>
      <c r="N1764" s="58"/>
      <c r="O1764" s="57"/>
    </row>
    <row r="1765" spans="1:15" x14ac:dyDescent="0.25">
      <c r="A1765" s="58"/>
      <c r="B1765" s="58"/>
      <c r="C1765" s="58"/>
      <c r="D1765" s="58"/>
      <c r="E1765" s="58"/>
      <c r="F1765" s="58"/>
      <c r="G1765" s="58"/>
      <c r="H1765" s="58"/>
      <c r="I1765" s="58"/>
      <c r="J1765" s="58"/>
      <c r="K1765" s="58"/>
      <c r="L1765" s="58"/>
      <c r="M1765" s="58"/>
      <c r="N1765" s="58"/>
      <c r="O1765" s="57"/>
    </row>
    <row r="1766" spans="1:15" x14ac:dyDescent="0.25">
      <c r="A1766" s="58"/>
      <c r="B1766" s="58"/>
      <c r="C1766" s="58"/>
      <c r="D1766" s="58"/>
      <c r="E1766" s="58"/>
      <c r="F1766" s="58"/>
      <c r="G1766" s="58"/>
      <c r="H1766" s="58"/>
      <c r="I1766" s="58"/>
      <c r="J1766" s="58"/>
      <c r="K1766" s="58"/>
      <c r="L1766" s="58"/>
      <c r="M1766" s="58"/>
      <c r="N1766" s="58"/>
      <c r="O1766" s="57"/>
    </row>
    <row r="1767" spans="1:15" x14ac:dyDescent="0.25">
      <c r="A1767" s="58"/>
      <c r="B1767" s="58"/>
      <c r="C1767" s="58"/>
      <c r="D1767" s="58"/>
      <c r="E1767" s="58"/>
      <c r="F1767" s="58"/>
      <c r="G1767" s="58"/>
      <c r="H1767" s="58"/>
      <c r="I1767" s="58"/>
      <c r="J1767" s="58"/>
      <c r="K1767" s="58"/>
      <c r="L1767" s="58"/>
      <c r="M1767" s="58"/>
      <c r="N1767" s="58"/>
      <c r="O1767" s="57"/>
    </row>
    <row r="1768" spans="1:15" x14ac:dyDescent="0.25">
      <c r="A1768" s="58"/>
      <c r="B1768" s="58"/>
      <c r="C1768" s="58"/>
      <c r="D1768" s="58"/>
      <c r="E1768" s="58"/>
      <c r="F1768" s="58"/>
      <c r="G1768" s="58"/>
      <c r="H1768" s="58"/>
      <c r="I1768" s="58"/>
      <c r="J1768" s="58"/>
      <c r="K1768" s="58"/>
      <c r="L1768" s="58"/>
      <c r="M1768" s="58"/>
      <c r="N1768" s="58"/>
      <c r="O1768" s="57"/>
    </row>
    <row r="1769" spans="1:15" x14ac:dyDescent="0.25">
      <c r="A1769" s="58"/>
      <c r="B1769" s="58"/>
      <c r="C1769" s="58"/>
      <c r="D1769" s="58"/>
      <c r="E1769" s="58"/>
      <c r="F1769" s="58"/>
      <c r="G1769" s="58"/>
      <c r="H1769" s="58"/>
      <c r="I1769" s="58"/>
      <c r="J1769" s="58"/>
      <c r="K1769" s="58"/>
      <c r="L1769" s="58"/>
      <c r="M1769" s="58"/>
      <c r="N1769" s="58"/>
      <c r="O1769" s="57"/>
    </row>
    <row r="1770" spans="1:15" x14ac:dyDescent="0.25">
      <c r="A1770" s="58"/>
      <c r="B1770" s="58"/>
      <c r="C1770" s="58"/>
      <c r="D1770" s="58"/>
      <c r="E1770" s="58"/>
      <c r="F1770" s="58"/>
      <c r="G1770" s="58"/>
      <c r="H1770" s="58"/>
      <c r="I1770" s="58"/>
      <c r="J1770" s="58"/>
      <c r="K1770" s="58"/>
      <c r="L1770" s="58"/>
      <c r="M1770" s="58"/>
      <c r="N1770" s="58"/>
      <c r="O1770" s="57"/>
    </row>
    <row r="1771" spans="1:15" x14ac:dyDescent="0.25">
      <c r="A1771" s="58"/>
      <c r="B1771" s="58"/>
      <c r="C1771" s="58"/>
      <c r="D1771" s="58"/>
      <c r="E1771" s="58"/>
      <c r="F1771" s="58"/>
      <c r="G1771" s="58"/>
      <c r="H1771" s="58"/>
      <c r="I1771" s="58"/>
      <c r="J1771" s="58"/>
      <c r="K1771" s="58"/>
      <c r="L1771" s="58"/>
      <c r="M1771" s="58"/>
      <c r="N1771" s="58"/>
      <c r="O1771" s="57"/>
    </row>
    <row r="1772" spans="1:15" x14ac:dyDescent="0.25">
      <c r="A1772" s="58"/>
      <c r="B1772" s="58"/>
      <c r="C1772" s="58"/>
      <c r="D1772" s="58"/>
      <c r="E1772" s="58"/>
      <c r="F1772" s="58"/>
      <c r="G1772" s="58"/>
      <c r="H1772" s="58"/>
      <c r="I1772" s="58"/>
      <c r="J1772" s="58"/>
      <c r="K1772" s="58"/>
      <c r="L1772" s="58"/>
      <c r="M1772" s="58"/>
      <c r="N1772" s="58"/>
      <c r="O1772" s="57"/>
    </row>
    <row r="1773" spans="1:15" x14ac:dyDescent="0.25">
      <c r="A1773" s="58"/>
      <c r="B1773" s="58"/>
      <c r="C1773" s="58"/>
      <c r="D1773" s="58"/>
      <c r="E1773" s="58"/>
      <c r="F1773" s="58"/>
      <c r="G1773" s="58"/>
      <c r="H1773" s="58"/>
      <c r="I1773" s="58"/>
      <c r="J1773" s="58"/>
      <c r="K1773" s="58"/>
      <c r="L1773" s="58"/>
      <c r="M1773" s="58"/>
      <c r="N1773" s="58"/>
      <c r="O1773" s="57"/>
    </row>
    <row r="1774" spans="1:15" x14ac:dyDescent="0.25">
      <c r="A1774" s="58"/>
      <c r="B1774" s="58"/>
      <c r="C1774" s="58"/>
      <c r="D1774" s="58"/>
      <c r="E1774" s="58"/>
      <c r="F1774" s="58"/>
      <c r="G1774" s="58"/>
      <c r="H1774" s="58"/>
      <c r="I1774" s="58"/>
      <c r="J1774" s="58"/>
      <c r="K1774" s="58"/>
      <c r="L1774" s="58"/>
      <c r="M1774" s="58"/>
      <c r="N1774" s="58"/>
      <c r="O1774" s="57"/>
    </row>
    <row r="1775" spans="1:15" x14ac:dyDescent="0.25">
      <c r="A1775" s="58"/>
      <c r="B1775" s="58"/>
      <c r="C1775" s="58"/>
      <c r="D1775" s="58"/>
      <c r="E1775" s="58"/>
      <c r="F1775" s="58"/>
      <c r="G1775" s="58"/>
      <c r="H1775" s="58"/>
      <c r="I1775" s="58"/>
      <c r="J1775" s="58"/>
      <c r="K1775" s="58"/>
      <c r="L1775" s="58"/>
      <c r="M1775" s="58"/>
      <c r="N1775" s="58"/>
      <c r="O1775" s="57"/>
    </row>
    <row r="1776" spans="1:15" x14ac:dyDescent="0.25">
      <c r="A1776" s="58"/>
      <c r="B1776" s="58"/>
      <c r="C1776" s="58"/>
      <c r="D1776" s="58"/>
      <c r="E1776" s="58"/>
      <c r="F1776" s="58"/>
      <c r="G1776" s="58"/>
      <c r="H1776" s="58"/>
      <c r="I1776" s="58"/>
      <c r="J1776" s="58"/>
      <c r="K1776" s="58"/>
      <c r="L1776" s="58"/>
      <c r="M1776" s="58"/>
      <c r="N1776" s="58"/>
      <c r="O1776" s="57"/>
    </row>
    <row r="1777" spans="1:15" x14ac:dyDescent="0.25">
      <c r="A1777" s="58"/>
      <c r="B1777" s="58"/>
      <c r="C1777" s="58"/>
      <c r="D1777" s="58"/>
      <c r="E1777" s="58"/>
      <c r="F1777" s="58"/>
      <c r="G1777" s="58"/>
      <c r="H1777" s="58"/>
      <c r="I1777" s="58"/>
      <c r="J1777" s="58"/>
      <c r="K1777" s="58"/>
      <c r="L1777" s="58"/>
      <c r="M1777" s="58"/>
      <c r="N1777" s="58"/>
      <c r="O1777" s="57"/>
    </row>
    <row r="1778" spans="1:15" x14ac:dyDescent="0.25">
      <c r="A1778" s="58"/>
      <c r="B1778" s="58"/>
      <c r="C1778" s="58"/>
      <c r="D1778" s="58"/>
      <c r="E1778" s="58"/>
      <c r="F1778" s="58"/>
      <c r="G1778" s="58"/>
      <c r="H1778" s="58"/>
      <c r="I1778" s="58"/>
      <c r="J1778" s="58"/>
      <c r="K1778" s="58"/>
      <c r="L1778" s="58"/>
      <c r="M1778" s="58"/>
      <c r="N1778" s="58"/>
      <c r="O1778" s="57"/>
    </row>
    <row r="1779" spans="1:15" x14ac:dyDescent="0.25">
      <c r="A1779" s="58"/>
      <c r="B1779" s="58"/>
      <c r="C1779" s="58"/>
      <c r="D1779" s="58"/>
      <c r="E1779" s="58"/>
      <c r="F1779" s="58"/>
      <c r="G1779" s="58"/>
      <c r="H1779" s="58"/>
      <c r="I1779" s="58"/>
      <c r="J1779" s="58"/>
      <c r="K1779" s="58"/>
      <c r="L1779" s="58"/>
      <c r="M1779" s="58"/>
      <c r="N1779" s="58"/>
      <c r="O1779" s="57"/>
    </row>
    <row r="1780" spans="1:15" x14ac:dyDescent="0.25">
      <c r="A1780" s="58"/>
      <c r="B1780" s="58"/>
      <c r="C1780" s="58"/>
      <c r="D1780" s="58"/>
      <c r="E1780" s="58"/>
      <c r="F1780" s="58"/>
      <c r="G1780" s="58"/>
      <c r="H1780" s="58"/>
      <c r="I1780" s="58"/>
      <c r="J1780" s="58"/>
      <c r="K1780" s="58"/>
      <c r="L1780" s="58"/>
      <c r="M1780" s="58"/>
      <c r="N1780" s="58"/>
      <c r="O1780" s="57"/>
    </row>
    <row r="1781" spans="1:15" x14ac:dyDescent="0.25">
      <c r="A1781" s="58"/>
      <c r="B1781" s="58"/>
      <c r="C1781" s="58"/>
      <c r="D1781" s="58"/>
      <c r="E1781" s="58"/>
      <c r="F1781" s="58"/>
      <c r="G1781" s="58"/>
      <c r="H1781" s="58"/>
      <c r="I1781" s="58"/>
      <c r="J1781" s="58"/>
      <c r="K1781" s="58"/>
      <c r="L1781" s="58"/>
      <c r="M1781" s="58"/>
      <c r="N1781" s="58"/>
      <c r="O1781" s="57"/>
    </row>
    <row r="1782" spans="1:15" x14ac:dyDescent="0.25">
      <c r="A1782" s="58"/>
      <c r="B1782" s="58"/>
      <c r="C1782" s="58"/>
      <c r="D1782" s="58"/>
      <c r="E1782" s="58"/>
      <c r="F1782" s="58"/>
      <c r="G1782" s="58"/>
      <c r="H1782" s="58"/>
      <c r="I1782" s="58"/>
      <c r="J1782" s="58"/>
      <c r="K1782" s="58"/>
      <c r="L1782" s="58"/>
      <c r="M1782" s="58"/>
      <c r="N1782" s="58"/>
      <c r="O1782" s="57"/>
    </row>
    <row r="1783" spans="1:15" x14ac:dyDescent="0.25">
      <c r="A1783" s="58"/>
      <c r="B1783" s="58"/>
      <c r="C1783" s="58"/>
      <c r="D1783" s="58"/>
      <c r="E1783" s="58"/>
      <c r="F1783" s="58"/>
      <c r="G1783" s="58"/>
      <c r="H1783" s="58"/>
      <c r="I1783" s="58"/>
      <c r="J1783" s="58"/>
      <c r="K1783" s="58"/>
      <c r="L1783" s="58"/>
      <c r="M1783" s="58"/>
      <c r="N1783" s="58"/>
      <c r="O1783" s="57"/>
    </row>
    <row r="1784" spans="1:15" x14ac:dyDescent="0.25">
      <c r="A1784" s="58"/>
      <c r="B1784" s="58"/>
      <c r="C1784" s="58"/>
      <c r="D1784" s="58"/>
      <c r="E1784" s="58"/>
      <c r="F1784" s="58"/>
      <c r="G1784" s="58"/>
      <c r="H1784" s="58"/>
      <c r="I1784" s="58"/>
      <c r="J1784" s="58"/>
      <c r="K1784" s="58"/>
      <c r="L1784" s="58"/>
      <c r="M1784" s="58"/>
      <c r="N1784" s="58"/>
      <c r="O1784" s="57"/>
    </row>
    <row r="1785" spans="1:15" x14ac:dyDescent="0.25">
      <c r="A1785" s="58"/>
      <c r="B1785" s="58"/>
      <c r="C1785" s="58"/>
      <c r="D1785" s="58"/>
      <c r="E1785" s="58"/>
      <c r="F1785" s="58"/>
      <c r="G1785" s="58"/>
      <c r="H1785" s="58"/>
      <c r="I1785" s="58"/>
      <c r="J1785" s="58"/>
      <c r="K1785" s="58"/>
      <c r="L1785" s="58"/>
      <c r="M1785" s="58"/>
      <c r="N1785" s="58"/>
      <c r="O1785" s="57"/>
    </row>
    <row r="1786" spans="1:15" x14ac:dyDescent="0.25">
      <c r="A1786" s="58"/>
      <c r="B1786" s="58"/>
      <c r="C1786" s="58"/>
      <c r="D1786" s="58"/>
      <c r="E1786" s="58"/>
      <c r="F1786" s="58"/>
      <c r="G1786" s="58"/>
      <c r="H1786" s="58"/>
      <c r="I1786" s="58"/>
      <c r="J1786" s="58"/>
      <c r="K1786" s="58"/>
      <c r="L1786" s="58"/>
      <c r="M1786" s="58"/>
      <c r="N1786" s="58"/>
      <c r="O1786" s="57"/>
    </row>
    <row r="1787" spans="1:15" x14ac:dyDescent="0.25">
      <c r="A1787" s="58"/>
      <c r="B1787" s="58"/>
      <c r="C1787" s="58"/>
      <c r="D1787" s="58"/>
      <c r="E1787" s="58"/>
      <c r="F1787" s="58"/>
      <c r="G1787" s="58"/>
      <c r="H1787" s="58"/>
      <c r="I1787" s="58"/>
      <c r="J1787" s="58"/>
      <c r="K1787" s="58"/>
      <c r="L1787" s="58"/>
      <c r="M1787" s="58"/>
      <c r="N1787" s="58"/>
      <c r="O1787" s="57"/>
    </row>
    <row r="1788" spans="1:15" x14ac:dyDescent="0.25">
      <c r="A1788" s="58"/>
      <c r="B1788" s="58"/>
      <c r="C1788" s="58"/>
      <c r="D1788" s="58"/>
      <c r="E1788" s="58"/>
      <c r="F1788" s="58"/>
      <c r="G1788" s="58"/>
      <c r="H1788" s="58"/>
      <c r="I1788" s="58"/>
      <c r="J1788" s="58"/>
      <c r="K1788" s="58"/>
      <c r="L1788" s="58"/>
      <c r="M1788" s="58"/>
      <c r="N1788" s="58"/>
      <c r="O1788" s="57"/>
    </row>
    <row r="1789" spans="1:15" x14ac:dyDescent="0.25">
      <c r="A1789" s="58"/>
      <c r="B1789" s="58"/>
      <c r="C1789" s="58"/>
      <c r="D1789" s="58"/>
      <c r="E1789" s="58"/>
      <c r="F1789" s="58"/>
      <c r="G1789" s="58"/>
      <c r="H1789" s="58"/>
      <c r="I1789" s="58"/>
      <c r="J1789" s="58"/>
      <c r="K1789" s="58"/>
      <c r="L1789" s="58"/>
      <c r="M1789" s="58"/>
      <c r="N1789" s="58"/>
      <c r="O1789" s="57"/>
    </row>
    <row r="1790" spans="1:15" x14ac:dyDescent="0.25">
      <c r="A1790" s="58"/>
      <c r="B1790" s="58"/>
      <c r="C1790" s="58"/>
      <c r="D1790" s="58"/>
      <c r="E1790" s="58"/>
      <c r="F1790" s="58"/>
      <c r="G1790" s="58"/>
      <c r="H1790" s="58"/>
      <c r="I1790" s="58"/>
      <c r="J1790" s="58"/>
      <c r="K1790" s="58"/>
      <c r="L1790" s="58"/>
      <c r="M1790" s="58"/>
      <c r="N1790" s="58"/>
      <c r="O1790" s="57"/>
    </row>
    <row r="1791" spans="1:15" x14ac:dyDescent="0.25">
      <c r="A1791" s="58"/>
      <c r="B1791" s="58"/>
      <c r="C1791" s="58"/>
      <c r="D1791" s="58"/>
      <c r="E1791" s="58"/>
      <c r="F1791" s="58"/>
      <c r="G1791" s="58"/>
      <c r="H1791" s="58"/>
      <c r="I1791" s="58"/>
      <c r="J1791" s="58"/>
      <c r="K1791" s="58"/>
      <c r="L1791" s="58"/>
      <c r="M1791" s="58"/>
      <c r="N1791" s="58"/>
      <c r="O1791" s="57"/>
    </row>
    <row r="1792" spans="1:15" x14ac:dyDescent="0.25">
      <c r="A1792" s="58"/>
      <c r="B1792" s="58"/>
      <c r="C1792" s="58"/>
      <c r="D1792" s="58"/>
      <c r="E1792" s="58"/>
      <c r="F1792" s="58"/>
      <c r="G1792" s="58"/>
      <c r="H1792" s="58"/>
      <c r="I1792" s="58"/>
      <c r="J1792" s="58"/>
      <c r="K1792" s="58"/>
      <c r="L1792" s="58"/>
      <c r="M1792" s="58"/>
      <c r="N1792" s="58"/>
      <c r="O1792" s="57"/>
    </row>
    <row r="1793" spans="1:15" x14ac:dyDescent="0.25">
      <c r="A1793" s="58"/>
      <c r="B1793" s="58"/>
      <c r="C1793" s="58"/>
      <c r="D1793" s="58"/>
      <c r="E1793" s="58"/>
      <c r="F1793" s="58"/>
      <c r="G1793" s="58"/>
      <c r="H1793" s="58"/>
      <c r="I1793" s="58"/>
      <c r="J1793" s="58"/>
      <c r="K1793" s="58"/>
      <c r="L1793" s="58"/>
      <c r="M1793" s="58"/>
      <c r="N1793" s="58"/>
      <c r="O1793" s="57"/>
    </row>
    <row r="1794" spans="1:15" x14ac:dyDescent="0.25">
      <c r="A1794" s="58"/>
      <c r="B1794" s="58"/>
      <c r="C1794" s="58"/>
      <c r="D1794" s="58"/>
      <c r="E1794" s="58"/>
      <c r="F1794" s="58"/>
      <c r="G1794" s="58"/>
      <c r="H1794" s="58"/>
      <c r="I1794" s="58"/>
      <c r="J1794" s="58"/>
      <c r="K1794" s="58"/>
      <c r="L1794" s="58"/>
      <c r="M1794" s="58"/>
      <c r="N1794" s="58"/>
      <c r="O1794" s="57"/>
    </row>
    <row r="1795" spans="1:15" x14ac:dyDescent="0.25">
      <c r="A1795" s="58"/>
      <c r="B1795" s="58"/>
      <c r="C1795" s="58"/>
      <c r="D1795" s="58"/>
      <c r="E1795" s="58"/>
      <c r="F1795" s="58"/>
      <c r="G1795" s="58"/>
      <c r="H1795" s="58"/>
      <c r="I1795" s="58"/>
      <c r="J1795" s="58"/>
      <c r="K1795" s="58"/>
      <c r="L1795" s="58"/>
      <c r="M1795" s="58"/>
      <c r="N1795" s="58"/>
      <c r="O1795" s="57"/>
    </row>
    <row r="1796" spans="1:15" x14ac:dyDescent="0.25">
      <c r="A1796" s="58"/>
      <c r="B1796" s="58"/>
      <c r="C1796" s="58"/>
      <c r="D1796" s="58"/>
      <c r="E1796" s="58"/>
      <c r="F1796" s="58"/>
      <c r="G1796" s="58"/>
      <c r="H1796" s="58"/>
      <c r="I1796" s="58"/>
      <c r="J1796" s="58"/>
      <c r="K1796" s="58"/>
      <c r="L1796" s="58"/>
      <c r="M1796" s="58"/>
      <c r="N1796" s="58"/>
      <c r="O1796" s="57"/>
    </row>
    <row r="1797" spans="1:15" x14ac:dyDescent="0.25">
      <c r="A1797" s="58"/>
      <c r="B1797" s="58"/>
      <c r="C1797" s="58"/>
      <c r="D1797" s="58"/>
      <c r="E1797" s="58"/>
      <c r="F1797" s="58"/>
      <c r="G1797" s="58"/>
      <c r="H1797" s="58"/>
      <c r="I1797" s="58"/>
      <c r="J1797" s="58"/>
      <c r="K1797" s="58"/>
      <c r="L1797" s="58"/>
      <c r="M1797" s="58"/>
      <c r="N1797" s="58"/>
      <c r="O1797" s="57"/>
    </row>
    <row r="1798" spans="1:15" x14ac:dyDescent="0.25">
      <c r="A1798" s="58"/>
      <c r="B1798" s="58"/>
      <c r="C1798" s="58"/>
      <c r="D1798" s="58"/>
      <c r="E1798" s="58"/>
      <c r="F1798" s="58"/>
      <c r="G1798" s="58"/>
      <c r="H1798" s="58"/>
      <c r="I1798" s="58"/>
      <c r="J1798" s="58"/>
      <c r="K1798" s="58"/>
      <c r="L1798" s="58"/>
      <c r="M1798" s="58"/>
      <c r="N1798" s="58"/>
      <c r="O1798" s="57"/>
    </row>
    <row r="1799" spans="1:15" x14ac:dyDescent="0.25">
      <c r="A1799" s="58"/>
      <c r="B1799" s="58"/>
      <c r="C1799" s="58"/>
      <c r="D1799" s="58"/>
      <c r="E1799" s="58"/>
      <c r="F1799" s="58"/>
      <c r="G1799" s="58"/>
      <c r="H1799" s="58"/>
      <c r="I1799" s="58"/>
      <c r="J1799" s="58"/>
      <c r="K1799" s="58"/>
      <c r="L1799" s="58"/>
      <c r="M1799" s="58"/>
      <c r="N1799" s="58"/>
      <c r="O1799" s="57"/>
    </row>
    <row r="1800" spans="1:15" x14ac:dyDescent="0.25">
      <c r="A1800" s="58"/>
      <c r="B1800" s="58"/>
      <c r="C1800" s="58"/>
      <c r="D1800" s="58"/>
      <c r="E1800" s="58"/>
      <c r="F1800" s="58"/>
      <c r="G1800" s="58"/>
      <c r="H1800" s="58"/>
      <c r="I1800" s="58"/>
      <c r="J1800" s="58"/>
      <c r="K1800" s="58"/>
      <c r="L1800" s="58"/>
      <c r="M1800" s="58"/>
      <c r="N1800" s="58"/>
      <c r="O1800" s="57"/>
    </row>
    <row r="1801" spans="1:15" x14ac:dyDescent="0.25">
      <c r="A1801" s="58"/>
      <c r="B1801" s="58"/>
      <c r="C1801" s="58"/>
      <c r="D1801" s="58"/>
      <c r="E1801" s="58"/>
      <c r="F1801" s="58"/>
      <c r="G1801" s="58"/>
      <c r="H1801" s="58"/>
      <c r="I1801" s="58"/>
      <c r="J1801" s="58"/>
      <c r="K1801" s="58"/>
      <c r="L1801" s="58"/>
      <c r="M1801" s="58"/>
      <c r="N1801" s="58"/>
      <c r="O1801" s="57"/>
    </row>
    <row r="1802" spans="1:15" x14ac:dyDescent="0.25">
      <c r="A1802" s="58"/>
      <c r="B1802" s="58"/>
      <c r="C1802" s="58"/>
      <c r="D1802" s="58"/>
      <c r="E1802" s="58"/>
      <c r="F1802" s="58"/>
      <c r="G1802" s="58"/>
      <c r="H1802" s="58"/>
      <c r="I1802" s="58"/>
      <c r="J1802" s="58"/>
      <c r="K1802" s="58"/>
      <c r="L1802" s="58"/>
      <c r="M1802" s="58"/>
      <c r="N1802" s="58"/>
      <c r="O1802" s="57"/>
    </row>
    <row r="1803" spans="1:15" x14ac:dyDescent="0.25">
      <c r="A1803" s="58"/>
      <c r="B1803" s="58"/>
      <c r="C1803" s="58"/>
      <c r="D1803" s="58"/>
      <c r="E1803" s="58"/>
      <c r="F1803" s="58"/>
      <c r="G1803" s="58"/>
      <c r="H1803" s="58"/>
      <c r="I1803" s="58"/>
      <c r="J1803" s="58"/>
      <c r="K1803" s="58"/>
      <c r="L1803" s="58"/>
      <c r="M1803" s="58"/>
      <c r="N1803" s="58"/>
      <c r="O1803" s="57"/>
    </row>
    <row r="1804" spans="1:15" x14ac:dyDescent="0.25">
      <c r="A1804" s="58"/>
      <c r="B1804" s="58"/>
      <c r="C1804" s="58"/>
      <c r="D1804" s="58"/>
      <c r="E1804" s="58"/>
      <c r="F1804" s="58"/>
      <c r="G1804" s="58"/>
      <c r="H1804" s="58"/>
      <c r="I1804" s="58"/>
      <c r="J1804" s="58"/>
      <c r="K1804" s="58"/>
      <c r="L1804" s="58"/>
      <c r="M1804" s="58"/>
      <c r="N1804" s="58"/>
      <c r="O1804" s="57"/>
    </row>
    <row r="1805" spans="1:15" x14ac:dyDescent="0.25">
      <c r="A1805" s="58"/>
      <c r="B1805" s="58"/>
      <c r="C1805" s="58"/>
      <c r="D1805" s="58"/>
      <c r="E1805" s="58"/>
      <c r="F1805" s="58"/>
      <c r="G1805" s="58"/>
      <c r="H1805" s="58"/>
      <c r="I1805" s="58"/>
      <c r="J1805" s="58"/>
      <c r="K1805" s="58"/>
      <c r="L1805" s="58"/>
      <c r="M1805" s="58"/>
      <c r="N1805" s="58"/>
      <c r="O1805" s="57"/>
    </row>
    <row r="1806" spans="1:15" x14ac:dyDescent="0.25">
      <c r="A1806" s="58"/>
      <c r="B1806" s="58"/>
      <c r="C1806" s="58"/>
      <c r="D1806" s="58"/>
      <c r="E1806" s="58"/>
      <c r="F1806" s="58"/>
      <c r="G1806" s="58"/>
      <c r="H1806" s="58"/>
      <c r="I1806" s="58"/>
      <c r="J1806" s="58"/>
      <c r="K1806" s="58"/>
      <c r="L1806" s="58"/>
      <c r="M1806" s="58"/>
      <c r="N1806" s="58"/>
      <c r="O1806" s="57"/>
    </row>
    <row r="1807" spans="1:15" x14ac:dyDescent="0.25">
      <c r="A1807" s="58"/>
      <c r="B1807" s="58"/>
      <c r="C1807" s="58"/>
      <c r="D1807" s="58"/>
      <c r="E1807" s="58"/>
      <c r="F1807" s="58"/>
      <c r="G1807" s="58"/>
      <c r="H1807" s="58"/>
      <c r="I1807" s="58"/>
      <c r="J1807" s="58"/>
      <c r="K1807" s="58"/>
      <c r="L1807" s="58"/>
      <c r="M1807" s="58"/>
      <c r="N1807" s="58"/>
      <c r="O1807" s="57"/>
    </row>
    <row r="1808" spans="1:15" x14ac:dyDescent="0.25">
      <c r="A1808" s="58"/>
      <c r="B1808" s="58"/>
      <c r="C1808" s="58"/>
      <c r="D1808" s="58"/>
      <c r="E1808" s="58"/>
      <c r="F1808" s="58"/>
      <c r="G1808" s="58"/>
      <c r="H1808" s="58"/>
      <c r="I1808" s="58"/>
      <c r="J1808" s="58"/>
      <c r="K1808" s="58"/>
      <c r="L1808" s="58"/>
      <c r="M1808" s="58"/>
      <c r="N1808" s="58"/>
      <c r="O1808" s="57"/>
    </row>
    <row r="1809" spans="1:15" x14ac:dyDescent="0.25">
      <c r="A1809" s="58"/>
      <c r="B1809" s="58"/>
      <c r="C1809" s="58"/>
      <c r="D1809" s="58"/>
      <c r="E1809" s="58"/>
      <c r="F1809" s="58"/>
      <c r="G1809" s="58"/>
      <c r="H1809" s="58"/>
      <c r="I1809" s="58"/>
      <c r="J1809" s="58"/>
      <c r="K1809" s="58"/>
      <c r="L1809" s="58"/>
      <c r="M1809" s="58"/>
      <c r="N1809" s="58"/>
      <c r="O1809" s="57"/>
    </row>
    <row r="1810" spans="1:15" x14ac:dyDescent="0.25">
      <c r="A1810" s="58"/>
      <c r="B1810" s="58"/>
      <c r="C1810" s="58"/>
      <c r="D1810" s="58"/>
      <c r="E1810" s="58"/>
      <c r="F1810" s="58"/>
      <c r="G1810" s="58"/>
      <c r="H1810" s="58"/>
      <c r="I1810" s="58"/>
      <c r="J1810" s="58"/>
      <c r="K1810" s="58"/>
      <c r="L1810" s="58"/>
      <c r="M1810" s="58"/>
      <c r="N1810" s="58"/>
      <c r="O1810" s="57"/>
    </row>
    <row r="1811" spans="1:15" x14ac:dyDescent="0.25">
      <c r="A1811" s="58"/>
      <c r="B1811" s="58"/>
      <c r="C1811" s="58"/>
      <c r="D1811" s="58"/>
      <c r="E1811" s="58"/>
      <c r="F1811" s="58"/>
      <c r="G1811" s="58"/>
      <c r="H1811" s="58"/>
      <c r="I1811" s="58"/>
      <c r="J1811" s="58"/>
      <c r="K1811" s="58"/>
      <c r="L1811" s="58"/>
      <c r="M1811" s="58"/>
      <c r="N1811" s="58"/>
      <c r="O1811" s="57"/>
    </row>
    <row r="1812" spans="1:15" x14ac:dyDescent="0.25">
      <c r="A1812" s="58"/>
      <c r="B1812" s="58"/>
      <c r="C1812" s="58"/>
      <c r="D1812" s="58"/>
      <c r="E1812" s="58"/>
      <c r="F1812" s="58"/>
      <c r="G1812" s="58"/>
      <c r="H1812" s="58"/>
      <c r="I1812" s="58"/>
      <c r="J1812" s="58"/>
      <c r="K1812" s="58"/>
      <c r="L1812" s="58"/>
      <c r="M1812" s="58"/>
      <c r="N1812" s="58"/>
      <c r="O1812" s="57"/>
    </row>
    <row r="1813" spans="1:15" x14ac:dyDescent="0.25">
      <c r="A1813" s="58"/>
      <c r="B1813" s="58"/>
      <c r="C1813" s="58"/>
      <c r="D1813" s="58"/>
      <c r="E1813" s="58"/>
      <c r="F1813" s="58"/>
      <c r="G1813" s="58"/>
      <c r="H1813" s="58"/>
      <c r="I1813" s="58"/>
      <c r="J1813" s="58"/>
      <c r="K1813" s="58"/>
      <c r="L1813" s="58"/>
      <c r="M1813" s="58"/>
      <c r="N1813" s="58"/>
      <c r="O1813" s="57"/>
    </row>
    <row r="1814" spans="1:15" x14ac:dyDescent="0.25">
      <c r="A1814" s="58"/>
      <c r="B1814" s="58"/>
      <c r="C1814" s="58"/>
      <c r="D1814" s="58"/>
      <c r="E1814" s="58"/>
      <c r="F1814" s="58"/>
      <c r="G1814" s="58"/>
      <c r="H1814" s="58"/>
      <c r="I1814" s="58"/>
      <c r="J1814" s="58"/>
      <c r="K1814" s="58"/>
      <c r="L1814" s="58"/>
      <c r="M1814" s="58"/>
      <c r="N1814" s="58"/>
      <c r="O1814" s="57"/>
    </row>
    <row r="1815" spans="1:15" x14ac:dyDescent="0.25">
      <c r="A1815" s="58"/>
      <c r="B1815" s="58"/>
      <c r="C1815" s="58"/>
      <c r="D1815" s="58"/>
      <c r="E1815" s="58"/>
      <c r="F1815" s="58"/>
      <c r="G1815" s="58"/>
      <c r="H1815" s="58"/>
      <c r="I1815" s="58"/>
      <c r="J1815" s="58"/>
      <c r="K1815" s="58"/>
      <c r="L1815" s="58"/>
      <c r="M1815" s="58"/>
      <c r="N1815" s="58"/>
      <c r="O1815" s="57"/>
    </row>
    <row r="1816" spans="1:15" x14ac:dyDescent="0.25">
      <c r="A1816" s="58"/>
      <c r="B1816" s="58"/>
      <c r="C1816" s="58"/>
      <c r="D1816" s="58"/>
      <c r="E1816" s="58"/>
      <c r="F1816" s="58"/>
      <c r="G1816" s="58"/>
      <c r="H1816" s="58"/>
      <c r="I1816" s="58"/>
      <c r="J1816" s="58"/>
      <c r="K1816" s="58"/>
      <c r="L1816" s="58"/>
      <c r="M1816" s="58"/>
      <c r="N1816" s="58"/>
      <c r="O1816" s="57"/>
    </row>
    <row r="1817" spans="1:15" x14ac:dyDescent="0.25">
      <c r="A1817" s="58"/>
      <c r="B1817" s="58"/>
      <c r="C1817" s="58"/>
      <c r="D1817" s="58"/>
      <c r="E1817" s="58"/>
      <c r="F1817" s="58"/>
      <c r="G1817" s="58"/>
      <c r="H1817" s="58"/>
      <c r="I1817" s="58"/>
      <c r="J1817" s="58"/>
      <c r="K1817" s="58"/>
      <c r="L1817" s="58"/>
      <c r="M1817" s="58"/>
      <c r="N1817" s="58"/>
      <c r="O1817" s="57"/>
    </row>
    <row r="1818" spans="1:15" x14ac:dyDescent="0.25">
      <c r="A1818" s="58"/>
      <c r="B1818" s="58"/>
      <c r="C1818" s="58"/>
      <c r="D1818" s="58"/>
      <c r="E1818" s="58"/>
      <c r="F1818" s="58"/>
      <c r="G1818" s="58"/>
      <c r="H1818" s="58"/>
      <c r="I1818" s="58"/>
      <c r="J1818" s="58"/>
      <c r="K1818" s="58"/>
      <c r="L1818" s="58"/>
      <c r="M1818" s="58"/>
      <c r="N1818" s="58"/>
      <c r="O1818" s="57"/>
    </row>
    <row r="1819" spans="1:15" x14ac:dyDescent="0.25">
      <c r="A1819" s="58"/>
      <c r="B1819" s="58"/>
      <c r="C1819" s="58"/>
      <c r="D1819" s="58"/>
      <c r="E1819" s="58"/>
      <c r="F1819" s="58"/>
      <c r="G1819" s="58"/>
      <c r="H1819" s="58"/>
      <c r="I1819" s="58"/>
      <c r="J1819" s="58"/>
      <c r="K1819" s="58"/>
      <c r="L1819" s="58"/>
      <c r="M1819" s="58"/>
      <c r="N1819" s="58"/>
      <c r="O1819" s="57"/>
    </row>
    <row r="1820" spans="1:15" x14ac:dyDescent="0.25">
      <c r="A1820" s="58"/>
      <c r="B1820" s="58"/>
      <c r="C1820" s="58"/>
      <c r="D1820" s="58"/>
      <c r="E1820" s="58"/>
      <c r="F1820" s="58"/>
      <c r="G1820" s="58"/>
      <c r="H1820" s="58"/>
      <c r="I1820" s="58"/>
      <c r="J1820" s="58"/>
      <c r="K1820" s="58"/>
      <c r="L1820" s="58"/>
      <c r="M1820" s="58"/>
      <c r="N1820" s="58"/>
      <c r="O1820" s="57"/>
    </row>
    <row r="1821" spans="1:15" x14ac:dyDescent="0.25">
      <c r="A1821" s="58"/>
      <c r="B1821" s="58"/>
      <c r="C1821" s="58"/>
      <c r="D1821" s="58"/>
      <c r="E1821" s="58"/>
      <c r="F1821" s="58"/>
      <c r="G1821" s="58"/>
      <c r="H1821" s="58"/>
      <c r="I1821" s="58"/>
      <c r="J1821" s="58"/>
      <c r="K1821" s="58"/>
      <c r="L1821" s="58"/>
      <c r="M1821" s="58"/>
      <c r="N1821" s="58"/>
      <c r="O1821" s="57"/>
    </row>
    <row r="1822" spans="1:15" x14ac:dyDescent="0.25">
      <c r="A1822" s="58"/>
      <c r="B1822" s="58"/>
      <c r="C1822" s="58"/>
      <c r="D1822" s="58"/>
      <c r="E1822" s="58"/>
      <c r="F1822" s="58"/>
      <c r="G1822" s="58"/>
      <c r="H1822" s="58"/>
      <c r="I1822" s="58"/>
      <c r="J1822" s="58"/>
      <c r="K1822" s="58"/>
      <c r="L1822" s="58"/>
      <c r="M1822" s="58"/>
      <c r="N1822" s="58"/>
      <c r="O1822" s="57"/>
    </row>
    <row r="1823" spans="1:15" x14ac:dyDescent="0.25">
      <c r="A1823" s="58"/>
      <c r="B1823" s="58"/>
      <c r="C1823" s="58"/>
      <c r="D1823" s="58"/>
      <c r="E1823" s="58"/>
      <c r="F1823" s="58"/>
      <c r="G1823" s="58"/>
      <c r="H1823" s="58"/>
      <c r="I1823" s="58"/>
      <c r="J1823" s="58"/>
      <c r="K1823" s="58"/>
      <c r="L1823" s="58"/>
      <c r="M1823" s="58"/>
      <c r="N1823" s="58"/>
      <c r="O1823" s="57"/>
    </row>
    <row r="1824" spans="1:15" x14ac:dyDescent="0.25">
      <c r="A1824" s="58"/>
      <c r="B1824" s="58"/>
      <c r="C1824" s="58"/>
      <c r="D1824" s="58"/>
      <c r="E1824" s="58"/>
      <c r="F1824" s="58"/>
      <c r="G1824" s="58"/>
      <c r="H1824" s="58"/>
      <c r="I1824" s="58"/>
      <c r="J1824" s="58"/>
      <c r="K1824" s="58"/>
      <c r="L1824" s="58"/>
      <c r="M1824" s="58"/>
      <c r="N1824" s="58"/>
      <c r="O1824" s="57"/>
    </row>
    <row r="1825" spans="1:15" x14ac:dyDescent="0.25">
      <c r="A1825" s="58"/>
      <c r="B1825" s="58"/>
      <c r="C1825" s="58"/>
      <c r="D1825" s="58"/>
      <c r="E1825" s="58"/>
      <c r="F1825" s="58"/>
      <c r="G1825" s="58"/>
      <c r="H1825" s="58"/>
      <c r="I1825" s="58"/>
      <c r="J1825" s="58"/>
      <c r="K1825" s="58"/>
      <c r="L1825" s="58"/>
      <c r="M1825" s="58"/>
      <c r="N1825" s="58"/>
      <c r="O1825" s="57"/>
    </row>
    <row r="1826" spans="1:15" x14ac:dyDescent="0.25">
      <c r="A1826" s="58"/>
      <c r="B1826" s="58"/>
      <c r="C1826" s="58"/>
      <c r="D1826" s="58"/>
      <c r="E1826" s="58"/>
      <c r="F1826" s="58"/>
      <c r="G1826" s="58"/>
      <c r="H1826" s="58"/>
      <c r="I1826" s="58"/>
      <c r="J1826" s="58"/>
      <c r="K1826" s="58"/>
      <c r="L1826" s="58"/>
      <c r="M1826" s="58"/>
      <c r="N1826" s="58"/>
      <c r="O1826" s="57"/>
    </row>
    <row r="1827" spans="1:15" x14ac:dyDescent="0.25">
      <c r="A1827" s="58"/>
      <c r="B1827" s="58"/>
      <c r="C1827" s="58"/>
      <c r="D1827" s="58"/>
      <c r="E1827" s="58"/>
      <c r="F1827" s="58"/>
      <c r="G1827" s="58"/>
      <c r="H1827" s="58"/>
      <c r="I1827" s="58"/>
      <c r="J1827" s="58"/>
      <c r="K1827" s="58"/>
      <c r="L1827" s="58"/>
      <c r="M1827" s="58"/>
      <c r="N1827" s="58"/>
      <c r="O1827" s="57"/>
    </row>
    <row r="1828" spans="1:15" x14ac:dyDescent="0.25">
      <c r="A1828" s="58"/>
      <c r="B1828" s="58"/>
      <c r="C1828" s="58"/>
      <c r="D1828" s="58"/>
      <c r="E1828" s="58"/>
      <c r="F1828" s="58"/>
      <c r="G1828" s="58"/>
      <c r="H1828" s="58"/>
      <c r="I1828" s="58"/>
      <c r="J1828" s="58"/>
      <c r="K1828" s="58"/>
      <c r="L1828" s="58"/>
      <c r="M1828" s="58"/>
      <c r="N1828" s="58"/>
      <c r="O1828" s="57"/>
    </row>
    <row r="1829" spans="1:15" x14ac:dyDescent="0.25">
      <c r="A1829" s="58"/>
      <c r="B1829" s="58"/>
      <c r="C1829" s="58"/>
      <c r="D1829" s="58"/>
      <c r="E1829" s="58"/>
      <c r="F1829" s="58"/>
      <c r="G1829" s="58"/>
      <c r="H1829" s="58"/>
      <c r="I1829" s="58"/>
      <c r="J1829" s="58"/>
      <c r="K1829" s="58"/>
      <c r="L1829" s="58"/>
      <c r="M1829" s="58"/>
      <c r="N1829" s="58"/>
      <c r="O1829" s="57"/>
    </row>
    <row r="1830" spans="1:15" x14ac:dyDescent="0.25">
      <c r="A1830" s="58"/>
      <c r="B1830" s="58"/>
      <c r="C1830" s="58"/>
      <c r="D1830" s="58"/>
      <c r="E1830" s="58"/>
      <c r="F1830" s="58"/>
      <c r="G1830" s="58"/>
      <c r="H1830" s="58"/>
      <c r="I1830" s="58"/>
      <c r="J1830" s="58"/>
      <c r="K1830" s="58"/>
      <c r="L1830" s="58"/>
      <c r="M1830" s="58"/>
      <c r="N1830" s="58"/>
      <c r="O1830" s="57"/>
    </row>
    <row r="1831" spans="1:15" x14ac:dyDescent="0.25">
      <c r="A1831" s="58"/>
      <c r="B1831" s="58"/>
      <c r="C1831" s="58"/>
      <c r="D1831" s="58"/>
      <c r="E1831" s="58"/>
      <c r="F1831" s="58"/>
      <c r="G1831" s="58"/>
      <c r="H1831" s="58"/>
      <c r="I1831" s="58"/>
      <c r="J1831" s="58"/>
      <c r="K1831" s="58"/>
      <c r="L1831" s="58"/>
      <c r="M1831" s="58"/>
      <c r="N1831" s="58"/>
      <c r="O1831" s="57"/>
    </row>
    <row r="1832" spans="1:15" x14ac:dyDescent="0.25">
      <c r="A1832" s="58"/>
      <c r="B1832" s="58"/>
      <c r="C1832" s="58"/>
      <c r="D1832" s="58"/>
      <c r="E1832" s="58"/>
      <c r="F1832" s="58"/>
      <c r="G1832" s="58"/>
      <c r="H1832" s="58"/>
      <c r="I1832" s="58"/>
      <c r="J1832" s="58"/>
      <c r="K1832" s="58"/>
      <c r="L1832" s="58"/>
      <c r="M1832" s="58"/>
      <c r="N1832" s="58"/>
      <c r="O1832" s="57"/>
    </row>
    <row r="1833" spans="1:15" x14ac:dyDescent="0.25">
      <c r="A1833" s="58"/>
      <c r="B1833" s="58"/>
      <c r="C1833" s="58"/>
      <c r="D1833" s="58"/>
      <c r="E1833" s="58"/>
      <c r="F1833" s="58"/>
      <c r="G1833" s="58"/>
      <c r="H1833" s="58"/>
      <c r="I1833" s="58"/>
      <c r="J1833" s="58"/>
      <c r="K1833" s="58"/>
      <c r="L1833" s="58"/>
      <c r="M1833" s="58"/>
      <c r="N1833" s="58"/>
      <c r="O1833" s="57"/>
    </row>
    <row r="1834" spans="1:15" x14ac:dyDescent="0.25">
      <c r="A1834" s="58"/>
      <c r="B1834" s="58"/>
      <c r="C1834" s="58"/>
      <c r="D1834" s="58"/>
      <c r="E1834" s="58"/>
      <c r="F1834" s="58"/>
      <c r="G1834" s="58"/>
      <c r="H1834" s="58"/>
      <c r="I1834" s="58"/>
      <c r="J1834" s="58"/>
      <c r="K1834" s="58"/>
      <c r="L1834" s="58"/>
      <c r="M1834" s="58"/>
      <c r="N1834" s="58"/>
      <c r="O1834" s="57"/>
    </row>
    <row r="1835" spans="1:15" x14ac:dyDescent="0.25">
      <c r="A1835" s="58"/>
      <c r="B1835" s="58"/>
      <c r="C1835" s="58"/>
      <c r="D1835" s="58"/>
      <c r="E1835" s="58"/>
      <c r="F1835" s="58"/>
      <c r="G1835" s="58"/>
      <c r="H1835" s="58"/>
      <c r="I1835" s="58"/>
      <c r="J1835" s="58"/>
      <c r="K1835" s="58"/>
      <c r="L1835" s="58"/>
      <c r="M1835" s="58"/>
      <c r="N1835" s="58"/>
      <c r="O1835" s="57"/>
    </row>
    <row r="1836" spans="1:15" x14ac:dyDescent="0.25">
      <c r="A1836" s="58"/>
      <c r="B1836" s="58"/>
      <c r="C1836" s="58"/>
      <c r="D1836" s="58"/>
      <c r="E1836" s="58"/>
      <c r="F1836" s="58"/>
      <c r="G1836" s="58"/>
      <c r="H1836" s="58"/>
      <c r="I1836" s="58"/>
      <c r="J1836" s="58"/>
      <c r="K1836" s="58"/>
      <c r="L1836" s="58"/>
      <c r="M1836" s="58"/>
      <c r="N1836" s="58"/>
      <c r="O1836" s="57"/>
    </row>
    <row r="1837" spans="1:15" x14ac:dyDescent="0.25">
      <c r="A1837" s="58"/>
      <c r="B1837" s="58"/>
      <c r="C1837" s="58"/>
      <c r="D1837" s="58"/>
      <c r="E1837" s="58"/>
      <c r="F1837" s="58"/>
      <c r="G1837" s="58"/>
      <c r="H1837" s="58"/>
      <c r="I1837" s="58"/>
      <c r="J1837" s="58"/>
      <c r="K1837" s="58"/>
      <c r="L1837" s="58"/>
      <c r="M1837" s="58"/>
      <c r="N1837" s="58"/>
      <c r="O1837" s="57"/>
    </row>
    <row r="1838" spans="1:15" x14ac:dyDescent="0.25">
      <c r="A1838" s="58"/>
      <c r="B1838" s="58"/>
      <c r="C1838" s="58"/>
      <c r="D1838" s="58"/>
      <c r="E1838" s="58"/>
      <c r="F1838" s="58"/>
      <c r="G1838" s="58"/>
      <c r="H1838" s="58"/>
      <c r="I1838" s="58"/>
      <c r="J1838" s="58"/>
      <c r="K1838" s="58"/>
      <c r="L1838" s="58"/>
      <c r="M1838" s="58"/>
      <c r="N1838" s="58"/>
      <c r="O1838" s="57"/>
    </row>
    <row r="1839" spans="1:15" x14ac:dyDescent="0.25">
      <c r="A1839" s="58"/>
      <c r="B1839" s="58"/>
      <c r="C1839" s="58"/>
      <c r="D1839" s="58"/>
      <c r="E1839" s="58"/>
      <c r="F1839" s="58"/>
      <c r="G1839" s="58"/>
      <c r="H1839" s="58"/>
      <c r="I1839" s="58"/>
      <c r="J1839" s="58"/>
      <c r="K1839" s="58"/>
      <c r="L1839" s="58"/>
      <c r="M1839" s="58"/>
      <c r="N1839" s="58"/>
      <c r="O1839" s="57"/>
    </row>
    <row r="1840" spans="1:15" x14ac:dyDescent="0.25">
      <c r="A1840" s="58"/>
      <c r="B1840" s="58"/>
      <c r="C1840" s="58"/>
      <c r="D1840" s="58"/>
      <c r="E1840" s="58"/>
      <c r="F1840" s="58"/>
      <c r="G1840" s="58"/>
      <c r="H1840" s="58"/>
      <c r="I1840" s="58"/>
      <c r="J1840" s="58"/>
      <c r="K1840" s="58"/>
      <c r="L1840" s="58"/>
      <c r="M1840" s="58"/>
      <c r="N1840" s="58"/>
      <c r="O1840" s="57"/>
    </row>
    <row r="1841" spans="1:15" x14ac:dyDescent="0.25">
      <c r="A1841" s="58"/>
      <c r="B1841" s="58"/>
      <c r="C1841" s="58"/>
      <c r="D1841" s="58"/>
      <c r="E1841" s="58"/>
      <c r="F1841" s="58"/>
      <c r="G1841" s="58"/>
      <c r="H1841" s="58"/>
      <c r="I1841" s="58"/>
      <c r="J1841" s="58"/>
      <c r="K1841" s="58"/>
      <c r="L1841" s="58"/>
      <c r="M1841" s="58"/>
      <c r="N1841" s="58"/>
      <c r="O1841" s="57"/>
    </row>
    <row r="1842" spans="1:15" x14ac:dyDescent="0.25">
      <c r="A1842" s="58"/>
      <c r="B1842" s="58"/>
      <c r="C1842" s="58"/>
      <c r="D1842" s="58"/>
      <c r="E1842" s="58"/>
      <c r="F1842" s="58"/>
      <c r="G1842" s="58"/>
      <c r="H1842" s="58"/>
      <c r="I1842" s="58"/>
      <c r="J1842" s="58"/>
      <c r="K1842" s="58"/>
      <c r="L1842" s="58"/>
      <c r="M1842" s="58"/>
      <c r="N1842" s="58"/>
      <c r="O1842" s="57"/>
    </row>
    <row r="1843" spans="1:15" x14ac:dyDescent="0.25">
      <c r="A1843" s="58"/>
      <c r="B1843" s="58"/>
      <c r="C1843" s="58"/>
      <c r="D1843" s="58"/>
      <c r="E1843" s="58"/>
      <c r="F1843" s="58"/>
      <c r="G1843" s="58"/>
      <c r="H1843" s="58"/>
      <c r="I1843" s="58"/>
      <c r="J1843" s="58"/>
      <c r="K1843" s="58"/>
      <c r="L1843" s="58"/>
      <c r="M1843" s="58"/>
      <c r="N1843" s="58"/>
      <c r="O1843" s="57"/>
    </row>
    <row r="1844" spans="1:15" x14ac:dyDescent="0.25">
      <c r="A1844" s="58"/>
      <c r="B1844" s="58"/>
      <c r="C1844" s="58"/>
      <c r="D1844" s="58"/>
      <c r="E1844" s="58"/>
      <c r="F1844" s="58"/>
      <c r="G1844" s="58"/>
      <c r="H1844" s="58"/>
      <c r="I1844" s="58"/>
      <c r="J1844" s="58"/>
      <c r="K1844" s="58"/>
      <c r="L1844" s="58"/>
      <c r="M1844" s="58"/>
      <c r="N1844" s="58"/>
      <c r="O1844" s="57"/>
    </row>
    <row r="1845" spans="1:15" x14ac:dyDescent="0.25">
      <c r="A1845" s="58"/>
      <c r="B1845" s="58"/>
      <c r="C1845" s="58"/>
      <c r="D1845" s="58"/>
      <c r="E1845" s="58"/>
      <c r="F1845" s="58"/>
      <c r="G1845" s="58"/>
      <c r="H1845" s="58"/>
      <c r="I1845" s="58"/>
      <c r="J1845" s="58"/>
      <c r="K1845" s="58"/>
      <c r="L1845" s="58"/>
      <c r="M1845" s="58"/>
      <c r="N1845" s="58"/>
      <c r="O1845" s="57"/>
    </row>
    <row r="1846" spans="1:15" x14ac:dyDescent="0.25">
      <c r="A1846" s="58"/>
      <c r="B1846" s="58"/>
      <c r="C1846" s="58"/>
      <c r="D1846" s="58"/>
      <c r="E1846" s="58"/>
      <c r="F1846" s="58"/>
      <c r="G1846" s="58"/>
      <c r="H1846" s="58"/>
      <c r="I1846" s="58"/>
      <c r="J1846" s="58"/>
      <c r="K1846" s="58"/>
      <c r="L1846" s="58"/>
      <c r="M1846" s="58"/>
      <c r="N1846" s="58"/>
      <c r="O1846" s="57"/>
    </row>
    <row r="1847" spans="1:15" x14ac:dyDescent="0.25">
      <c r="A1847" s="58"/>
      <c r="B1847" s="58"/>
      <c r="C1847" s="58"/>
      <c r="D1847" s="58"/>
      <c r="E1847" s="58"/>
      <c r="F1847" s="58"/>
      <c r="G1847" s="58"/>
      <c r="H1847" s="58"/>
      <c r="I1847" s="58"/>
      <c r="J1847" s="58"/>
      <c r="K1847" s="58"/>
      <c r="L1847" s="58"/>
      <c r="M1847" s="58"/>
      <c r="N1847" s="58"/>
      <c r="O1847" s="57"/>
    </row>
    <row r="1848" spans="1:15" x14ac:dyDescent="0.25">
      <c r="A1848" s="58"/>
      <c r="B1848" s="58"/>
      <c r="C1848" s="58"/>
      <c r="D1848" s="58"/>
      <c r="E1848" s="58"/>
      <c r="F1848" s="58"/>
      <c r="G1848" s="58"/>
      <c r="H1848" s="58"/>
      <c r="I1848" s="58"/>
      <c r="J1848" s="58"/>
      <c r="K1848" s="58"/>
      <c r="L1848" s="58"/>
      <c r="M1848" s="58"/>
      <c r="N1848" s="58"/>
      <c r="O1848" s="57"/>
    </row>
    <row r="1849" spans="1:15" x14ac:dyDescent="0.25">
      <c r="A1849" s="58"/>
      <c r="B1849" s="58"/>
      <c r="C1849" s="58"/>
      <c r="D1849" s="58"/>
      <c r="E1849" s="58"/>
      <c r="F1849" s="58"/>
      <c r="G1849" s="58"/>
      <c r="H1849" s="58"/>
      <c r="I1849" s="58"/>
      <c r="J1849" s="58"/>
      <c r="K1849" s="58"/>
      <c r="L1849" s="58"/>
      <c r="M1849" s="58"/>
      <c r="N1849" s="58"/>
      <c r="O1849" s="57"/>
    </row>
    <row r="1850" spans="1:15" x14ac:dyDescent="0.25">
      <c r="A1850" s="58"/>
      <c r="B1850" s="58"/>
      <c r="C1850" s="58"/>
      <c r="D1850" s="58"/>
      <c r="E1850" s="58"/>
      <c r="F1850" s="58"/>
      <c r="G1850" s="58"/>
      <c r="H1850" s="58"/>
      <c r="I1850" s="58"/>
      <c r="J1850" s="58"/>
      <c r="K1850" s="58"/>
      <c r="L1850" s="58"/>
      <c r="M1850" s="58"/>
      <c r="N1850" s="58"/>
      <c r="O1850" s="57"/>
    </row>
    <row r="1851" spans="1:15" x14ac:dyDescent="0.25">
      <c r="A1851" s="58"/>
      <c r="B1851" s="58"/>
      <c r="C1851" s="58"/>
      <c r="D1851" s="58"/>
      <c r="E1851" s="58"/>
      <c r="F1851" s="58"/>
      <c r="G1851" s="58"/>
      <c r="H1851" s="58"/>
      <c r="I1851" s="58"/>
      <c r="J1851" s="58"/>
      <c r="K1851" s="58"/>
      <c r="L1851" s="58"/>
      <c r="M1851" s="58"/>
      <c r="N1851" s="58"/>
      <c r="O1851" s="57"/>
    </row>
    <row r="1852" spans="1:15" x14ac:dyDescent="0.25">
      <c r="A1852" s="58"/>
      <c r="B1852" s="58"/>
      <c r="C1852" s="58"/>
      <c r="D1852" s="58"/>
      <c r="E1852" s="58"/>
      <c r="F1852" s="58"/>
      <c r="G1852" s="58"/>
      <c r="H1852" s="58"/>
      <c r="I1852" s="58"/>
      <c r="J1852" s="58"/>
      <c r="K1852" s="58"/>
      <c r="L1852" s="58"/>
      <c r="M1852" s="58"/>
      <c r="N1852" s="58"/>
      <c r="O1852" s="57"/>
    </row>
    <row r="1853" spans="1:15" x14ac:dyDescent="0.25">
      <c r="A1853" s="58"/>
      <c r="B1853" s="58"/>
      <c r="C1853" s="58"/>
      <c r="D1853" s="58"/>
      <c r="E1853" s="58"/>
      <c r="F1853" s="58"/>
      <c r="G1853" s="58"/>
      <c r="H1853" s="58"/>
      <c r="I1853" s="58"/>
      <c r="J1853" s="58"/>
      <c r="K1853" s="58"/>
      <c r="L1853" s="58"/>
      <c r="M1853" s="58"/>
      <c r="N1853" s="58"/>
      <c r="O1853" s="57"/>
    </row>
    <row r="1854" spans="1:15" x14ac:dyDescent="0.25">
      <c r="A1854" s="58"/>
      <c r="B1854" s="58"/>
      <c r="C1854" s="58"/>
      <c r="D1854" s="58"/>
      <c r="E1854" s="58"/>
      <c r="F1854" s="58"/>
      <c r="G1854" s="58"/>
      <c r="H1854" s="58"/>
      <c r="I1854" s="58"/>
      <c r="J1854" s="58"/>
      <c r="K1854" s="58"/>
      <c r="L1854" s="58"/>
      <c r="M1854" s="58"/>
      <c r="N1854" s="58"/>
      <c r="O1854" s="57"/>
    </row>
    <row r="1855" spans="1:15" x14ac:dyDescent="0.25">
      <c r="A1855" s="58"/>
      <c r="B1855" s="58"/>
      <c r="C1855" s="58"/>
      <c r="D1855" s="58"/>
      <c r="E1855" s="58"/>
      <c r="F1855" s="58"/>
      <c r="G1855" s="58"/>
      <c r="H1855" s="58"/>
      <c r="I1855" s="58"/>
      <c r="J1855" s="58"/>
      <c r="K1855" s="58"/>
      <c r="L1855" s="58"/>
      <c r="M1855" s="58"/>
      <c r="N1855" s="58"/>
      <c r="O1855" s="57"/>
    </row>
    <row r="1856" spans="1:15" x14ac:dyDescent="0.25">
      <c r="A1856" s="58"/>
      <c r="B1856" s="58"/>
      <c r="C1856" s="58"/>
      <c r="D1856" s="58"/>
      <c r="E1856" s="58"/>
      <c r="F1856" s="58"/>
      <c r="G1856" s="58"/>
      <c r="H1856" s="58"/>
      <c r="I1856" s="58"/>
      <c r="J1856" s="58"/>
      <c r="K1856" s="58"/>
      <c r="L1856" s="58"/>
      <c r="M1856" s="58"/>
      <c r="N1856" s="58"/>
      <c r="O1856" s="57"/>
    </row>
    <row r="1857" spans="1:15" x14ac:dyDescent="0.25">
      <c r="A1857" s="58"/>
      <c r="B1857" s="58"/>
      <c r="C1857" s="58"/>
      <c r="D1857" s="58"/>
      <c r="E1857" s="58"/>
      <c r="F1857" s="58"/>
      <c r="G1857" s="58"/>
      <c r="H1857" s="58"/>
      <c r="I1857" s="58"/>
      <c r="J1857" s="58"/>
      <c r="K1857" s="58"/>
      <c r="L1857" s="58"/>
      <c r="M1857" s="58"/>
      <c r="N1857" s="58"/>
      <c r="O1857" s="57"/>
    </row>
    <row r="1858" spans="1:15" x14ac:dyDescent="0.25">
      <c r="A1858" s="58"/>
      <c r="B1858" s="58"/>
      <c r="C1858" s="58"/>
      <c r="D1858" s="58"/>
      <c r="E1858" s="58"/>
      <c r="F1858" s="58"/>
      <c r="G1858" s="58"/>
      <c r="H1858" s="58"/>
      <c r="I1858" s="58"/>
      <c r="J1858" s="58"/>
      <c r="K1858" s="58"/>
      <c r="L1858" s="58"/>
      <c r="M1858" s="58"/>
      <c r="N1858" s="58"/>
      <c r="O1858" s="57"/>
    </row>
    <row r="1859" spans="1:15" x14ac:dyDescent="0.25">
      <c r="A1859" s="58"/>
      <c r="B1859" s="58"/>
      <c r="C1859" s="58"/>
      <c r="D1859" s="58"/>
      <c r="E1859" s="58"/>
      <c r="F1859" s="58"/>
      <c r="G1859" s="58"/>
      <c r="H1859" s="58"/>
      <c r="I1859" s="58"/>
      <c r="J1859" s="58"/>
      <c r="K1859" s="58"/>
      <c r="L1859" s="58"/>
      <c r="M1859" s="58"/>
      <c r="N1859" s="58"/>
      <c r="O1859" s="57"/>
    </row>
    <row r="1860" spans="1:15" x14ac:dyDescent="0.25">
      <c r="A1860" s="58"/>
      <c r="B1860" s="58"/>
      <c r="C1860" s="58"/>
      <c r="D1860" s="58"/>
      <c r="E1860" s="58"/>
      <c r="F1860" s="58"/>
      <c r="G1860" s="58"/>
      <c r="H1860" s="58"/>
      <c r="I1860" s="58"/>
      <c r="J1860" s="58"/>
      <c r="K1860" s="58"/>
      <c r="L1860" s="58"/>
      <c r="M1860" s="58"/>
      <c r="N1860" s="58"/>
      <c r="O1860" s="57"/>
    </row>
    <row r="1861" spans="1:15" x14ac:dyDescent="0.25">
      <c r="A1861" s="58"/>
      <c r="B1861" s="58"/>
      <c r="C1861" s="58"/>
      <c r="D1861" s="58"/>
      <c r="E1861" s="58"/>
      <c r="F1861" s="58"/>
      <c r="G1861" s="58"/>
      <c r="H1861" s="58"/>
      <c r="I1861" s="58"/>
      <c r="J1861" s="58"/>
      <c r="K1861" s="58"/>
      <c r="L1861" s="58"/>
      <c r="M1861" s="58"/>
      <c r="N1861" s="58"/>
      <c r="O1861" s="57"/>
    </row>
    <row r="1862" spans="1:15" x14ac:dyDescent="0.25">
      <c r="A1862" s="58"/>
      <c r="B1862" s="58"/>
      <c r="C1862" s="58"/>
      <c r="D1862" s="58"/>
      <c r="E1862" s="58"/>
      <c r="F1862" s="58"/>
      <c r="G1862" s="58"/>
      <c r="H1862" s="58"/>
      <c r="I1862" s="58"/>
      <c r="J1862" s="58"/>
      <c r="K1862" s="58"/>
      <c r="L1862" s="58"/>
      <c r="M1862" s="58"/>
      <c r="N1862" s="58"/>
      <c r="O1862" s="57"/>
    </row>
    <row r="1863" spans="1:15" x14ac:dyDescent="0.25">
      <c r="A1863" s="58"/>
      <c r="B1863" s="58"/>
      <c r="C1863" s="58"/>
      <c r="D1863" s="58"/>
      <c r="E1863" s="58"/>
      <c r="F1863" s="58"/>
      <c r="G1863" s="58"/>
      <c r="H1863" s="58"/>
      <c r="I1863" s="58"/>
      <c r="J1863" s="58"/>
      <c r="K1863" s="58"/>
      <c r="L1863" s="58"/>
      <c r="M1863" s="58"/>
      <c r="N1863" s="58"/>
      <c r="O1863" s="57"/>
    </row>
    <row r="1864" spans="1:15" x14ac:dyDescent="0.25">
      <c r="A1864" s="58"/>
      <c r="B1864" s="58"/>
      <c r="C1864" s="58"/>
      <c r="D1864" s="58"/>
      <c r="E1864" s="58"/>
      <c r="F1864" s="58"/>
      <c r="G1864" s="58"/>
      <c r="H1864" s="58"/>
      <c r="I1864" s="58"/>
      <c r="J1864" s="58"/>
      <c r="K1864" s="58"/>
      <c r="L1864" s="58"/>
      <c r="M1864" s="58"/>
      <c r="N1864" s="58"/>
      <c r="O1864" s="57"/>
    </row>
    <row r="1865" spans="1:15" x14ac:dyDescent="0.25">
      <c r="A1865" s="58"/>
      <c r="B1865" s="58"/>
      <c r="C1865" s="58"/>
      <c r="D1865" s="58"/>
      <c r="E1865" s="58"/>
      <c r="F1865" s="58"/>
      <c r="G1865" s="58"/>
      <c r="H1865" s="58"/>
      <c r="I1865" s="58"/>
      <c r="J1865" s="58"/>
      <c r="K1865" s="58"/>
      <c r="L1865" s="58"/>
      <c r="M1865" s="58"/>
      <c r="N1865" s="58"/>
      <c r="O1865" s="57"/>
    </row>
    <row r="1866" spans="1:15" x14ac:dyDescent="0.25">
      <c r="A1866" s="58"/>
      <c r="B1866" s="58"/>
      <c r="C1866" s="58"/>
      <c r="D1866" s="58"/>
      <c r="E1866" s="58"/>
      <c r="F1866" s="58"/>
      <c r="G1866" s="58"/>
      <c r="H1866" s="58"/>
      <c r="I1866" s="58"/>
      <c r="J1866" s="58"/>
      <c r="K1866" s="58"/>
      <c r="L1866" s="58"/>
      <c r="M1866" s="58"/>
      <c r="N1866" s="58"/>
      <c r="O1866" s="57"/>
    </row>
    <row r="1867" spans="1:15" x14ac:dyDescent="0.25">
      <c r="A1867" s="58"/>
      <c r="B1867" s="58"/>
      <c r="C1867" s="58"/>
      <c r="D1867" s="58"/>
      <c r="E1867" s="58"/>
      <c r="F1867" s="58"/>
      <c r="G1867" s="58"/>
      <c r="H1867" s="58"/>
      <c r="I1867" s="58"/>
      <c r="J1867" s="58"/>
      <c r="K1867" s="58"/>
      <c r="L1867" s="58"/>
      <c r="M1867" s="58"/>
      <c r="N1867" s="58"/>
      <c r="O1867" s="57"/>
    </row>
    <row r="1868" spans="1:15" x14ac:dyDescent="0.25">
      <c r="A1868" s="58"/>
      <c r="B1868" s="58"/>
      <c r="C1868" s="58"/>
      <c r="D1868" s="58"/>
      <c r="E1868" s="58"/>
      <c r="F1868" s="58"/>
      <c r="G1868" s="58"/>
      <c r="H1868" s="58"/>
      <c r="I1868" s="58"/>
      <c r="J1868" s="58"/>
      <c r="K1868" s="58"/>
      <c r="L1868" s="58"/>
      <c r="M1868" s="58"/>
      <c r="N1868" s="58"/>
      <c r="O1868" s="57"/>
    </row>
    <row r="1869" spans="1:15" x14ac:dyDescent="0.25">
      <c r="A1869" s="58"/>
      <c r="B1869" s="58"/>
      <c r="C1869" s="58"/>
      <c r="D1869" s="58"/>
      <c r="E1869" s="58"/>
      <c r="F1869" s="58"/>
      <c r="G1869" s="58"/>
      <c r="H1869" s="58"/>
      <c r="I1869" s="58"/>
      <c r="J1869" s="58"/>
      <c r="K1869" s="58"/>
      <c r="L1869" s="58"/>
      <c r="M1869" s="58"/>
      <c r="N1869" s="58"/>
      <c r="O1869" s="57"/>
    </row>
    <row r="1870" spans="1:15" x14ac:dyDescent="0.25">
      <c r="A1870" s="58"/>
      <c r="B1870" s="58"/>
      <c r="C1870" s="58"/>
      <c r="D1870" s="58"/>
      <c r="E1870" s="58"/>
      <c r="F1870" s="58"/>
      <c r="G1870" s="58"/>
      <c r="H1870" s="58"/>
      <c r="I1870" s="58"/>
      <c r="J1870" s="58"/>
      <c r="K1870" s="58"/>
      <c r="L1870" s="58"/>
      <c r="M1870" s="58"/>
      <c r="N1870" s="58"/>
      <c r="O1870" s="57"/>
    </row>
    <row r="1871" spans="1:15" x14ac:dyDescent="0.25">
      <c r="A1871" s="58"/>
      <c r="B1871" s="58"/>
      <c r="C1871" s="58"/>
      <c r="D1871" s="58"/>
      <c r="E1871" s="58"/>
      <c r="F1871" s="58"/>
      <c r="G1871" s="58"/>
      <c r="H1871" s="58"/>
      <c r="I1871" s="58"/>
      <c r="J1871" s="58"/>
      <c r="K1871" s="58"/>
      <c r="L1871" s="58"/>
      <c r="M1871" s="58"/>
      <c r="N1871" s="58"/>
      <c r="O1871" s="57"/>
    </row>
    <row r="1872" spans="1:15" x14ac:dyDescent="0.25">
      <c r="A1872" s="58"/>
      <c r="B1872" s="58"/>
      <c r="C1872" s="58"/>
      <c r="D1872" s="58"/>
      <c r="E1872" s="58"/>
      <c r="F1872" s="58"/>
      <c r="G1872" s="58"/>
      <c r="H1872" s="58"/>
      <c r="I1872" s="58"/>
      <c r="J1872" s="58"/>
      <c r="K1872" s="58"/>
      <c r="L1872" s="58"/>
      <c r="M1872" s="58"/>
      <c r="N1872" s="58"/>
      <c r="O1872" s="57"/>
    </row>
    <row r="1873" spans="1:15" x14ac:dyDescent="0.25">
      <c r="A1873" s="58"/>
      <c r="B1873" s="58"/>
      <c r="C1873" s="58"/>
      <c r="D1873" s="58"/>
      <c r="E1873" s="58"/>
      <c r="F1873" s="58"/>
      <c r="G1873" s="58"/>
      <c r="H1873" s="58"/>
      <c r="I1873" s="58"/>
      <c r="J1873" s="58"/>
      <c r="K1873" s="58"/>
      <c r="L1873" s="58"/>
      <c r="M1873" s="58"/>
      <c r="N1873" s="58"/>
      <c r="O1873" s="57"/>
    </row>
    <row r="1874" spans="1:15" x14ac:dyDescent="0.25">
      <c r="A1874" s="58"/>
      <c r="B1874" s="58"/>
      <c r="C1874" s="58"/>
      <c r="D1874" s="58"/>
      <c r="E1874" s="58"/>
      <c r="F1874" s="58"/>
      <c r="G1874" s="58"/>
      <c r="H1874" s="58"/>
      <c r="I1874" s="58"/>
      <c r="J1874" s="58"/>
      <c r="K1874" s="58"/>
      <c r="L1874" s="58"/>
      <c r="M1874" s="58"/>
      <c r="N1874" s="58"/>
      <c r="O1874" s="57"/>
    </row>
    <row r="1875" spans="1:15" x14ac:dyDescent="0.25">
      <c r="A1875" s="58"/>
      <c r="B1875" s="58"/>
      <c r="C1875" s="58"/>
      <c r="D1875" s="58"/>
      <c r="E1875" s="58"/>
      <c r="F1875" s="58"/>
      <c r="G1875" s="58"/>
      <c r="H1875" s="58"/>
      <c r="I1875" s="58"/>
      <c r="J1875" s="58"/>
      <c r="K1875" s="58"/>
      <c r="L1875" s="58"/>
      <c r="M1875" s="58"/>
      <c r="N1875" s="58"/>
      <c r="O1875" s="57"/>
    </row>
    <row r="1876" spans="1:15" x14ac:dyDescent="0.25">
      <c r="A1876" s="58"/>
      <c r="B1876" s="58"/>
      <c r="C1876" s="58"/>
      <c r="D1876" s="58"/>
      <c r="E1876" s="58"/>
      <c r="F1876" s="58"/>
      <c r="G1876" s="58"/>
      <c r="H1876" s="58"/>
      <c r="I1876" s="58"/>
      <c r="J1876" s="58"/>
      <c r="K1876" s="58"/>
      <c r="L1876" s="58"/>
      <c r="M1876" s="58"/>
      <c r="N1876" s="58"/>
      <c r="O1876" s="57"/>
    </row>
    <row r="1877" spans="1:15" x14ac:dyDescent="0.25">
      <c r="A1877" s="58"/>
      <c r="B1877" s="58"/>
      <c r="C1877" s="58"/>
      <c r="D1877" s="58"/>
      <c r="E1877" s="58"/>
      <c r="F1877" s="58"/>
      <c r="G1877" s="58"/>
      <c r="H1877" s="58"/>
      <c r="I1877" s="58"/>
      <c r="J1877" s="58"/>
      <c r="K1877" s="58"/>
      <c r="L1877" s="58"/>
      <c r="M1877" s="58"/>
      <c r="N1877" s="58"/>
      <c r="O1877" s="57"/>
    </row>
    <row r="1878" spans="1:15" x14ac:dyDescent="0.25">
      <c r="A1878" s="58"/>
      <c r="B1878" s="58"/>
      <c r="C1878" s="58"/>
      <c r="D1878" s="58"/>
      <c r="E1878" s="58"/>
      <c r="F1878" s="58"/>
      <c r="G1878" s="58"/>
      <c r="H1878" s="58"/>
      <c r="I1878" s="58"/>
      <c r="J1878" s="58"/>
      <c r="K1878" s="58"/>
      <c r="L1878" s="58"/>
      <c r="M1878" s="58"/>
      <c r="N1878" s="58"/>
      <c r="O1878" s="57"/>
    </row>
    <row r="1879" spans="1:15" x14ac:dyDescent="0.25">
      <c r="A1879" s="58"/>
      <c r="B1879" s="58"/>
      <c r="C1879" s="58"/>
      <c r="D1879" s="58"/>
      <c r="E1879" s="58"/>
      <c r="F1879" s="58"/>
      <c r="G1879" s="58"/>
      <c r="H1879" s="58"/>
      <c r="I1879" s="58"/>
      <c r="J1879" s="58"/>
      <c r="K1879" s="58"/>
      <c r="L1879" s="58"/>
      <c r="M1879" s="58"/>
      <c r="N1879" s="58"/>
      <c r="O1879" s="57"/>
    </row>
    <row r="1880" spans="1:15" x14ac:dyDescent="0.25">
      <c r="A1880" s="58"/>
      <c r="B1880" s="58"/>
      <c r="C1880" s="58"/>
      <c r="D1880" s="58"/>
      <c r="E1880" s="58"/>
      <c r="F1880" s="58"/>
      <c r="G1880" s="58"/>
      <c r="H1880" s="58"/>
      <c r="I1880" s="58"/>
      <c r="J1880" s="58"/>
      <c r="K1880" s="58"/>
      <c r="L1880" s="58"/>
      <c r="M1880" s="58"/>
      <c r="N1880" s="58"/>
      <c r="O1880" s="57"/>
    </row>
    <row r="1881" spans="1:15" x14ac:dyDescent="0.25">
      <c r="A1881" s="58"/>
      <c r="B1881" s="58"/>
      <c r="C1881" s="58"/>
      <c r="D1881" s="58"/>
      <c r="E1881" s="58"/>
      <c r="F1881" s="58"/>
      <c r="G1881" s="58"/>
      <c r="H1881" s="58"/>
      <c r="I1881" s="58"/>
      <c r="J1881" s="58"/>
      <c r="K1881" s="58"/>
      <c r="L1881" s="58"/>
      <c r="M1881" s="58"/>
      <c r="N1881" s="58"/>
      <c r="O1881" s="57"/>
    </row>
    <row r="1882" spans="1:15" x14ac:dyDescent="0.25">
      <c r="A1882" s="58"/>
      <c r="B1882" s="58"/>
      <c r="C1882" s="58"/>
      <c r="D1882" s="58"/>
      <c r="E1882" s="58"/>
      <c r="F1882" s="58"/>
      <c r="G1882" s="58"/>
      <c r="H1882" s="58"/>
      <c r="I1882" s="58"/>
      <c r="J1882" s="58"/>
      <c r="K1882" s="58"/>
      <c r="L1882" s="58"/>
      <c r="M1882" s="58"/>
      <c r="N1882" s="58"/>
      <c r="O1882" s="57"/>
    </row>
    <row r="1883" spans="1:15" x14ac:dyDescent="0.25">
      <c r="A1883" s="58"/>
      <c r="B1883" s="58"/>
      <c r="C1883" s="58"/>
      <c r="D1883" s="58"/>
      <c r="E1883" s="58"/>
      <c r="F1883" s="58"/>
      <c r="G1883" s="58"/>
      <c r="H1883" s="58"/>
      <c r="I1883" s="58"/>
      <c r="J1883" s="58"/>
      <c r="K1883" s="58"/>
      <c r="L1883" s="58"/>
      <c r="M1883" s="58"/>
      <c r="N1883" s="58"/>
      <c r="O1883" s="57"/>
    </row>
    <row r="1884" spans="1:15" x14ac:dyDescent="0.25">
      <c r="A1884" s="58"/>
      <c r="B1884" s="58"/>
      <c r="C1884" s="58"/>
      <c r="D1884" s="58"/>
      <c r="E1884" s="58"/>
      <c r="F1884" s="58"/>
      <c r="G1884" s="58"/>
      <c r="H1884" s="58"/>
      <c r="I1884" s="58"/>
      <c r="J1884" s="58"/>
      <c r="K1884" s="58"/>
      <c r="L1884" s="58"/>
      <c r="M1884" s="58"/>
      <c r="N1884" s="58"/>
      <c r="O1884" s="57"/>
    </row>
    <row r="1885" spans="1:15" x14ac:dyDescent="0.25">
      <c r="A1885" s="58"/>
      <c r="B1885" s="58"/>
      <c r="C1885" s="58"/>
      <c r="D1885" s="58"/>
      <c r="E1885" s="58"/>
      <c r="F1885" s="58"/>
      <c r="G1885" s="58"/>
      <c r="H1885" s="58"/>
      <c r="I1885" s="58"/>
      <c r="J1885" s="58"/>
      <c r="K1885" s="58"/>
      <c r="L1885" s="58"/>
      <c r="M1885" s="58"/>
      <c r="N1885" s="58"/>
      <c r="O1885" s="57"/>
    </row>
    <row r="1886" spans="1:15" x14ac:dyDescent="0.25">
      <c r="A1886" s="58"/>
      <c r="B1886" s="58"/>
      <c r="C1886" s="58"/>
      <c r="D1886" s="58"/>
      <c r="E1886" s="58"/>
      <c r="F1886" s="58"/>
      <c r="G1886" s="58"/>
      <c r="H1886" s="58"/>
      <c r="I1886" s="58"/>
      <c r="J1886" s="58"/>
      <c r="K1886" s="58"/>
      <c r="L1886" s="58"/>
      <c r="M1886" s="58"/>
      <c r="N1886" s="58"/>
      <c r="O1886" s="57"/>
    </row>
    <row r="1887" spans="1:15" x14ac:dyDescent="0.25">
      <c r="A1887" s="58"/>
      <c r="B1887" s="58"/>
      <c r="C1887" s="58"/>
      <c r="D1887" s="58"/>
      <c r="E1887" s="58"/>
      <c r="F1887" s="58"/>
      <c r="G1887" s="58"/>
      <c r="H1887" s="58"/>
      <c r="I1887" s="58"/>
      <c r="J1887" s="58"/>
      <c r="K1887" s="58"/>
      <c r="L1887" s="58"/>
      <c r="M1887" s="58"/>
      <c r="N1887" s="58"/>
      <c r="O1887" s="57"/>
    </row>
    <row r="1888" spans="1:15" x14ac:dyDescent="0.25">
      <c r="A1888" s="58"/>
      <c r="B1888" s="58"/>
      <c r="C1888" s="58"/>
      <c r="D1888" s="58"/>
      <c r="E1888" s="58"/>
      <c r="F1888" s="58"/>
      <c r="G1888" s="58"/>
      <c r="H1888" s="58"/>
      <c r="I1888" s="58"/>
      <c r="J1888" s="58"/>
      <c r="K1888" s="58"/>
      <c r="L1888" s="58"/>
      <c r="M1888" s="58"/>
      <c r="N1888" s="58"/>
      <c r="O1888" s="57"/>
    </row>
    <row r="1889" spans="1:15" x14ac:dyDescent="0.25">
      <c r="A1889" s="58"/>
      <c r="B1889" s="58"/>
      <c r="C1889" s="58"/>
      <c r="D1889" s="58"/>
      <c r="E1889" s="58"/>
      <c r="F1889" s="58"/>
      <c r="G1889" s="58"/>
      <c r="H1889" s="58"/>
      <c r="I1889" s="58"/>
      <c r="J1889" s="58"/>
      <c r="K1889" s="58"/>
      <c r="L1889" s="58"/>
      <c r="M1889" s="58"/>
      <c r="N1889" s="58"/>
      <c r="O1889" s="57"/>
    </row>
    <row r="1890" spans="1:15" x14ac:dyDescent="0.25">
      <c r="A1890" s="58"/>
      <c r="B1890" s="58"/>
      <c r="C1890" s="58"/>
      <c r="D1890" s="58"/>
      <c r="E1890" s="58"/>
      <c r="F1890" s="58"/>
      <c r="G1890" s="58"/>
      <c r="H1890" s="58"/>
      <c r="I1890" s="58"/>
      <c r="J1890" s="58"/>
      <c r="K1890" s="58"/>
      <c r="L1890" s="58"/>
      <c r="M1890" s="58"/>
      <c r="N1890" s="58"/>
      <c r="O1890" s="57"/>
    </row>
    <row r="1891" spans="1:15" x14ac:dyDescent="0.25">
      <c r="A1891" s="58"/>
      <c r="B1891" s="58"/>
      <c r="C1891" s="58"/>
      <c r="D1891" s="58"/>
      <c r="E1891" s="58"/>
      <c r="F1891" s="58"/>
      <c r="G1891" s="58"/>
      <c r="H1891" s="58"/>
      <c r="I1891" s="58"/>
      <c r="J1891" s="58"/>
      <c r="K1891" s="58"/>
      <c r="L1891" s="58"/>
      <c r="M1891" s="58"/>
      <c r="N1891" s="58"/>
      <c r="O1891" s="57"/>
    </row>
    <row r="1892" spans="1:15" x14ac:dyDescent="0.25">
      <c r="A1892" s="58"/>
      <c r="B1892" s="58"/>
      <c r="C1892" s="58"/>
      <c r="D1892" s="58"/>
      <c r="E1892" s="58"/>
      <c r="F1892" s="58"/>
      <c r="G1892" s="58"/>
      <c r="H1892" s="58"/>
      <c r="I1892" s="58"/>
      <c r="J1892" s="58"/>
      <c r="K1892" s="58"/>
      <c r="L1892" s="58"/>
      <c r="M1892" s="58"/>
      <c r="N1892" s="58"/>
      <c r="O1892" s="57"/>
    </row>
    <row r="1893" spans="1:15" x14ac:dyDescent="0.25">
      <c r="A1893" s="58"/>
      <c r="B1893" s="58"/>
      <c r="C1893" s="58"/>
      <c r="D1893" s="58"/>
      <c r="E1893" s="58"/>
      <c r="F1893" s="58"/>
      <c r="G1893" s="58"/>
      <c r="H1893" s="58"/>
      <c r="I1893" s="58"/>
      <c r="J1893" s="58"/>
      <c r="K1893" s="58"/>
      <c r="L1893" s="58"/>
      <c r="M1893" s="58"/>
      <c r="N1893" s="58"/>
      <c r="O1893" s="57"/>
    </row>
    <row r="1894" spans="1:15" x14ac:dyDescent="0.25">
      <c r="A1894" s="58"/>
      <c r="B1894" s="58"/>
      <c r="C1894" s="58"/>
      <c r="D1894" s="58"/>
      <c r="E1894" s="58"/>
      <c r="F1894" s="58"/>
      <c r="G1894" s="58"/>
      <c r="H1894" s="58"/>
      <c r="I1894" s="58"/>
      <c r="J1894" s="58"/>
      <c r="K1894" s="58"/>
      <c r="L1894" s="58"/>
      <c r="M1894" s="58"/>
      <c r="N1894" s="58"/>
      <c r="O1894" s="57"/>
    </row>
    <row r="1895" spans="1:15" x14ac:dyDescent="0.25">
      <c r="A1895" s="58"/>
      <c r="B1895" s="58"/>
      <c r="C1895" s="58"/>
      <c r="D1895" s="58"/>
      <c r="E1895" s="58"/>
      <c r="F1895" s="58"/>
      <c r="G1895" s="58"/>
      <c r="H1895" s="58"/>
      <c r="I1895" s="58"/>
      <c r="J1895" s="58"/>
      <c r="K1895" s="58"/>
      <c r="L1895" s="58"/>
      <c r="M1895" s="58"/>
      <c r="N1895" s="58"/>
      <c r="O1895" s="57"/>
    </row>
    <row r="1896" spans="1:15" x14ac:dyDescent="0.25">
      <c r="A1896" s="58"/>
      <c r="B1896" s="58"/>
      <c r="C1896" s="58"/>
      <c r="D1896" s="58"/>
      <c r="E1896" s="58"/>
      <c r="F1896" s="58"/>
      <c r="G1896" s="58"/>
      <c r="H1896" s="58"/>
      <c r="I1896" s="58"/>
      <c r="J1896" s="58"/>
      <c r="K1896" s="58"/>
      <c r="L1896" s="58"/>
      <c r="M1896" s="58"/>
      <c r="N1896" s="58"/>
      <c r="O1896" s="57"/>
    </row>
    <row r="1897" spans="1:15" x14ac:dyDescent="0.25">
      <c r="A1897" s="58"/>
      <c r="B1897" s="58"/>
      <c r="C1897" s="58"/>
      <c r="D1897" s="58"/>
      <c r="E1897" s="58"/>
      <c r="F1897" s="58"/>
      <c r="G1897" s="58"/>
      <c r="H1897" s="58"/>
      <c r="I1897" s="58"/>
      <c r="J1897" s="58"/>
      <c r="K1897" s="58"/>
      <c r="L1897" s="58"/>
      <c r="M1897" s="58"/>
      <c r="N1897" s="58"/>
      <c r="O1897" s="57"/>
    </row>
    <row r="1898" spans="1:15" x14ac:dyDescent="0.25">
      <c r="A1898" s="58"/>
      <c r="B1898" s="58"/>
      <c r="C1898" s="58"/>
      <c r="D1898" s="58"/>
      <c r="E1898" s="58"/>
      <c r="F1898" s="58"/>
      <c r="G1898" s="58"/>
      <c r="H1898" s="58"/>
      <c r="I1898" s="58"/>
      <c r="J1898" s="58"/>
      <c r="K1898" s="58"/>
      <c r="L1898" s="58"/>
      <c r="M1898" s="58"/>
      <c r="N1898" s="58"/>
      <c r="O1898" s="57"/>
    </row>
    <row r="1899" spans="1:15" x14ac:dyDescent="0.25">
      <c r="A1899" s="58"/>
      <c r="B1899" s="58"/>
      <c r="C1899" s="58"/>
      <c r="D1899" s="58"/>
      <c r="E1899" s="58"/>
      <c r="F1899" s="58"/>
      <c r="G1899" s="58"/>
      <c r="H1899" s="58"/>
      <c r="I1899" s="58"/>
      <c r="J1899" s="58"/>
      <c r="K1899" s="58"/>
      <c r="L1899" s="58"/>
      <c r="M1899" s="58"/>
      <c r="N1899" s="58"/>
      <c r="O1899" s="57"/>
    </row>
    <row r="1900" spans="1:15" x14ac:dyDescent="0.25">
      <c r="A1900" s="58"/>
      <c r="B1900" s="58"/>
      <c r="C1900" s="58"/>
      <c r="D1900" s="58"/>
      <c r="E1900" s="58"/>
      <c r="F1900" s="58"/>
      <c r="G1900" s="58"/>
      <c r="H1900" s="58"/>
      <c r="I1900" s="58"/>
      <c r="J1900" s="58"/>
      <c r="K1900" s="58"/>
      <c r="L1900" s="58"/>
      <c r="M1900" s="58"/>
      <c r="N1900" s="58"/>
      <c r="O1900" s="57"/>
    </row>
    <row r="1901" spans="1:15" x14ac:dyDescent="0.25">
      <c r="A1901" s="58"/>
      <c r="B1901" s="58"/>
      <c r="C1901" s="58"/>
      <c r="D1901" s="58"/>
      <c r="E1901" s="58"/>
      <c r="F1901" s="58"/>
      <c r="G1901" s="58"/>
      <c r="H1901" s="58"/>
      <c r="I1901" s="58"/>
      <c r="J1901" s="58"/>
      <c r="K1901" s="58"/>
      <c r="L1901" s="58"/>
      <c r="M1901" s="58"/>
      <c r="N1901" s="58"/>
      <c r="O1901" s="57"/>
    </row>
    <row r="1902" spans="1:15" x14ac:dyDescent="0.25">
      <c r="A1902" s="58"/>
      <c r="B1902" s="58"/>
      <c r="C1902" s="58"/>
      <c r="D1902" s="58"/>
      <c r="E1902" s="58"/>
      <c r="F1902" s="58"/>
      <c r="G1902" s="58"/>
      <c r="H1902" s="58"/>
      <c r="I1902" s="58"/>
      <c r="J1902" s="58"/>
      <c r="K1902" s="58"/>
      <c r="L1902" s="58"/>
      <c r="M1902" s="58"/>
      <c r="N1902" s="58"/>
      <c r="O1902" s="57"/>
    </row>
    <row r="1903" spans="1:15" x14ac:dyDescent="0.25">
      <c r="A1903" s="58"/>
      <c r="B1903" s="58"/>
      <c r="C1903" s="58"/>
      <c r="D1903" s="58"/>
      <c r="E1903" s="58"/>
      <c r="F1903" s="58"/>
      <c r="G1903" s="58"/>
      <c r="H1903" s="58"/>
      <c r="I1903" s="58"/>
      <c r="J1903" s="58"/>
      <c r="K1903" s="58"/>
      <c r="L1903" s="58"/>
      <c r="M1903" s="58"/>
      <c r="N1903" s="58"/>
      <c r="O1903" s="57"/>
    </row>
    <row r="1904" spans="1:15" x14ac:dyDescent="0.25">
      <c r="A1904" s="58"/>
      <c r="B1904" s="58"/>
      <c r="C1904" s="58"/>
      <c r="D1904" s="58"/>
      <c r="E1904" s="58"/>
      <c r="F1904" s="58"/>
      <c r="G1904" s="58"/>
      <c r="H1904" s="58"/>
      <c r="I1904" s="58"/>
      <c r="J1904" s="58"/>
      <c r="K1904" s="58"/>
      <c r="L1904" s="58"/>
      <c r="M1904" s="58"/>
      <c r="N1904" s="58"/>
      <c r="O1904" s="57"/>
    </row>
    <row r="1905" spans="1:15" x14ac:dyDescent="0.25">
      <c r="A1905" s="58"/>
      <c r="B1905" s="58"/>
      <c r="C1905" s="58"/>
      <c r="D1905" s="58"/>
      <c r="E1905" s="58"/>
      <c r="F1905" s="58"/>
      <c r="G1905" s="58"/>
      <c r="H1905" s="58"/>
      <c r="I1905" s="58"/>
      <c r="J1905" s="58"/>
      <c r="K1905" s="58"/>
      <c r="L1905" s="58"/>
      <c r="M1905" s="58"/>
      <c r="N1905" s="58"/>
      <c r="O1905" s="57"/>
    </row>
    <row r="1906" spans="1:15" x14ac:dyDescent="0.25">
      <c r="A1906" s="58"/>
      <c r="B1906" s="58"/>
      <c r="C1906" s="58"/>
      <c r="D1906" s="58"/>
      <c r="E1906" s="58"/>
      <c r="F1906" s="58"/>
      <c r="G1906" s="58"/>
      <c r="H1906" s="58"/>
      <c r="I1906" s="58"/>
      <c r="J1906" s="58"/>
      <c r="K1906" s="58"/>
      <c r="L1906" s="58"/>
      <c r="M1906" s="58"/>
      <c r="N1906" s="58"/>
      <c r="O1906" s="57"/>
    </row>
    <row r="1907" spans="1:15" x14ac:dyDescent="0.25">
      <c r="A1907" s="58"/>
      <c r="B1907" s="58"/>
      <c r="C1907" s="58"/>
      <c r="D1907" s="58"/>
      <c r="E1907" s="58"/>
      <c r="F1907" s="58"/>
      <c r="G1907" s="58"/>
      <c r="H1907" s="58"/>
      <c r="I1907" s="58"/>
      <c r="J1907" s="58"/>
      <c r="K1907" s="58"/>
      <c r="L1907" s="58"/>
      <c r="M1907" s="58"/>
      <c r="N1907" s="58"/>
      <c r="O1907" s="57"/>
    </row>
    <row r="1908" spans="1:15" x14ac:dyDescent="0.25">
      <c r="A1908" s="58"/>
      <c r="B1908" s="58"/>
      <c r="C1908" s="58"/>
      <c r="D1908" s="58"/>
      <c r="E1908" s="58"/>
      <c r="F1908" s="58"/>
      <c r="G1908" s="58"/>
      <c r="H1908" s="58"/>
      <c r="I1908" s="58"/>
      <c r="J1908" s="58"/>
      <c r="K1908" s="58"/>
      <c r="L1908" s="58"/>
      <c r="M1908" s="58"/>
      <c r="N1908" s="58"/>
      <c r="O1908" s="57"/>
    </row>
    <row r="1909" spans="1:15" x14ac:dyDescent="0.25">
      <c r="A1909" s="58"/>
      <c r="B1909" s="58"/>
      <c r="C1909" s="58"/>
      <c r="D1909" s="58"/>
      <c r="E1909" s="58"/>
      <c r="F1909" s="58"/>
      <c r="G1909" s="58"/>
      <c r="H1909" s="58"/>
      <c r="I1909" s="58"/>
      <c r="J1909" s="58"/>
      <c r="K1909" s="58"/>
      <c r="L1909" s="58"/>
      <c r="M1909" s="58"/>
      <c r="N1909" s="58"/>
      <c r="O1909" s="57"/>
    </row>
    <row r="1910" spans="1:15" x14ac:dyDescent="0.25">
      <c r="A1910" s="58"/>
      <c r="B1910" s="58"/>
      <c r="C1910" s="58"/>
      <c r="D1910" s="58"/>
      <c r="E1910" s="58"/>
      <c r="F1910" s="58"/>
      <c r="G1910" s="58"/>
      <c r="H1910" s="58"/>
      <c r="I1910" s="58"/>
      <c r="J1910" s="58"/>
      <c r="K1910" s="58"/>
      <c r="L1910" s="58"/>
      <c r="M1910" s="58"/>
      <c r="N1910" s="58"/>
      <c r="O1910" s="57"/>
    </row>
    <row r="1911" spans="1:15" x14ac:dyDescent="0.25">
      <c r="A1911" s="58"/>
      <c r="B1911" s="58"/>
      <c r="C1911" s="58"/>
      <c r="D1911" s="58"/>
      <c r="E1911" s="58"/>
      <c r="F1911" s="58"/>
      <c r="G1911" s="58"/>
      <c r="H1911" s="58"/>
      <c r="I1911" s="58"/>
      <c r="J1911" s="58"/>
      <c r="K1911" s="58"/>
      <c r="L1911" s="58"/>
      <c r="M1911" s="58"/>
      <c r="N1911" s="58"/>
      <c r="O1911" s="57"/>
    </row>
    <row r="1912" spans="1:15" x14ac:dyDescent="0.25">
      <c r="A1912" s="58"/>
      <c r="B1912" s="58"/>
      <c r="C1912" s="58"/>
      <c r="D1912" s="58"/>
      <c r="E1912" s="58"/>
      <c r="F1912" s="58"/>
      <c r="G1912" s="58"/>
      <c r="H1912" s="58"/>
      <c r="I1912" s="58"/>
      <c r="J1912" s="58"/>
      <c r="K1912" s="58"/>
      <c r="L1912" s="58"/>
      <c r="M1912" s="58"/>
      <c r="N1912" s="58"/>
      <c r="O1912" s="57"/>
    </row>
    <row r="1913" spans="1:15" x14ac:dyDescent="0.25">
      <c r="A1913" s="58"/>
      <c r="B1913" s="58"/>
      <c r="C1913" s="58"/>
      <c r="D1913" s="58"/>
      <c r="E1913" s="58"/>
      <c r="F1913" s="58"/>
      <c r="G1913" s="58"/>
      <c r="H1913" s="58"/>
      <c r="I1913" s="58"/>
      <c r="J1913" s="58"/>
      <c r="K1913" s="58"/>
      <c r="L1913" s="58"/>
      <c r="M1913" s="58"/>
      <c r="N1913" s="58"/>
      <c r="O1913" s="57"/>
    </row>
    <row r="1914" spans="1:15" x14ac:dyDescent="0.25">
      <c r="A1914" s="58"/>
      <c r="B1914" s="58"/>
      <c r="C1914" s="58"/>
      <c r="D1914" s="58"/>
      <c r="E1914" s="58"/>
      <c r="F1914" s="58"/>
      <c r="G1914" s="58"/>
      <c r="H1914" s="58"/>
      <c r="I1914" s="58"/>
      <c r="J1914" s="58"/>
      <c r="K1914" s="58"/>
      <c r="L1914" s="58"/>
      <c r="M1914" s="58"/>
      <c r="N1914" s="58"/>
      <c r="O1914" s="57"/>
    </row>
    <row r="1915" spans="1:15" x14ac:dyDescent="0.25">
      <c r="A1915" s="58"/>
      <c r="B1915" s="58"/>
      <c r="C1915" s="58"/>
      <c r="D1915" s="58"/>
      <c r="E1915" s="58"/>
      <c r="F1915" s="58"/>
      <c r="G1915" s="58"/>
      <c r="H1915" s="58"/>
      <c r="I1915" s="58"/>
      <c r="J1915" s="58"/>
      <c r="K1915" s="58"/>
      <c r="L1915" s="58"/>
      <c r="M1915" s="58"/>
      <c r="N1915" s="58"/>
      <c r="O1915" s="57"/>
    </row>
    <row r="1916" spans="1:15" x14ac:dyDescent="0.25">
      <c r="A1916" s="58"/>
      <c r="B1916" s="58"/>
      <c r="C1916" s="58"/>
      <c r="D1916" s="58"/>
      <c r="E1916" s="58"/>
      <c r="F1916" s="58"/>
      <c r="G1916" s="58"/>
      <c r="H1916" s="58"/>
      <c r="I1916" s="58"/>
      <c r="J1916" s="58"/>
      <c r="K1916" s="58"/>
      <c r="L1916" s="58"/>
      <c r="M1916" s="58"/>
      <c r="N1916" s="58"/>
      <c r="O1916" s="57"/>
    </row>
    <row r="1917" spans="1:15" x14ac:dyDescent="0.25">
      <c r="A1917" s="58"/>
      <c r="B1917" s="58"/>
      <c r="C1917" s="58"/>
      <c r="D1917" s="58"/>
      <c r="E1917" s="58"/>
      <c r="F1917" s="58"/>
      <c r="G1917" s="58"/>
      <c r="H1917" s="58"/>
      <c r="I1917" s="58"/>
      <c r="J1917" s="58"/>
      <c r="K1917" s="58"/>
      <c r="L1917" s="58"/>
      <c r="M1917" s="58"/>
      <c r="N1917" s="58"/>
      <c r="O1917" s="57"/>
    </row>
    <row r="1918" spans="1:15" x14ac:dyDescent="0.25">
      <c r="A1918" s="58"/>
      <c r="B1918" s="58"/>
      <c r="C1918" s="58"/>
      <c r="D1918" s="58"/>
      <c r="E1918" s="58"/>
      <c r="F1918" s="58"/>
      <c r="G1918" s="58"/>
      <c r="H1918" s="58"/>
      <c r="I1918" s="58"/>
      <c r="J1918" s="58"/>
      <c r="K1918" s="58"/>
      <c r="L1918" s="58"/>
      <c r="M1918" s="58"/>
      <c r="N1918" s="58"/>
      <c r="O1918" s="57"/>
    </row>
    <row r="1919" spans="1:15" x14ac:dyDescent="0.25">
      <c r="A1919" s="58"/>
      <c r="B1919" s="58"/>
      <c r="C1919" s="58"/>
      <c r="D1919" s="58"/>
      <c r="E1919" s="58"/>
      <c r="F1919" s="58"/>
      <c r="G1919" s="58"/>
      <c r="H1919" s="58"/>
      <c r="I1919" s="58"/>
      <c r="J1919" s="58"/>
      <c r="K1919" s="58"/>
      <c r="L1919" s="58"/>
      <c r="M1919" s="58"/>
      <c r="N1919" s="58"/>
      <c r="O1919" s="57"/>
    </row>
    <row r="1920" spans="1:15" x14ac:dyDescent="0.25">
      <c r="A1920" s="58"/>
      <c r="B1920" s="58"/>
      <c r="C1920" s="58"/>
      <c r="D1920" s="58"/>
      <c r="E1920" s="58"/>
      <c r="F1920" s="58"/>
      <c r="G1920" s="58"/>
      <c r="H1920" s="58"/>
      <c r="I1920" s="58"/>
      <c r="J1920" s="58"/>
      <c r="K1920" s="58"/>
      <c r="L1920" s="58"/>
      <c r="M1920" s="58"/>
      <c r="N1920" s="58"/>
      <c r="O1920" s="57"/>
    </row>
    <row r="1921" spans="1:15" x14ac:dyDescent="0.25">
      <c r="A1921" s="58"/>
      <c r="B1921" s="58"/>
      <c r="C1921" s="58"/>
      <c r="D1921" s="58"/>
      <c r="E1921" s="58"/>
      <c r="F1921" s="58"/>
      <c r="G1921" s="58"/>
      <c r="H1921" s="58"/>
      <c r="I1921" s="58"/>
      <c r="J1921" s="58"/>
      <c r="K1921" s="58"/>
      <c r="L1921" s="58"/>
      <c r="M1921" s="58"/>
      <c r="N1921" s="58"/>
      <c r="O1921" s="57"/>
    </row>
    <row r="1922" spans="1:15" x14ac:dyDescent="0.25">
      <c r="A1922" s="58"/>
      <c r="B1922" s="58"/>
      <c r="C1922" s="58"/>
      <c r="D1922" s="58"/>
      <c r="E1922" s="58"/>
      <c r="F1922" s="58"/>
      <c r="G1922" s="58"/>
      <c r="H1922" s="58"/>
      <c r="I1922" s="58"/>
      <c r="J1922" s="58"/>
      <c r="K1922" s="58"/>
      <c r="L1922" s="58"/>
      <c r="M1922" s="58"/>
      <c r="N1922" s="58"/>
      <c r="O1922" s="57"/>
    </row>
    <row r="1923" spans="1:15" x14ac:dyDescent="0.25">
      <c r="A1923" s="58"/>
      <c r="B1923" s="58"/>
      <c r="C1923" s="58"/>
      <c r="D1923" s="58"/>
      <c r="E1923" s="58"/>
      <c r="F1923" s="58"/>
      <c r="G1923" s="58"/>
      <c r="H1923" s="58"/>
      <c r="I1923" s="58"/>
      <c r="J1923" s="58"/>
      <c r="K1923" s="58"/>
      <c r="L1923" s="58"/>
      <c r="M1923" s="58"/>
      <c r="N1923" s="58"/>
      <c r="O1923" s="57"/>
    </row>
    <row r="1924" spans="1:15" x14ac:dyDescent="0.25">
      <c r="A1924" s="58"/>
      <c r="B1924" s="58"/>
      <c r="C1924" s="58"/>
      <c r="D1924" s="58"/>
      <c r="E1924" s="58"/>
      <c r="F1924" s="58"/>
      <c r="G1924" s="58"/>
      <c r="H1924" s="58"/>
      <c r="I1924" s="58"/>
      <c r="J1924" s="58"/>
      <c r="K1924" s="58"/>
      <c r="L1924" s="58"/>
      <c r="M1924" s="58"/>
      <c r="N1924" s="58"/>
      <c r="O1924" s="57"/>
    </row>
    <row r="1925" spans="1:15" x14ac:dyDescent="0.25">
      <c r="A1925" s="58"/>
      <c r="B1925" s="58"/>
      <c r="C1925" s="58"/>
      <c r="D1925" s="58"/>
      <c r="E1925" s="58"/>
      <c r="F1925" s="58"/>
      <c r="G1925" s="58"/>
      <c r="H1925" s="58"/>
      <c r="I1925" s="58"/>
      <c r="J1925" s="58"/>
      <c r="K1925" s="58"/>
      <c r="L1925" s="58"/>
      <c r="M1925" s="58"/>
      <c r="N1925" s="58"/>
      <c r="O1925" s="57"/>
    </row>
    <row r="1926" spans="1:15" x14ac:dyDescent="0.25">
      <c r="A1926" s="58"/>
      <c r="B1926" s="58"/>
      <c r="C1926" s="58"/>
      <c r="D1926" s="58"/>
      <c r="E1926" s="58"/>
      <c r="F1926" s="58"/>
      <c r="G1926" s="58"/>
      <c r="H1926" s="58"/>
      <c r="I1926" s="58"/>
      <c r="J1926" s="58"/>
      <c r="K1926" s="58"/>
      <c r="L1926" s="58"/>
      <c r="M1926" s="58"/>
      <c r="N1926" s="58"/>
      <c r="O1926" s="57"/>
    </row>
    <row r="1927" spans="1:15" x14ac:dyDescent="0.25">
      <c r="A1927" s="58"/>
      <c r="B1927" s="58"/>
      <c r="C1927" s="58"/>
      <c r="D1927" s="58"/>
      <c r="E1927" s="58"/>
      <c r="F1927" s="58"/>
      <c r="G1927" s="58"/>
      <c r="H1927" s="58"/>
      <c r="I1927" s="58"/>
      <c r="J1927" s="58"/>
      <c r="K1927" s="58"/>
      <c r="L1927" s="58"/>
      <c r="M1927" s="58"/>
      <c r="N1927" s="58"/>
      <c r="O1927" s="57"/>
    </row>
    <row r="1928" spans="1:15" x14ac:dyDescent="0.25">
      <c r="A1928" s="58"/>
      <c r="B1928" s="58"/>
      <c r="C1928" s="58"/>
      <c r="D1928" s="58"/>
      <c r="E1928" s="58"/>
      <c r="F1928" s="58"/>
      <c r="G1928" s="58"/>
      <c r="H1928" s="58"/>
      <c r="I1928" s="58"/>
      <c r="J1928" s="58"/>
      <c r="K1928" s="58"/>
      <c r="L1928" s="58"/>
      <c r="M1928" s="58"/>
      <c r="N1928" s="58"/>
      <c r="O1928" s="57"/>
    </row>
    <row r="1929" spans="1:15" x14ac:dyDescent="0.25">
      <c r="A1929" s="58"/>
      <c r="B1929" s="58"/>
      <c r="C1929" s="58"/>
      <c r="D1929" s="58"/>
      <c r="E1929" s="58"/>
      <c r="F1929" s="58"/>
      <c r="G1929" s="58"/>
      <c r="H1929" s="58"/>
      <c r="I1929" s="58"/>
      <c r="J1929" s="58"/>
      <c r="K1929" s="58"/>
      <c r="L1929" s="58"/>
      <c r="M1929" s="58"/>
      <c r="N1929" s="58"/>
      <c r="O1929" s="57"/>
    </row>
    <row r="1930" spans="1:15" x14ac:dyDescent="0.25">
      <c r="A1930" s="58"/>
      <c r="B1930" s="58"/>
      <c r="C1930" s="58"/>
      <c r="D1930" s="58"/>
      <c r="E1930" s="58"/>
      <c r="F1930" s="58"/>
      <c r="G1930" s="58"/>
      <c r="H1930" s="58"/>
      <c r="I1930" s="58"/>
      <c r="J1930" s="58"/>
      <c r="K1930" s="58"/>
      <c r="L1930" s="58"/>
      <c r="M1930" s="58"/>
      <c r="N1930" s="58"/>
      <c r="O1930" s="57"/>
    </row>
    <row r="1931" spans="1:15" x14ac:dyDescent="0.25">
      <c r="A1931" s="58"/>
      <c r="B1931" s="58"/>
      <c r="C1931" s="58"/>
      <c r="D1931" s="58"/>
      <c r="E1931" s="58"/>
      <c r="F1931" s="58"/>
      <c r="G1931" s="58"/>
      <c r="H1931" s="58"/>
      <c r="I1931" s="58"/>
      <c r="J1931" s="58"/>
      <c r="K1931" s="58"/>
      <c r="L1931" s="58"/>
      <c r="M1931" s="58"/>
      <c r="N1931" s="58"/>
      <c r="O1931" s="57"/>
    </row>
    <row r="1932" spans="1:15" x14ac:dyDescent="0.25">
      <c r="A1932" s="58"/>
      <c r="B1932" s="58"/>
      <c r="C1932" s="58"/>
      <c r="D1932" s="58"/>
      <c r="E1932" s="58"/>
      <c r="F1932" s="58"/>
      <c r="G1932" s="58"/>
      <c r="H1932" s="58"/>
      <c r="I1932" s="58"/>
      <c r="J1932" s="58"/>
      <c r="K1932" s="58"/>
      <c r="L1932" s="58"/>
      <c r="M1932" s="58"/>
      <c r="N1932" s="58"/>
      <c r="O1932" s="57"/>
    </row>
    <row r="1933" spans="1:15" x14ac:dyDescent="0.25">
      <c r="A1933" s="58"/>
      <c r="B1933" s="58"/>
      <c r="C1933" s="58"/>
      <c r="D1933" s="58"/>
      <c r="E1933" s="58"/>
      <c r="F1933" s="58"/>
      <c r="G1933" s="58"/>
      <c r="H1933" s="58"/>
      <c r="I1933" s="58"/>
      <c r="J1933" s="58"/>
      <c r="K1933" s="58"/>
      <c r="L1933" s="58"/>
      <c r="M1933" s="58"/>
      <c r="N1933" s="58"/>
      <c r="O1933" s="57"/>
    </row>
    <row r="1934" spans="1:15" x14ac:dyDescent="0.25">
      <c r="A1934" s="58"/>
      <c r="B1934" s="58"/>
      <c r="C1934" s="58"/>
      <c r="D1934" s="58"/>
      <c r="E1934" s="58"/>
      <c r="F1934" s="58"/>
      <c r="G1934" s="58"/>
      <c r="H1934" s="58"/>
      <c r="I1934" s="58"/>
      <c r="J1934" s="58"/>
      <c r="K1934" s="58"/>
      <c r="L1934" s="58"/>
      <c r="M1934" s="58"/>
      <c r="N1934" s="58"/>
      <c r="O1934" s="57"/>
    </row>
    <row r="1935" spans="1:15" x14ac:dyDescent="0.25">
      <c r="A1935" s="58"/>
      <c r="B1935" s="58"/>
      <c r="C1935" s="58"/>
      <c r="D1935" s="58"/>
      <c r="E1935" s="58"/>
      <c r="F1935" s="58"/>
      <c r="G1935" s="58"/>
      <c r="H1935" s="58"/>
      <c r="I1935" s="58"/>
      <c r="J1935" s="58"/>
      <c r="K1935" s="58"/>
      <c r="L1935" s="58"/>
      <c r="M1935" s="58"/>
      <c r="N1935" s="58"/>
      <c r="O1935" s="57"/>
    </row>
    <row r="1936" spans="1:15" x14ac:dyDescent="0.25">
      <c r="A1936" s="58"/>
      <c r="B1936" s="58"/>
      <c r="C1936" s="58"/>
      <c r="D1936" s="58"/>
      <c r="E1936" s="58"/>
      <c r="F1936" s="58"/>
      <c r="G1936" s="58"/>
      <c r="H1936" s="58"/>
      <c r="I1936" s="58"/>
      <c r="J1936" s="58"/>
      <c r="K1936" s="58"/>
      <c r="L1936" s="58"/>
      <c r="M1936" s="58"/>
      <c r="N1936" s="58"/>
      <c r="O1936" s="57"/>
    </row>
    <row r="1937" spans="1:15" x14ac:dyDescent="0.25">
      <c r="A1937" s="58"/>
      <c r="B1937" s="58"/>
      <c r="C1937" s="58"/>
      <c r="D1937" s="58"/>
      <c r="E1937" s="58"/>
      <c r="F1937" s="58"/>
      <c r="G1937" s="58"/>
      <c r="H1937" s="58"/>
      <c r="I1937" s="58"/>
      <c r="J1937" s="58"/>
      <c r="K1937" s="58"/>
      <c r="L1937" s="58"/>
      <c r="M1937" s="58"/>
      <c r="N1937" s="58"/>
      <c r="O1937" s="57"/>
    </row>
    <row r="1938" spans="1:15" x14ac:dyDescent="0.25">
      <c r="A1938" s="58"/>
      <c r="B1938" s="58"/>
      <c r="C1938" s="58"/>
      <c r="D1938" s="58"/>
      <c r="E1938" s="58"/>
      <c r="F1938" s="58"/>
      <c r="G1938" s="58"/>
      <c r="H1938" s="58"/>
      <c r="I1938" s="58"/>
      <c r="J1938" s="58"/>
      <c r="K1938" s="58"/>
      <c r="L1938" s="58"/>
      <c r="M1938" s="58"/>
      <c r="N1938" s="58"/>
      <c r="O1938" s="57"/>
    </row>
    <row r="1939" spans="1:15" x14ac:dyDescent="0.25">
      <c r="A1939" s="58"/>
      <c r="B1939" s="58"/>
      <c r="C1939" s="58"/>
      <c r="D1939" s="58"/>
      <c r="E1939" s="58"/>
      <c r="F1939" s="58"/>
      <c r="G1939" s="58"/>
      <c r="H1939" s="58"/>
      <c r="I1939" s="58"/>
      <c r="J1939" s="58"/>
      <c r="K1939" s="58"/>
      <c r="L1939" s="58"/>
      <c r="M1939" s="58"/>
      <c r="N1939" s="58"/>
      <c r="O1939" s="57"/>
    </row>
    <row r="1940" spans="1:15" x14ac:dyDescent="0.25">
      <c r="A1940" s="58"/>
      <c r="B1940" s="58"/>
      <c r="C1940" s="58"/>
      <c r="D1940" s="58"/>
      <c r="E1940" s="58"/>
      <c r="F1940" s="58"/>
      <c r="G1940" s="58"/>
      <c r="H1940" s="58"/>
      <c r="I1940" s="58"/>
      <c r="J1940" s="58"/>
      <c r="K1940" s="58"/>
      <c r="L1940" s="58"/>
      <c r="M1940" s="58"/>
      <c r="N1940" s="58"/>
      <c r="O1940" s="57"/>
    </row>
    <row r="1941" spans="1:15" x14ac:dyDescent="0.25">
      <c r="A1941" s="58"/>
      <c r="B1941" s="58"/>
      <c r="C1941" s="58"/>
      <c r="D1941" s="58"/>
      <c r="E1941" s="58"/>
      <c r="F1941" s="58"/>
      <c r="G1941" s="58"/>
      <c r="H1941" s="58"/>
      <c r="I1941" s="58"/>
      <c r="J1941" s="58"/>
      <c r="K1941" s="58"/>
      <c r="L1941" s="58"/>
      <c r="M1941" s="58"/>
      <c r="N1941" s="58"/>
      <c r="O1941" s="57"/>
    </row>
    <row r="1942" spans="1:15" x14ac:dyDescent="0.25">
      <c r="A1942" s="58"/>
      <c r="B1942" s="58"/>
      <c r="C1942" s="58"/>
      <c r="D1942" s="58"/>
      <c r="E1942" s="58"/>
      <c r="F1942" s="58"/>
      <c r="G1942" s="58"/>
      <c r="H1942" s="58"/>
      <c r="I1942" s="58"/>
      <c r="J1942" s="58"/>
      <c r="K1942" s="58"/>
      <c r="L1942" s="58"/>
      <c r="M1942" s="58"/>
      <c r="N1942" s="58"/>
      <c r="O1942" s="57"/>
    </row>
    <row r="1943" spans="1:15" x14ac:dyDescent="0.25">
      <c r="A1943" s="58"/>
      <c r="B1943" s="58"/>
      <c r="C1943" s="58"/>
      <c r="D1943" s="58"/>
      <c r="E1943" s="58"/>
      <c r="F1943" s="58"/>
      <c r="G1943" s="58"/>
      <c r="H1943" s="58"/>
      <c r="I1943" s="58"/>
      <c r="J1943" s="58"/>
      <c r="K1943" s="58"/>
      <c r="L1943" s="58"/>
      <c r="M1943" s="58"/>
      <c r="N1943" s="58"/>
      <c r="O1943" s="57"/>
    </row>
    <row r="1944" spans="1:15" x14ac:dyDescent="0.25">
      <c r="A1944" s="58"/>
      <c r="B1944" s="58"/>
      <c r="C1944" s="58"/>
      <c r="D1944" s="58"/>
      <c r="E1944" s="58"/>
      <c r="F1944" s="58"/>
      <c r="G1944" s="58"/>
      <c r="H1944" s="58"/>
      <c r="I1944" s="58"/>
      <c r="J1944" s="58"/>
      <c r="K1944" s="58"/>
      <c r="L1944" s="58"/>
      <c r="M1944" s="58"/>
      <c r="N1944" s="58"/>
      <c r="O1944" s="57"/>
    </row>
    <row r="1945" spans="1:15" x14ac:dyDescent="0.25">
      <c r="A1945" s="58"/>
      <c r="B1945" s="58"/>
      <c r="C1945" s="58"/>
      <c r="D1945" s="58"/>
      <c r="E1945" s="58"/>
      <c r="F1945" s="58"/>
      <c r="G1945" s="58"/>
      <c r="H1945" s="58"/>
      <c r="I1945" s="58"/>
      <c r="J1945" s="58"/>
      <c r="K1945" s="58"/>
      <c r="L1945" s="58"/>
      <c r="M1945" s="58"/>
      <c r="N1945" s="58"/>
      <c r="O1945" s="57"/>
    </row>
    <row r="1946" spans="1:15" x14ac:dyDescent="0.25">
      <c r="A1946" s="58"/>
      <c r="B1946" s="58"/>
      <c r="C1946" s="58"/>
      <c r="D1946" s="58"/>
      <c r="E1946" s="58"/>
      <c r="F1946" s="58"/>
      <c r="G1946" s="58"/>
      <c r="H1946" s="58"/>
      <c r="I1946" s="58"/>
      <c r="J1946" s="58"/>
      <c r="K1946" s="58"/>
      <c r="L1946" s="58"/>
      <c r="M1946" s="58"/>
      <c r="N1946" s="58"/>
      <c r="O1946" s="57"/>
    </row>
    <row r="1947" spans="1:15" x14ac:dyDescent="0.25">
      <c r="A1947" s="58"/>
      <c r="B1947" s="58"/>
      <c r="C1947" s="58"/>
      <c r="D1947" s="58"/>
      <c r="E1947" s="58"/>
      <c r="F1947" s="58"/>
      <c r="G1947" s="58"/>
      <c r="H1947" s="58"/>
      <c r="I1947" s="58"/>
      <c r="J1947" s="58"/>
      <c r="K1947" s="58"/>
      <c r="L1947" s="58"/>
      <c r="M1947" s="58"/>
      <c r="N1947" s="58"/>
      <c r="O1947" s="57"/>
    </row>
    <row r="1948" spans="1:15" x14ac:dyDescent="0.25">
      <c r="A1948" s="58"/>
      <c r="B1948" s="58"/>
      <c r="C1948" s="58"/>
      <c r="D1948" s="58"/>
      <c r="E1948" s="58"/>
      <c r="F1948" s="58"/>
      <c r="G1948" s="58"/>
      <c r="H1948" s="58"/>
      <c r="I1948" s="58"/>
      <c r="J1948" s="58"/>
      <c r="K1948" s="58"/>
      <c r="L1948" s="58"/>
      <c r="M1948" s="58"/>
      <c r="N1948" s="58"/>
      <c r="O1948" s="57"/>
    </row>
    <row r="1949" spans="1:15" x14ac:dyDescent="0.25">
      <c r="A1949" s="58"/>
      <c r="B1949" s="58"/>
      <c r="C1949" s="58"/>
      <c r="D1949" s="58"/>
      <c r="E1949" s="58"/>
      <c r="F1949" s="58"/>
      <c r="G1949" s="58"/>
      <c r="H1949" s="58"/>
      <c r="I1949" s="58"/>
      <c r="J1949" s="58"/>
      <c r="K1949" s="58"/>
      <c r="L1949" s="58"/>
      <c r="M1949" s="58"/>
      <c r="N1949" s="58"/>
      <c r="O1949" s="57"/>
    </row>
    <row r="1950" spans="1:15" x14ac:dyDescent="0.25">
      <c r="A1950" s="58"/>
      <c r="B1950" s="58"/>
      <c r="C1950" s="58"/>
      <c r="D1950" s="58"/>
      <c r="E1950" s="58"/>
      <c r="F1950" s="58"/>
      <c r="G1950" s="58"/>
      <c r="H1950" s="58"/>
      <c r="I1950" s="58"/>
      <c r="J1950" s="58"/>
      <c r="K1950" s="58"/>
      <c r="L1950" s="58"/>
      <c r="M1950" s="58"/>
      <c r="N1950" s="58"/>
      <c r="O1950" s="57"/>
    </row>
    <row r="1951" spans="1:15" x14ac:dyDescent="0.25">
      <c r="A1951" s="58"/>
      <c r="B1951" s="58"/>
      <c r="C1951" s="58"/>
      <c r="D1951" s="58"/>
      <c r="E1951" s="58"/>
      <c r="F1951" s="58"/>
      <c r="G1951" s="58"/>
      <c r="H1951" s="58"/>
      <c r="I1951" s="58"/>
      <c r="J1951" s="58"/>
      <c r="K1951" s="58"/>
      <c r="L1951" s="58"/>
      <c r="M1951" s="58"/>
      <c r="N1951" s="58"/>
      <c r="O1951" s="57"/>
    </row>
    <row r="1952" spans="1:15" x14ac:dyDescent="0.25">
      <c r="A1952" s="58"/>
      <c r="B1952" s="58"/>
      <c r="C1952" s="58"/>
      <c r="D1952" s="58"/>
      <c r="E1952" s="58"/>
      <c r="F1952" s="58"/>
      <c r="G1952" s="58"/>
      <c r="H1952" s="58"/>
      <c r="I1952" s="58"/>
      <c r="J1952" s="58"/>
      <c r="K1952" s="58"/>
      <c r="L1952" s="58"/>
      <c r="M1952" s="58"/>
      <c r="N1952" s="58"/>
      <c r="O1952" s="57"/>
    </row>
    <row r="1953" spans="1:15" x14ac:dyDescent="0.25">
      <c r="A1953" s="58"/>
      <c r="B1953" s="58"/>
      <c r="C1953" s="58"/>
      <c r="D1953" s="58"/>
      <c r="E1953" s="58"/>
      <c r="F1953" s="58"/>
      <c r="G1953" s="58"/>
      <c r="H1953" s="58"/>
      <c r="I1953" s="58"/>
      <c r="J1953" s="58"/>
      <c r="K1953" s="58"/>
      <c r="L1953" s="58"/>
      <c r="M1953" s="58"/>
      <c r="N1953" s="58"/>
      <c r="O1953" s="57"/>
    </row>
    <row r="1954" spans="1:15" x14ac:dyDescent="0.25">
      <c r="A1954" s="58"/>
      <c r="B1954" s="58"/>
      <c r="C1954" s="58"/>
      <c r="D1954" s="58"/>
      <c r="E1954" s="58"/>
      <c r="F1954" s="58"/>
      <c r="G1954" s="58"/>
      <c r="H1954" s="58"/>
      <c r="I1954" s="58"/>
      <c r="J1954" s="58"/>
      <c r="K1954" s="58"/>
      <c r="L1954" s="58"/>
      <c r="M1954" s="58"/>
      <c r="N1954" s="58"/>
      <c r="O1954" s="57"/>
    </row>
    <row r="1955" spans="1:15" x14ac:dyDescent="0.25">
      <c r="A1955" s="58"/>
      <c r="B1955" s="58"/>
      <c r="C1955" s="58"/>
      <c r="D1955" s="58"/>
      <c r="E1955" s="58"/>
      <c r="F1955" s="58"/>
      <c r="G1955" s="58"/>
      <c r="H1955" s="58"/>
      <c r="I1955" s="58"/>
      <c r="J1955" s="58"/>
      <c r="K1955" s="58"/>
      <c r="L1955" s="58"/>
      <c r="M1955" s="58"/>
      <c r="N1955" s="58"/>
      <c r="O1955" s="57"/>
    </row>
    <row r="1956" spans="1:15" x14ac:dyDescent="0.25">
      <c r="A1956" s="58"/>
      <c r="B1956" s="58"/>
      <c r="C1956" s="58"/>
      <c r="D1956" s="58"/>
      <c r="E1956" s="58"/>
      <c r="F1956" s="58"/>
      <c r="G1956" s="58"/>
      <c r="H1956" s="58"/>
      <c r="I1956" s="58"/>
      <c r="J1956" s="58"/>
      <c r="K1956" s="58"/>
      <c r="L1956" s="58"/>
      <c r="M1956" s="58"/>
      <c r="N1956" s="58"/>
      <c r="O1956" s="57"/>
    </row>
    <row r="1957" spans="1:15" x14ac:dyDescent="0.25">
      <c r="A1957" s="58"/>
      <c r="B1957" s="58"/>
      <c r="C1957" s="58"/>
      <c r="D1957" s="58"/>
      <c r="E1957" s="58"/>
      <c r="F1957" s="58"/>
      <c r="G1957" s="58"/>
      <c r="H1957" s="58"/>
      <c r="I1957" s="58"/>
      <c r="J1957" s="58"/>
      <c r="K1957" s="58"/>
      <c r="L1957" s="58"/>
      <c r="M1957" s="58"/>
      <c r="N1957" s="58"/>
      <c r="O1957" s="57"/>
    </row>
    <row r="1958" spans="1:15" x14ac:dyDescent="0.25">
      <c r="A1958" s="58"/>
      <c r="B1958" s="58"/>
      <c r="C1958" s="58"/>
      <c r="D1958" s="58"/>
      <c r="E1958" s="58"/>
      <c r="F1958" s="58"/>
      <c r="G1958" s="58"/>
      <c r="H1958" s="58"/>
      <c r="I1958" s="58"/>
      <c r="J1958" s="58"/>
      <c r="K1958" s="58"/>
      <c r="L1958" s="58"/>
      <c r="M1958" s="58"/>
      <c r="N1958" s="58"/>
      <c r="O1958" s="57"/>
    </row>
    <row r="1959" spans="1:15" x14ac:dyDescent="0.25">
      <c r="A1959" s="58"/>
      <c r="B1959" s="58"/>
      <c r="C1959" s="58"/>
      <c r="D1959" s="58"/>
      <c r="E1959" s="58"/>
      <c r="F1959" s="58"/>
      <c r="G1959" s="58"/>
      <c r="H1959" s="58"/>
      <c r="I1959" s="58"/>
      <c r="J1959" s="58"/>
      <c r="K1959" s="58"/>
      <c r="L1959" s="58"/>
      <c r="M1959" s="58"/>
      <c r="N1959" s="58"/>
      <c r="O1959" s="57"/>
    </row>
    <row r="1960" spans="1:15" x14ac:dyDescent="0.25">
      <c r="A1960" s="58"/>
      <c r="B1960" s="58"/>
      <c r="C1960" s="58"/>
      <c r="D1960" s="58"/>
      <c r="E1960" s="58"/>
      <c r="F1960" s="58"/>
      <c r="G1960" s="58"/>
      <c r="H1960" s="58"/>
      <c r="I1960" s="58"/>
      <c r="J1960" s="58"/>
      <c r="K1960" s="58"/>
      <c r="L1960" s="58"/>
      <c r="M1960" s="58"/>
      <c r="N1960" s="58"/>
      <c r="O1960" s="57"/>
    </row>
    <row r="1961" spans="1:15" x14ac:dyDescent="0.25">
      <c r="A1961" s="58"/>
      <c r="B1961" s="58"/>
      <c r="C1961" s="58"/>
      <c r="D1961" s="58"/>
      <c r="E1961" s="58"/>
      <c r="F1961" s="58"/>
      <c r="G1961" s="58"/>
      <c r="H1961" s="58"/>
      <c r="I1961" s="58"/>
      <c r="J1961" s="58"/>
      <c r="K1961" s="58"/>
      <c r="L1961" s="58"/>
      <c r="M1961" s="58"/>
      <c r="N1961" s="58"/>
      <c r="O1961" s="57"/>
    </row>
    <row r="1962" spans="1:15" x14ac:dyDescent="0.25">
      <c r="A1962" s="58"/>
      <c r="B1962" s="58"/>
      <c r="C1962" s="58"/>
      <c r="D1962" s="58"/>
      <c r="E1962" s="58"/>
      <c r="F1962" s="58"/>
      <c r="G1962" s="58"/>
      <c r="H1962" s="58"/>
      <c r="I1962" s="58"/>
      <c r="J1962" s="58"/>
      <c r="K1962" s="58"/>
      <c r="L1962" s="58"/>
      <c r="M1962" s="58"/>
      <c r="N1962" s="58"/>
      <c r="O1962" s="57"/>
    </row>
    <row r="1963" spans="1:15" x14ac:dyDescent="0.25">
      <c r="A1963" s="58"/>
      <c r="B1963" s="58"/>
      <c r="C1963" s="58"/>
      <c r="D1963" s="58"/>
      <c r="E1963" s="58"/>
      <c r="F1963" s="58"/>
      <c r="G1963" s="58"/>
      <c r="H1963" s="58"/>
      <c r="I1963" s="58"/>
      <c r="J1963" s="58"/>
      <c r="K1963" s="58"/>
      <c r="L1963" s="58"/>
      <c r="M1963" s="58"/>
      <c r="N1963" s="58"/>
      <c r="O1963" s="57"/>
    </row>
    <row r="1964" spans="1:15" x14ac:dyDescent="0.25">
      <c r="A1964" s="58"/>
      <c r="B1964" s="58"/>
      <c r="C1964" s="58"/>
      <c r="D1964" s="58"/>
      <c r="E1964" s="58"/>
      <c r="F1964" s="58"/>
      <c r="G1964" s="58"/>
      <c r="H1964" s="58"/>
      <c r="I1964" s="58"/>
      <c r="J1964" s="58"/>
      <c r="K1964" s="58"/>
      <c r="L1964" s="58"/>
      <c r="M1964" s="58"/>
      <c r="N1964" s="58"/>
      <c r="O1964" s="57"/>
    </row>
    <row r="1965" spans="1:15" x14ac:dyDescent="0.25">
      <c r="A1965" s="58"/>
      <c r="B1965" s="58"/>
      <c r="C1965" s="58"/>
      <c r="D1965" s="58"/>
      <c r="E1965" s="58"/>
      <c r="F1965" s="58"/>
      <c r="G1965" s="58"/>
      <c r="H1965" s="58"/>
      <c r="I1965" s="58"/>
      <c r="J1965" s="58"/>
      <c r="K1965" s="58"/>
      <c r="L1965" s="58"/>
      <c r="M1965" s="58"/>
      <c r="N1965" s="58"/>
      <c r="O1965" s="57"/>
    </row>
    <row r="1966" spans="1:15" x14ac:dyDescent="0.25">
      <c r="A1966" s="58"/>
      <c r="B1966" s="58"/>
      <c r="C1966" s="58"/>
      <c r="D1966" s="58"/>
      <c r="E1966" s="58"/>
      <c r="F1966" s="58"/>
      <c r="G1966" s="58"/>
      <c r="H1966" s="58"/>
      <c r="I1966" s="58"/>
      <c r="J1966" s="58"/>
      <c r="K1966" s="58"/>
      <c r="L1966" s="58"/>
      <c r="M1966" s="58"/>
      <c r="N1966" s="58"/>
      <c r="O1966" s="57"/>
    </row>
    <row r="1967" spans="1:15" x14ac:dyDescent="0.25">
      <c r="A1967" s="58"/>
      <c r="B1967" s="58"/>
      <c r="C1967" s="58"/>
      <c r="D1967" s="58"/>
      <c r="E1967" s="58"/>
      <c r="F1967" s="58"/>
      <c r="G1967" s="58"/>
      <c r="H1967" s="58"/>
      <c r="I1967" s="58"/>
      <c r="J1967" s="58"/>
      <c r="K1967" s="58"/>
      <c r="L1967" s="58"/>
      <c r="M1967" s="58"/>
      <c r="N1967" s="58"/>
      <c r="O1967" s="57"/>
    </row>
    <row r="1968" spans="1:15" x14ac:dyDescent="0.25">
      <c r="A1968" s="58"/>
      <c r="B1968" s="58"/>
      <c r="C1968" s="58"/>
      <c r="D1968" s="58"/>
      <c r="E1968" s="58"/>
      <c r="F1968" s="58"/>
      <c r="G1968" s="58"/>
      <c r="H1968" s="58"/>
      <c r="I1968" s="58"/>
      <c r="J1968" s="58"/>
      <c r="K1968" s="58"/>
      <c r="L1968" s="58"/>
      <c r="M1968" s="58"/>
      <c r="N1968" s="58"/>
      <c r="O1968" s="57"/>
    </row>
    <row r="1969" spans="1:15" x14ac:dyDescent="0.25">
      <c r="A1969" s="58"/>
      <c r="B1969" s="58"/>
      <c r="C1969" s="58"/>
      <c r="D1969" s="58"/>
      <c r="E1969" s="58"/>
      <c r="F1969" s="58"/>
      <c r="G1969" s="58"/>
      <c r="H1969" s="58"/>
      <c r="I1969" s="58"/>
      <c r="J1969" s="58"/>
      <c r="K1969" s="58"/>
      <c r="L1969" s="58"/>
      <c r="M1969" s="58"/>
      <c r="N1969" s="58"/>
      <c r="O1969" s="57"/>
    </row>
    <row r="1970" spans="1:15" x14ac:dyDescent="0.25">
      <c r="A1970" s="58"/>
      <c r="B1970" s="58"/>
      <c r="C1970" s="58"/>
      <c r="D1970" s="58"/>
      <c r="E1970" s="58"/>
      <c r="F1970" s="58"/>
      <c r="G1970" s="58"/>
      <c r="H1970" s="58"/>
      <c r="I1970" s="58"/>
      <c r="J1970" s="58"/>
      <c r="K1970" s="58"/>
      <c r="L1970" s="58"/>
      <c r="M1970" s="58"/>
      <c r="N1970" s="58"/>
      <c r="O1970" s="57"/>
    </row>
    <row r="1971" spans="1:15" x14ac:dyDescent="0.25">
      <c r="A1971" s="58"/>
      <c r="B1971" s="58"/>
      <c r="C1971" s="58"/>
      <c r="D1971" s="58"/>
      <c r="E1971" s="58"/>
      <c r="F1971" s="58"/>
      <c r="G1971" s="58"/>
      <c r="H1971" s="58"/>
      <c r="I1971" s="58"/>
      <c r="J1971" s="58"/>
      <c r="K1971" s="58"/>
      <c r="L1971" s="58"/>
      <c r="M1971" s="58"/>
      <c r="N1971" s="58"/>
      <c r="O1971" s="57"/>
    </row>
    <row r="1972" spans="1:15" x14ac:dyDescent="0.25">
      <c r="A1972" s="58"/>
      <c r="B1972" s="58"/>
      <c r="C1972" s="58"/>
      <c r="D1972" s="58"/>
      <c r="E1972" s="58"/>
      <c r="F1972" s="58"/>
      <c r="G1972" s="58"/>
      <c r="H1972" s="58"/>
      <c r="I1972" s="58"/>
      <c r="J1972" s="58"/>
      <c r="K1972" s="58"/>
      <c r="L1972" s="58"/>
      <c r="M1972" s="58"/>
      <c r="N1972" s="58"/>
      <c r="O1972" s="57"/>
    </row>
    <row r="1973" spans="1:15" x14ac:dyDescent="0.25">
      <c r="A1973" s="58"/>
      <c r="B1973" s="58"/>
      <c r="C1973" s="58"/>
      <c r="D1973" s="58"/>
      <c r="E1973" s="58"/>
      <c r="F1973" s="58"/>
      <c r="G1973" s="58"/>
      <c r="H1973" s="58"/>
      <c r="I1973" s="58"/>
      <c r="J1973" s="58"/>
      <c r="K1973" s="58"/>
      <c r="L1973" s="58"/>
      <c r="M1973" s="58"/>
      <c r="N1973" s="58"/>
      <c r="O1973" s="57"/>
    </row>
    <row r="1974" spans="1:15" x14ac:dyDescent="0.25">
      <c r="A1974" s="58"/>
      <c r="B1974" s="58"/>
      <c r="C1974" s="58"/>
      <c r="D1974" s="58"/>
      <c r="E1974" s="58"/>
      <c r="F1974" s="58"/>
      <c r="G1974" s="58"/>
      <c r="H1974" s="58"/>
      <c r="I1974" s="58"/>
      <c r="J1974" s="58"/>
      <c r="K1974" s="58"/>
      <c r="L1974" s="58"/>
      <c r="M1974" s="58"/>
      <c r="N1974" s="58"/>
      <c r="O1974" s="57"/>
    </row>
    <row r="1975" spans="1:15" x14ac:dyDescent="0.25">
      <c r="A1975" s="58"/>
      <c r="B1975" s="58"/>
      <c r="C1975" s="58"/>
      <c r="D1975" s="58"/>
      <c r="E1975" s="58"/>
      <c r="F1975" s="58"/>
      <c r="G1975" s="58"/>
      <c r="H1975" s="58"/>
      <c r="I1975" s="58"/>
      <c r="J1975" s="58"/>
      <c r="K1975" s="58"/>
      <c r="L1975" s="58"/>
      <c r="M1975" s="58"/>
      <c r="N1975" s="58"/>
      <c r="O1975" s="57"/>
    </row>
    <row r="1976" spans="1:15" x14ac:dyDescent="0.25">
      <c r="A1976" s="58"/>
      <c r="B1976" s="58"/>
      <c r="C1976" s="58"/>
      <c r="D1976" s="58"/>
      <c r="E1976" s="58"/>
      <c r="F1976" s="58"/>
      <c r="G1976" s="58"/>
      <c r="H1976" s="58"/>
      <c r="I1976" s="58"/>
      <c r="J1976" s="58"/>
      <c r="K1976" s="58"/>
      <c r="L1976" s="58"/>
      <c r="M1976" s="58"/>
      <c r="N1976" s="58"/>
      <c r="O1976" s="57"/>
    </row>
    <row r="1977" spans="1:15" x14ac:dyDescent="0.25">
      <c r="A1977" s="58"/>
      <c r="B1977" s="58"/>
      <c r="C1977" s="58"/>
      <c r="D1977" s="58"/>
      <c r="E1977" s="58"/>
      <c r="F1977" s="58"/>
      <c r="G1977" s="58"/>
      <c r="H1977" s="58"/>
      <c r="I1977" s="58"/>
      <c r="J1977" s="58"/>
      <c r="K1977" s="58"/>
      <c r="L1977" s="58"/>
      <c r="M1977" s="58"/>
      <c r="N1977" s="58"/>
      <c r="O1977" s="57"/>
    </row>
    <row r="1978" spans="1:15" x14ac:dyDescent="0.25">
      <c r="A1978" s="58"/>
      <c r="B1978" s="58"/>
      <c r="C1978" s="58"/>
      <c r="D1978" s="58"/>
      <c r="E1978" s="58"/>
      <c r="F1978" s="58"/>
      <c r="G1978" s="58"/>
      <c r="H1978" s="58"/>
      <c r="I1978" s="58"/>
      <c r="J1978" s="58"/>
      <c r="K1978" s="58"/>
      <c r="L1978" s="58"/>
      <c r="M1978" s="58"/>
      <c r="N1978" s="58"/>
      <c r="O1978" s="57"/>
    </row>
    <row r="1979" spans="1:15" x14ac:dyDescent="0.25">
      <c r="A1979" s="58"/>
      <c r="B1979" s="58"/>
      <c r="C1979" s="58"/>
      <c r="D1979" s="58"/>
      <c r="E1979" s="58"/>
      <c r="F1979" s="58"/>
      <c r="G1979" s="58"/>
      <c r="H1979" s="58"/>
      <c r="I1979" s="58"/>
      <c r="J1979" s="58"/>
      <c r="K1979" s="58"/>
      <c r="L1979" s="58"/>
      <c r="M1979" s="58"/>
      <c r="N1979" s="58"/>
      <c r="O1979" s="57"/>
    </row>
    <row r="1980" spans="1:15" x14ac:dyDescent="0.25">
      <c r="A1980" s="58"/>
      <c r="B1980" s="58"/>
      <c r="C1980" s="58"/>
      <c r="D1980" s="58"/>
      <c r="E1980" s="58"/>
      <c r="F1980" s="58"/>
      <c r="G1980" s="58"/>
      <c r="H1980" s="58"/>
      <c r="I1980" s="58"/>
      <c r="J1980" s="58"/>
      <c r="K1980" s="58"/>
      <c r="L1980" s="58"/>
      <c r="M1980" s="58"/>
      <c r="N1980" s="58"/>
      <c r="O1980" s="57"/>
    </row>
    <row r="1981" spans="1:15" x14ac:dyDescent="0.25">
      <c r="A1981" s="58"/>
      <c r="B1981" s="58"/>
      <c r="C1981" s="58"/>
      <c r="D1981" s="58"/>
      <c r="E1981" s="58"/>
      <c r="F1981" s="58"/>
      <c r="G1981" s="58"/>
      <c r="H1981" s="58"/>
      <c r="I1981" s="58"/>
      <c r="J1981" s="58"/>
      <c r="K1981" s="58"/>
      <c r="L1981" s="58"/>
      <c r="M1981" s="58"/>
      <c r="N1981" s="58"/>
      <c r="O1981" s="57"/>
    </row>
    <row r="1982" spans="1:15" x14ac:dyDescent="0.25">
      <c r="A1982" s="58"/>
      <c r="B1982" s="58"/>
      <c r="C1982" s="58"/>
      <c r="D1982" s="58"/>
      <c r="E1982" s="58"/>
      <c r="F1982" s="58"/>
      <c r="G1982" s="58"/>
      <c r="H1982" s="58"/>
      <c r="I1982" s="58"/>
      <c r="J1982" s="58"/>
      <c r="K1982" s="58"/>
      <c r="L1982" s="58"/>
      <c r="M1982" s="58"/>
      <c r="N1982" s="58"/>
      <c r="O1982" s="57"/>
    </row>
    <row r="1983" spans="1:15" x14ac:dyDescent="0.25">
      <c r="A1983" s="58"/>
      <c r="B1983" s="58"/>
      <c r="C1983" s="58"/>
      <c r="D1983" s="58"/>
      <c r="E1983" s="58"/>
      <c r="F1983" s="58"/>
      <c r="G1983" s="58"/>
      <c r="H1983" s="58"/>
      <c r="I1983" s="58"/>
      <c r="J1983" s="58"/>
      <c r="K1983" s="58"/>
      <c r="L1983" s="58"/>
      <c r="M1983" s="58"/>
      <c r="N1983" s="58"/>
      <c r="O1983" s="57"/>
    </row>
    <row r="1984" spans="1:15" x14ac:dyDescent="0.25">
      <c r="A1984" s="58"/>
      <c r="B1984" s="58"/>
      <c r="C1984" s="58"/>
      <c r="D1984" s="58"/>
      <c r="E1984" s="58"/>
      <c r="F1984" s="58"/>
      <c r="G1984" s="58"/>
      <c r="H1984" s="58"/>
      <c r="I1984" s="58"/>
      <c r="J1984" s="58"/>
      <c r="K1984" s="58"/>
      <c r="L1984" s="58"/>
      <c r="M1984" s="58"/>
      <c r="N1984" s="58"/>
      <c r="O1984" s="57"/>
    </row>
    <row r="1985" spans="1:15" x14ac:dyDescent="0.25">
      <c r="A1985" s="58"/>
      <c r="B1985" s="58"/>
      <c r="C1985" s="58"/>
      <c r="D1985" s="58"/>
      <c r="E1985" s="58"/>
      <c r="F1985" s="58"/>
      <c r="G1985" s="58"/>
      <c r="H1985" s="58"/>
      <c r="I1985" s="58"/>
      <c r="J1985" s="58"/>
      <c r="K1985" s="58"/>
      <c r="L1985" s="58"/>
      <c r="M1985" s="58"/>
      <c r="N1985" s="58"/>
      <c r="O1985" s="57"/>
    </row>
    <row r="1986" spans="1:15" x14ac:dyDescent="0.25">
      <c r="A1986" s="58"/>
      <c r="B1986" s="58"/>
      <c r="C1986" s="58"/>
      <c r="D1986" s="58"/>
      <c r="E1986" s="58"/>
      <c r="F1986" s="58"/>
      <c r="G1986" s="58"/>
      <c r="H1986" s="58"/>
      <c r="I1986" s="58"/>
      <c r="J1986" s="58"/>
      <c r="K1986" s="58"/>
      <c r="L1986" s="58"/>
      <c r="M1986" s="58"/>
      <c r="N1986" s="58"/>
      <c r="O1986" s="57"/>
    </row>
    <row r="1987" spans="1:15" x14ac:dyDescent="0.25">
      <c r="A1987" s="58"/>
      <c r="B1987" s="58"/>
      <c r="C1987" s="58"/>
      <c r="D1987" s="58"/>
      <c r="E1987" s="58"/>
      <c r="F1987" s="58"/>
      <c r="G1987" s="58"/>
      <c r="H1987" s="58"/>
      <c r="I1987" s="58"/>
      <c r="J1987" s="58"/>
      <c r="K1987" s="58"/>
      <c r="L1987" s="58"/>
      <c r="M1987" s="58"/>
      <c r="N1987" s="58"/>
      <c r="O1987" s="57"/>
    </row>
    <row r="1988" spans="1:15" x14ac:dyDescent="0.25">
      <c r="A1988" s="58"/>
      <c r="B1988" s="58"/>
      <c r="C1988" s="58"/>
      <c r="D1988" s="58"/>
      <c r="E1988" s="58"/>
      <c r="F1988" s="58"/>
      <c r="G1988" s="58"/>
      <c r="H1988" s="58"/>
      <c r="I1988" s="58"/>
      <c r="J1988" s="58"/>
      <c r="K1988" s="58"/>
      <c r="L1988" s="58"/>
      <c r="M1988" s="58"/>
      <c r="N1988" s="58"/>
      <c r="O1988" s="57"/>
    </row>
    <row r="1989" spans="1:15" x14ac:dyDescent="0.25">
      <c r="A1989" s="58"/>
      <c r="B1989" s="58"/>
      <c r="C1989" s="58"/>
      <c r="D1989" s="58"/>
      <c r="E1989" s="58"/>
      <c r="F1989" s="58"/>
      <c r="G1989" s="58"/>
      <c r="H1989" s="58"/>
      <c r="I1989" s="58"/>
      <c r="J1989" s="58"/>
      <c r="K1989" s="58"/>
      <c r="L1989" s="58"/>
      <c r="M1989" s="58"/>
      <c r="N1989" s="58"/>
      <c r="O1989" s="57"/>
    </row>
    <row r="1990" spans="1:15" x14ac:dyDescent="0.25">
      <c r="A1990" s="58"/>
      <c r="B1990" s="58"/>
      <c r="C1990" s="58"/>
      <c r="D1990" s="58"/>
      <c r="E1990" s="58"/>
      <c r="F1990" s="58"/>
      <c r="G1990" s="58"/>
      <c r="H1990" s="58"/>
      <c r="I1990" s="58"/>
      <c r="J1990" s="58"/>
      <c r="K1990" s="58"/>
      <c r="L1990" s="58"/>
      <c r="M1990" s="58"/>
      <c r="N1990" s="58"/>
      <c r="O1990" s="57"/>
    </row>
    <row r="1991" spans="1:15" x14ac:dyDescent="0.25">
      <c r="A1991" s="58"/>
      <c r="B1991" s="58"/>
      <c r="C1991" s="58"/>
      <c r="D1991" s="58"/>
      <c r="E1991" s="58"/>
      <c r="F1991" s="58"/>
      <c r="G1991" s="58"/>
      <c r="H1991" s="58"/>
      <c r="I1991" s="58"/>
      <c r="J1991" s="58"/>
      <c r="K1991" s="58"/>
      <c r="L1991" s="58"/>
      <c r="M1991" s="58"/>
      <c r="N1991" s="58"/>
      <c r="O1991" s="57"/>
    </row>
    <row r="1992" spans="1:15" x14ac:dyDescent="0.25">
      <c r="A1992" s="58"/>
      <c r="B1992" s="58"/>
      <c r="C1992" s="58"/>
      <c r="D1992" s="58"/>
      <c r="E1992" s="58"/>
      <c r="F1992" s="58"/>
      <c r="G1992" s="58"/>
      <c r="H1992" s="58"/>
      <c r="I1992" s="58"/>
      <c r="J1992" s="58"/>
      <c r="K1992" s="58"/>
      <c r="L1992" s="58"/>
      <c r="M1992" s="58"/>
      <c r="N1992" s="58"/>
      <c r="O1992" s="57"/>
    </row>
    <row r="1993" spans="1:15" x14ac:dyDescent="0.25">
      <c r="A1993" s="58"/>
      <c r="B1993" s="58"/>
      <c r="C1993" s="58"/>
      <c r="D1993" s="58"/>
      <c r="E1993" s="58"/>
      <c r="F1993" s="58"/>
      <c r="G1993" s="58"/>
      <c r="H1993" s="58"/>
      <c r="I1993" s="58"/>
      <c r="J1993" s="58"/>
      <c r="K1993" s="58"/>
      <c r="L1993" s="58"/>
      <c r="M1993" s="58"/>
      <c r="N1993" s="58"/>
      <c r="O1993" s="57"/>
    </row>
    <row r="1994" spans="1:15" x14ac:dyDescent="0.25">
      <c r="A1994" s="58"/>
      <c r="B1994" s="58"/>
      <c r="C1994" s="58"/>
      <c r="D1994" s="58"/>
      <c r="E1994" s="58"/>
      <c r="F1994" s="58"/>
      <c r="G1994" s="58"/>
      <c r="H1994" s="58"/>
      <c r="I1994" s="58"/>
      <c r="J1994" s="58"/>
      <c r="K1994" s="58"/>
      <c r="L1994" s="58"/>
      <c r="M1994" s="58"/>
      <c r="N1994" s="58"/>
      <c r="O1994" s="57"/>
    </row>
    <row r="1995" spans="1:15" x14ac:dyDescent="0.25">
      <c r="A1995" s="58"/>
      <c r="B1995" s="58"/>
      <c r="C1995" s="58"/>
      <c r="D1995" s="58"/>
      <c r="E1995" s="58"/>
      <c r="F1995" s="58"/>
      <c r="G1995" s="58"/>
      <c r="H1995" s="58"/>
      <c r="I1995" s="58"/>
      <c r="J1995" s="58"/>
      <c r="K1995" s="58"/>
      <c r="L1995" s="58"/>
      <c r="M1995" s="58"/>
      <c r="N1995" s="58"/>
      <c r="O1995" s="57"/>
    </row>
    <row r="1996" spans="1:15" x14ac:dyDescent="0.25">
      <c r="A1996" s="58"/>
      <c r="B1996" s="58"/>
      <c r="C1996" s="58"/>
      <c r="D1996" s="58"/>
      <c r="E1996" s="58"/>
      <c r="F1996" s="58"/>
      <c r="G1996" s="58"/>
      <c r="H1996" s="58"/>
      <c r="I1996" s="58"/>
      <c r="J1996" s="58"/>
      <c r="K1996" s="58"/>
      <c r="L1996" s="58"/>
      <c r="M1996" s="58"/>
      <c r="N1996" s="58"/>
      <c r="O1996" s="57"/>
    </row>
    <row r="1997" spans="1:15" x14ac:dyDescent="0.25">
      <c r="A1997" s="58"/>
      <c r="B1997" s="58"/>
      <c r="C1997" s="58"/>
      <c r="D1997" s="58"/>
      <c r="E1997" s="58"/>
      <c r="F1997" s="58"/>
      <c r="G1997" s="58"/>
      <c r="H1997" s="58"/>
      <c r="I1997" s="58"/>
      <c r="J1997" s="58"/>
      <c r="K1997" s="58"/>
      <c r="L1997" s="58"/>
      <c r="M1997" s="58"/>
      <c r="N1997" s="58"/>
      <c r="O1997" s="57"/>
    </row>
    <row r="1998" spans="1:15" x14ac:dyDescent="0.25">
      <c r="A1998" s="58"/>
      <c r="B1998" s="58"/>
      <c r="C1998" s="58"/>
      <c r="D1998" s="58"/>
      <c r="E1998" s="58"/>
      <c r="F1998" s="58"/>
      <c r="G1998" s="58"/>
      <c r="H1998" s="58"/>
      <c r="I1998" s="58"/>
      <c r="J1998" s="58"/>
      <c r="K1998" s="58"/>
      <c r="L1998" s="58"/>
      <c r="M1998" s="58"/>
      <c r="N1998" s="58"/>
      <c r="O1998" s="57"/>
    </row>
    <row r="1999" spans="1:15" x14ac:dyDescent="0.25">
      <c r="A1999" s="58"/>
      <c r="B1999" s="58"/>
      <c r="C1999" s="58"/>
      <c r="D1999" s="58"/>
      <c r="E1999" s="58"/>
      <c r="F1999" s="58"/>
      <c r="G1999" s="58"/>
      <c r="H1999" s="58"/>
      <c r="I1999" s="58"/>
      <c r="J1999" s="58"/>
      <c r="K1999" s="58"/>
      <c r="L1999" s="58"/>
      <c r="M1999" s="58"/>
      <c r="N1999" s="58"/>
      <c r="O1999" s="57"/>
    </row>
    <row r="2000" spans="1:15" x14ac:dyDescent="0.25">
      <c r="A2000" s="58"/>
      <c r="B2000" s="58"/>
      <c r="C2000" s="58"/>
      <c r="D2000" s="58"/>
      <c r="E2000" s="58"/>
      <c r="F2000" s="58"/>
      <c r="G2000" s="58"/>
      <c r="H2000" s="58"/>
      <c r="I2000" s="58"/>
      <c r="J2000" s="58"/>
      <c r="K2000" s="58"/>
      <c r="L2000" s="58"/>
      <c r="M2000" s="58"/>
      <c r="N2000" s="58"/>
      <c r="O2000" s="57"/>
    </row>
    <row r="2001" spans="1:15" x14ac:dyDescent="0.25">
      <c r="A2001" s="58"/>
      <c r="B2001" s="58"/>
      <c r="C2001" s="58"/>
      <c r="D2001" s="58"/>
      <c r="E2001" s="58"/>
      <c r="F2001" s="58"/>
      <c r="G2001" s="58"/>
      <c r="H2001" s="58"/>
      <c r="I2001" s="58"/>
      <c r="J2001" s="58"/>
      <c r="K2001" s="58"/>
      <c r="L2001" s="58"/>
      <c r="M2001" s="58"/>
      <c r="N2001" s="58"/>
      <c r="O2001" s="57"/>
    </row>
    <row r="2002" spans="1:15" x14ac:dyDescent="0.25">
      <c r="A2002" s="58"/>
      <c r="B2002" s="58"/>
      <c r="C2002" s="58"/>
      <c r="D2002" s="58"/>
      <c r="E2002" s="58"/>
      <c r="F2002" s="58"/>
      <c r="G2002" s="58"/>
      <c r="H2002" s="58"/>
      <c r="I2002" s="58"/>
      <c r="J2002" s="58"/>
      <c r="K2002" s="58"/>
      <c r="L2002" s="58"/>
      <c r="M2002" s="58"/>
      <c r="N2002" s="58"/>
      <c r="O2002" s="57"/>
    </row>
    <row r="2003" spans="1:15" x14ac:dyDescent="0.25">
      <c r="A2003" s="58"/>
      <c r="B2003" s="58"/>
      <c r="C2003" s="58"/>
      <c r="D2003" s="58"/>
      <c r="E2003" s="58"/>
      <c r="F2003" s="58"/>
      <c r="G2003" s="58"/>
      <c r="H2003" s="58"/>
      <c r="I2003" s="58"/>
      <c r="J2003" s="58"/>
      <c r="K2003" s="58"/>
      <c r="L2003" s="58"/>
      <c r="M2003" s="58"/>
      <c r="N2003" s="58"/>
      <c r="O2003" s="57"/>
    </row>
    <row r="2004" spans="1:15" x14ac:dyDescent="0.25">
      <c r="A2004" s="58"/>
      <c r="B2004" s="58"/>
      <c r="C2004" s="58"/>
      <c r="D2004" s="58"/>
      <c r="E2004" s="58"/>
      <c r="F2004" s="58"/>
      <c r="G2004" s="58"/>
      <c r="H2004" s="58"/>
      <c r="I2004" s="58"/>
      <c r="J2004" s="58"/>
      <c r="K2004" s="58"/>
      <c r="L2004" s="58"/>
      <c r="M2004" s="58"/>
      <c r="N2004" s="58"/>
      <c r="O2004" s="57"/>
    </row>
    <row r="2005" spans="1:15" x14ac:dyDescent="0.25">
      <c r="A2005" s="58"/>
      <c r="B2005" s="58"/>
      <c r="C2005" s="58"/>
      <c r="D2005" s="58"/>
      <c r="E2005" s="58"/>
      <c r="F2005" s="58"/>
      <c r="G2005" s="58"/>
      <c r="H2005" s="58"/>
      <c r="I2005" s="58"/>
      <c r="J2005" s="58"/>
      <c r="K2005" s="58"/>
      <c r="L2005" s="58"/>
      <c r="M2005" s="58"/>
      <c r="N2005" s="58"/>
      <c r="O2005" s="57"/>
    </row>
    <row r="2006" spans="1:15" x14ac:dyDescent="0.25">
      <c r="A2006" s="58"/>
      <c r="B2006" s="58"/>
      <c r="C2006" s="58"/>
      <c r="D2006" s="58"/>
      <c r="E2006" s="58"/>
      <c r="F2006" s="58"/>
      <c r="G2006" s="58"/>
      <c r="H2006" s="58"/>
      <c r="I2006" s="58"/>
      <c r="J2006" s="58"/>
      <c r="K2006" s="58"/>
      <c r="L2006" s="58"/>
      <c r="M2006" s="58"/>
      <c r="N2006" s="58"/>
      <c r="O2006" s="57"/>
    </row>
    <row r="2007" spans="1:15" x14ac:dyDescent="0.25">
      <c r="A2007" s="58"/>
      <c r="B2007" s="58"/>
      <c r="C2007" s="58"/>
      <c r="D2007" s="58"/>
      <c r="E2007" s="58"/>
      <c r="F2007" s="58"/>
      <c r="G2007" s="58"/>
      <c r="H2007" s="58"/>
      <c r="I2007" s="58"/>
      <c r="J2007" s="58"/>
      <c r="K2007" s="58"/>
      <c r="L2007" s="58"/>
      <c r="M2007" s="58"/>
      <c r="N2007" s="58"/>
      <c r="O2007" s="57"/>
    </row>
    <row r="2008" spans="1:15" x14ac:dyDescent="0.25">
      <c r="A2008" s="58"/>
      <c r="B2008" s="58"/>
      <c r="C2008" s="58"/>
      <c r="D2008" s="58"/>
      <c r="E2008" s="58"/>
      <c r="F2008" s="58"/>
      <c r="G2008" s="58"/>
      <c r="H2008" s="58"/>
      <c r="I2008" s="58"/>
      <c r="J2008" s="58"/>
      <c r="K2008" s="58"/>
      <c r="L2008" s="58"/>
      <c r="M2008" s="58"/>
      <c r="N2008" s="58"/>
      <c r="O2008" s="57"/>
    </row>
    <row r="2009" spans="1:15" x14ac:dyDescent="0.25">
      <c r="A2009" s="58"/>
      <c r="B2009" s="58"/>
      <c r="C2009" s="58"/>
      <c r="D2009" s="58"/>
      <c r="E2009" s="58"/>
      <c r="F2009" s="58"/>
      <c r="G2009" s="58"/>
      <c r="H2009" s="58"/>
      <c r="I2009" s="58"/>
      <c r="J2009" s="58"/>
      <c r="K2009" s="58"/>
      <c r="L2009" s="58"/>
      <c r="M2009" s="58"/>
      <c r="N2009" s="58"/>
      <c r="O2009" s="57"/>
    </row>
    <row r="2010" spans="1:15" x14ac:dyDescent="0.25">
      <c r="A2010" s="58"/>
      <c r="B2010" s="58"/>
      <c r="C2010" s="58"/>
      <c r="D2010" s="58"/>
      <c r="E2010" s="58"/>
      <c r="F2010" s="58"/>
      <c r="G2010" s="58"/>
      <c r="H2010" s="58"/>
      <c r="I2010" s="58"/>
      <c r="J2010" s="58"/>
      <c r="K2010" s="58"/>
      <c r="L2010" s="58"/>
      <c r="M2010" s="58"/>
      <c r="N2010" s="58"/>
      <c r="O2010" s="57"/>
    </row>
    <row r="2011" spans="1:15" x14ac:dyDescent="0.25">
      <c r="A2011" s="58"/>
      <c r="B2011" s="58"/>
      <c r="C2011" s="58"/>
      <c r="D2011" s="58"/>
      <c r="E2011" s="58"/>
      <c r="F2011" s="58"/>
      <c r="G2011" s="58"/>
      <c r="H2011" s="58"/>
      <c r="I2011" s="58"/>
      <c r="J2011" s="58"/>
      <c r="K2011" s="58"/>
      <c r="L2011" s="58"/>
      <c r="M2011" s="58"/>
      <c r="N2011" s="58"/>
      <c r="O2011" s="57"/>
    </row>
    <row r="2012" spans="1:15" x14ac:dyDescent="0.25">
      <c r="A2012" s="58"/>
      <c r="B2012" s="58"/>
      <c r="C2012" s="58"/>
      <c r="D2012" s="58"/>
      <c r="E2012" s="58"/>
      <c r="F2012" s="58"/>
      <c r="G2012" s="58"/>
      <c r="H2012" s="58"/>
      <c r="I2012" s="58"/>
      <c r="J2012" s="58"/>
      <c r="K2012" s="58"/>
      <c r="L2012" s="58"/>
      <c r="M2012" s="58"/>
      <c r="N2012" s="58"/>
      <c r="O2012" s="57"/>
    </row>
    <row r="2013" spans="1:15" x14ac:dyDescent="0.25">
      <c r="A2013" s="58"/>
      <c r="B2013" s="58"/>
      <c r="C2013" s="58"/>
      <c r="D2013" s="58"/>
      <c r="E2013" s="58"/>
      <c r="F2013" s="58"/>
      <c r="G2013" s="58"/>
      <c r="H2013" s="58"/>
      <c r="I2013" s="58"/>
      <c r="J2013" s="58"/>
      <c r="K2013" s="58"/>
      <c r="L2013" s="58"/>
      <c r="M2013" s="58"/>
      <c r="N2013" s="58"/>
      <c r="O2013" s="57"/>
    </row>
    <row r="2014" spans="1:15" x14ac:dyDescent="0.25">
      <c r="A2014" s="58"/>
      <c r="B2014" s="58"/>
      <c r="C2014" s="58"/>
      <c r="D2014" s="58"/>
      <c r="E2014" s="58"/>
      <c r="F2014" s="58"/>
      <c r="G2014" s="58"/>
      <c r="H2014" s="58"/>
      <c r="I2014" s="58"/>
      <c r="J2014" s="58"/>
      <c r="K2014" s="58"/>
      <c r="L2014" s="58"/>
      <c r="M2014" s="58"/>
      <c r="N2014" s="58"/>
      <c r="O2014" s="57"/>
    </row>
    <row r="2015" spans="1:15" x14ac:dyDescent="0.25">
      <c r="A2015" s="58"/>
      <c r="B2015" s="58"/>
      <c r="C2015" s="58"/>
      <c r="D2015" s="58"/>
      <c r="E2015" s="58"/>
      <c r="F2015" s="58"/>
      <c r="G2015" s="58"/>
      <c r="H2015" s="58"/>
      <c r="I2015" s="58"/>
      <c r="J2015" s="58"/>
      <c r="K2015" s="58"/>
      <c r="L2015" s="58"/>
      <c r="M2015" s="58"/>
      <c r="N2015" s="58"/>
      <c r="O2015" s="57"/>
    </row>
    <row r="2016" spans="1:15" x14ac:dyDescent="0.25">
      <c r="A2016" s="58"/>
      <c r="B2016" s="58"/>
      <c r="C2016" s="58"/>
      <c r="D2016" s="58"/>
      <c r="E2016" s="58"/>
      <c r="F2016" s="58"/>
      <c r="G2016" s="58"/>
      <c r="H2016" s="58"/>
      <c r="I2016" s="58"/>
      <c r="J2016" s="58"/>
      <c r="K2016" s="58"/>
      <c r="L2016" s="58"/>
      <c r="M2016" s="58"/>
      <c r="N2016" s="58"/>
      <c r="O2016" s="57"/>
    </row>
    <row r="2017" spans="1:15" x14ac:dyDescent="0.25">
      <c r="A2017" s="58"/>
      <c r="B2017" s="58"/>
      <c r="C2017" s="58"/>
      <c r="D2017" s="58"/>
      <c r="E2017" s="58"/>
      <c r="F2017" s="58"/>
      <c r="G2017" s="58"/>
      <c r="H2017" s="58"/>
      <c r="I2017" s="58"/>
      <c r="J2017" s="58"/>
      <c r="K2017" s="58"/>
      <c r="L2017" s="58"/>
      <c r="M2017" s="58"/>
      <c r="N2017" s="58"/>
      <c r="O2017" s="57"/>
    </row>
    <row r="2018" spans="1:15" x14ac:dyDescent="0.25">
      <c r="A2018" s="58"/>
      <c r="B2018" s="58"/>
      <c r="C2018" s="58"/>
      <c r="D2018" s="58"/>
      <c r="E2018" s="58"/>
      <c r="F2018" s="58"/>
      <c r="G2018" s="58"/>
      <c r="H2018" s="58"/>
      <c r="I2018" s="58"/>
      <c r="J2018" s="58"/>
      <c r="K2018" s="58"/>
      <c r="L2018" s="58"/>
      <c r="M2018" s="58"/>
      <c r="N2018" s="58"/>
      <c r="O2018" s="57"/>
    </row>
    <row r="2019" spans="1:15" x14ac:dyDescent="0.25">
      <c r="A2019" s="58"/>
      <c r="B2019" s="58"/>
      <c r="C2019" s="58"/>
      <c r="D2019" s="58"/>
      <c r="E2019" s="58"/>
      <c r="F2019" s="58"/>
      <c r="G2019" s="58"/>
      <c r="H2019" s="58"/>
      <c r="I2019" s="58"/>
      <c r="J2019" s="58"/>
      <c r="K2019" s="58"/>
      <c r="L2019" s="58"/>
      <c r="M2019" s="58"/>
      <c r="N2019" s="58"/>
      <c r="O2019" s="57"/>
    </row>
    <row r="2020" spans="1:15" x14ac:dyDescent="0.25">
      <c r="A2020" s="58"/>
      <c r="B2020" s="58"/>
      <c r="C2020" s="58"/>
      <c r="D2020" s="58"/>
      <c r="E2020" s="58"/>
      <c r="F2020" s="58"/>
      <c r="G2020" s="58"/>
      <c r="H2020" s="58"/>
      <c r="I2020" s="58"/>
      <c r="J2020" s="58"/>
      <c r="K2020" s="58"/>
      <c r="L2020" s="58"/>
      <c r="M2020" s="58"/>
      <c r="N2020" s="58"/>
      <c r="O2020" s="57"/>
    </row>
    <row r="2021" spans="1:15" x14ac:dyDescent="0.25">
      <c r="A2021" s="58"/>
      <c r="B2021" s="58"/>
      <c r="C2021" s="58"/>
      <c r="D2021" s="58"/>
      <c r="E2021" s="58"/>
      <c r="F2021" s="58"/>
      <c r="G2021" s="58"/>
      <c r="H2021" s="58"/>
      <c r="I2021" s="58"/>
      <c r="J2021" s="58"/>
      <c r="K2021" s="58"/>
      <c r="L2021" s="58"/>
      <c r="M2021" s="58"/>
      <c r="N2021" s="58"/>
      <c r="O2021" s="57"/>
    </row>
    <row r="2022" spans="1:15" x14ac:dyDescent="0.25">
      <c r="A2022" s="58"/>
      <c r="B2022" s="58"/>
      <c r="C2022" s="58"/>
      <c r="D2022" s="58"/>
      <c r="E2022" s="58"/>
      <c r="F2022" s="58"/>
      <c r="G2022" s="58"/>
      <c r="H2022" s="58"/>
      <c r="I2022" s="58"/>
      <c r="J2022" s="58"/>
      <c r="K2022" s="58"/>
      <c r="L2022" s="58"/>
      <c r="M2022" s="58"/>
      <c r="N2022" s="58"/>
      <c r="O2022" s="57"/>
    </row>
    <row r="2023" spans="1:15" x14ac:dyDescent="0.25">
      <c r="A2023" s="58"/>
      <c r="B2023" s="58"/>
      <c r="C2023" s="58"/>
      <c r="D2023" s="58"/>
      <c r="E2023" s="58"/>
      <c r="F2023" s="58"/>
      <c r="G2023" s="58"/>
      <c r="H2023" s="58"/>
      <c r="I2023" s="58"/>
      <c r="J2023" s="58"/>
      <c r="K2023" s="58"/>
      <c r="L2023" s="58"/>
      <c r="M2023" s="58"/>
      <c r="N2023" s="58"/>
      <c r="O2023" s="57"/>
    </row>
    <row r="2024" spans="1:15" x14ac:dyDescent="0.25">
      <c r="A2024" s="58"/>
      <c r="B2024" s="58"/>
      <c r="C2024" s="58"/>
      <c r="D2024" s="58"/>
      <c r="E2024" s="58"/>
      <c r="F2024" s="58"/>
      <c r="G2024" s="58"/>
      <c r="H2024" s="58"/>
      <c r="I2024" s="58"/>
      <c r="J2024" s="58"/>
      <c r="K2024" s="58"/>
      <c r="L2024" s="58"/>
      <c r="M2024" s="58"/>
      <c r="N2024" s="58"/>
      <c r="O2024" s="57"/>
    </row>
    <row r="2025" spans="1:15" x14ac:dyDescent="0.25">
      <c r="A2025" s="58"/>
      <c r="B2025" s="58"/>
      <c r="C2025" s="58"/>
      <c r="D2025" s="58"/>
      <c r="E2025" s="58"/>
      <c r="F2025" s="58"/>
      <c r="G2025" s="58"/>
      <c r="H2025" s="58"/>
      <c r="I2025" s="58"/>
      <c r="J2025" s="58"/>
      <c r="K2025" s="58"/>
      <c r="L2025" s="58"/>
      <c r="M2025" s="58"/>
      <c r="N2025" s="58"/>
      <c r="O2025" s="57"/>
    </row>
    <row r="2026" spans="1:15" x14ac:dyDescent="0.25">
      <c r="A2026" s="58"/>
      <c r="B2026" s="58"/>
      <c r="C2026" s="58"/>
      <c r="D2026" s="58"/>
      <c r="E2026" s="58"/>
      <c r="F2026" s="58"/>
      <c r="G2026" s="58"/>
      <c r="H2026" s="58"/>
      <c r="I2026" s="58"/>
      <c r="J2026" s="58"/>
      <c r="K2026" s="58"/>
      <c r="L2026" s="58"/>
      <c r="M2026" s="58"/>
      <c r="N2026" s="58"/>
      <c r="O2026" s="57"/>
    </row>
    <row r="2027" spans="1:15" x14ac:dyDescent="0.25">
      <c r="A2027" s="58"/>
      <c r="B2027" s="58"/>
      <c r="C2027" s="58"/>
      <c r="D2027" s="58"/>
      <c r="E2027" s="58"/>
      <c r="F2027" s="58"/>
      <c r="G2027" s="58"/>
      <c r="H2027" s="58"/>
      <c r="I2027" s="58"/>
      <c r="J2027" s="58"/>
      <c r="K2027" s="58"/>
      <c r="L2027" s="58"/>
      <c r="M2027" s="58"/>
      <c r="N2027" s="58"/>
      <c r="O2027" s="57"/>
    </row>
    <row r="2028" spans="1:15" x14ac:dyDescent="0.25">
      <c r="A2028" s="58"/>
      <c r="B2028" s="58"/>
      <c r="C2028" s="58"/>
      <c r="D2028" s="58"/>
      <c r="E2028" s="58"/>
      <c r="F2028" s="58"/>
      <c r="G2028" s="58"/>
      <c r="H2028" s="58"/>
      <c r="I2028" s="58"/>
      <c r="J2028" s="58"/>
      <c r="K2028" s="58"/>
      <c r="L2028" s="58"/>
      <c r="M2028" s="58"/>
      <c r="N2028" s="58"/>
      <c r="O2028" s="57"/>
    </row>
    <row r="2029" spans="1:15" x14ac:dyDescent="0.25">
      <c r="A2029" s="58"/>
      <c r="B2029" s="58"/>
      <c r="C2029" s="58"/>
      <c r="D2029" s="58"/>
      <c r="E2029" s="58"/>
      <c r="F2029" s="58"/>
      <c r="G2029" s="58"/>
      <c r="H2029" s="58"/>
      <c r="I2029" s="58"/>
      <c r="J2029" s="58"/>
      <c r="K2029" s="58"/>
      <c r="L2029" s="58"/>
      <c r="M2029" s="58"/>
      <c r="N2029" s="58"/>
      <c r="O2029" s="57"/>
    </row>
    <row r="2030" spans="1:15" x14ac:dyDescent="0.25">
      <c r="A2030" s="58"/>
      <c r="B2030" s="58"/>
      <c r="C2030" s="58"/>
      <c r="D2030" s="58"/>
      <c r="E2030" s="58"/>
      <c r="F2030" s="58"/>
      <c r="G2030" s="58"/>
      <c r="H2030" s="58"/>
      <c r="I2030" s="58"/>
      <c r="J2030" s="58"/>
      <c r="K2030" s="58"/>
      <c r="L2030" s="58"/>
      <c r="M2030" s="58"/>
      <c r="N2030" s="58"/>
      <c r="O2030" s="57"/>
    </row>
    <row r="2031" spans="1:15" x14ac:dyDescent="0.25">
      <c r="A2031" s="58"/>
      <c r="B2031" s="58"/>
      <c r="C2031" s="58"/>
      <c r="D2031" s="58"/>
      <c r="E2031" s="58"/>
      <c r="F2031" s="58"/>
      <c r="G2031" s="58"/>
      <c r="H2031" s="58"/>
      <c r="I2031" s="58"/>
      <c r="J2031" s="58"/>
      <c r="K2031" s="58"/>
      <c r="L2031" s="58"/>
      <c r="M2031" s="58"/>
      <c r="N2031" s="58"/>
      <c r="O2031" s="57"/>
    </row>
    <row r="2032" spans="1:15" x14ac:dyDescent="0.25">
      <c r="A2032" s="58"/>
      <c r="B2032" s="58"/>
      <c r="C2032" s="58"/>
      <c r="D2032" s="58"/>
      <c r="E2032" s="58"/>
      <c r="F2032" s="58"/>
      <c r="G2032" s="58"/>
      <c r="H2032" s="58"/>
      <c r="I2032" s="58"/>
      <c r="J2032" s="58"/>
      <c r="K2032" s="58"/>
      <c r="L2032" s="58"/>
      <c r="M2032" s="58"/>
      <c r="N2032" s="58"/>
      <c r="O2032" s="57"/>
    </row>
    <row r="2033" spans="1:15" x14ac:dyDescent="0.25">
      <c r="A2033" s="58"/>
      <c r="B2033" s="58"/>
      <c r="C2033" s="58"/>
      <c r="D2033" s="58"/>
      <c r="E2033" s="58"/>
      <c r="F2033" s="58"/>
      <c r="G2033" s="58"/>
      <c r="H2033" s="58"/>
      <c r="I2033" s="58"/>
      <c r="J2033" s="58"/>
      <c r="K2033" s="58"/>
      <c r="L2033" s="58"/>
      <c r="M2033" s="58"/>
      <c r="N2033" s="58"/>
      <c r="O2033" s="57"/>
    </row>
    <row r="2034" spans="1:15" x14ac:dyDescent="0.25">
      <c r="A2034" s="58"/>
      <c r="B2034" s="58"/>
      <c r="C2034" s="58"/>
      <c r="D2034" s="58"/>
      <c r="E2034" s="58"/>
      <c r="F2034" s="58"/>
      <c r="G2034" s="58"/>
      <c r="H2034" s="58"/>
      <c r="I2034" s="58"/>
      <c r="J2034" s="58"/>
      <c r="K2034" s="58"/>
      <c r="L2034" s="58"/>
      <c r="M2034" s="58"/>
      <c r="N2034" s="58"/>
      <c r="O2034" s="57"/>
    </row>
    <row r="2035" spans="1:15" x14ac:dyDescent="0.25">
      <c r="A2035" s="58"/>
      <c r="B2035" s="58"/>
      <c r="C2035" s="58"/>
      <c r="D2035" s="58"/>
      <c r="E2035" s="58"/>
      <c r="F2035" s="58"/>
      <c r="G2035" s="58"/>
      <c r="H2035" s="58"/>
      <c r="I2035" s="58"/>
      <c r="J2035" s="58"/>
      <c r="K2035" s="58"/>
      <c r="L2035" s="58"/>
      <c r="M2035" s="58"/>
      <c r="N2035" s="58"/>
      <c r="O2035" s="57"/>
    </row>
    <row r="2036" spans="1:15" x14ac:dyDescent="0.25">
      <c r="A2036" s="58"/>
      <c r="B2036" s="58"/>
      <c r="C2036" s="58"/>
      <c r="D2036" s="58"/>
      <c r="E2036" s="58"/>
      <c r="F2036" s="58"/>
      <c r="G2036" s="58"/>
      <c r="H2036" s="58"/>
      <c r="I2036" s="58"/>
      <c r="J2036" s="58"/>
      <c r="K2036" s="58"/>
      <c r="L2036" s="58"/>
      <c r="M2036" s="58"/>
      <c r="N2036" s="58"/>
      <c r="O2036" s="57"/>
    </row>
    <row r="2037" spans="1:15" x14ac:dyDescent="0.25">
      <c r="A2037" s="58"/>
      <c r="B2037" s="58"/>
      <c r="C2037" s="58"/>
      <c r="D2037" s="58"/>
      <c r="E2037" s="58"/>
      <c r="F2037" s="58"/>
      <c r="G2037" s="58"/>
      <c r="H2037" s="58"/>
      <c r="I2037" s="58"/>
      <c r="J2037" s="58"/>
      <c r="K2037" s="58"/>
      <c r="L2037" s="58"/>
      <c r="M2037" s="58"/>
      <c r="N2037" s="58"/>
      <c r="O2037" s="57"/>
    </row>
    <row r="2038" spans="1:15" x14ac:dyDescent="0.25">
      <c r="A2038" s="58"/>
      <c r="B2038" s="58"/>
      <c r="C2038" s="58"/>
      <c r="D2038" s="58"/>
      <c r="E2038" s="58"/>
      <c r="F2038" s="58"/>
      <c r="G2038" s="58"/>
      <c r="H2038" s="58"/>
      <c r="I2038" s="58"/>
      <c r="J2038" s="58"/>
      <c r="K2038" s="58"/>
      <c r="L2038" s="58"/>
      <c r="M2038" s="58"/>
      <c r="N2038" s="58"/>
      <c r="O2038" s="57"/>
    </row>
    <row r="2039" spans="1:15" x14ac:dyDescent="0.25">
      <c r="A2039" s="58"/>
      <c r="B2039" s="58"/>
      <c r="C2039" s="58"/>
      <c r="D2039" s="58"/>
      <c r="E2039" s="58"/>
      <c r="F2039" s="58"/>
      <c r="G2039" s="58"/>
      <c r="H2039" s="58"/>
      <c r="I2039" s="58"/>
      <c r="J2039" s="58"/>
      <c r="K2039" s="58"/>
      <c r="L2039" s="58"/>
      <c r="M2039" s="58"/>
      <c r="N2039" s="58"/>
      <c r="O2039" s="57"/>
    </row>
    <row r="2040" spans="1:15" x14ac:dyDescent="0.25">
      <c r="A2040" s="58"/>
      <c r="B2040" s="58"/>
      <c r="C2040" s="58"/>
      <c r="D2040" s="58"/>
      <c r="E2040" s="58"/>
      <c r="F2040" s="58"/>
      <c r="G2040" s="58"/>
      <c r="H2040" s="58"/>
      <c r="I2040" s="58"/>
      <c r="J2040" s="58"/>
      <c r="K2040" s="58"/>
      <c r="L2040" s="58"/>
      <c r="M2040" s="58"/>
      <c r="N2040" s="58"/>
      <c r="O2040" s="57"/>
    </row>
    <row r="2041" spans="1:15" x14ac:dyDescent="0.25">
      <c r="A2041" s="58"/>
      <c r="B2041" s="58"/>
      <c r="C2041" s="58"/>
      <c r="D2041" s="58"/>
      <c r="E2041" s="58"/>
      <c r="F2041" s="58"/>
      <c r="G2041" s="58"/>
      <c r="H2041" s="58"/>
      <c r="I2041" s="58"/>
      <c r="J2041" s="58"/>
      <c r="K2041" s="58"/>
      <c r="L2041" s="58"/>
      <c r="M2041" s="58"/>
      <c r="N2041" s="58"/>
      <c r="O2041" s="57"/>
    </row>
    <row r="2042" spans="1:15" x14ac:dyDescent="0.25">
      <c r="A2042" s="58"/>
      <c r="B2042" s="58"/>
      <c r="C2042" s="58"/>
      <c r="D2042" s="58"/>
      <c r="E2042" s="58"/>
      <c r="F2042" s="58"/>
      <c r="G2042" s="58"/>
      <c r="H2042" s="58"/>
      <c r="I2042" s="58"/>
      <c r="J2042" s="58"/>
      <c r="K2042" s="58"/>
      <c r="L2042" s="58"/>
      <c r="M2042" s="58"/>
      <c r="N2042" s="58"/>
      <c r="O2042" s="57"/>
    </row>
    <row r="2043" spans="1:15" x14ac:dyDescent="0.25">
      <c r="A2043" s="58"/>
      <c r="B2043" s="58"/>
      <c r="C2043" s="58"/>
      <c r="D2043" s="58"/>
      <c r="E2043" s="58"/>
      <c r="F2043" s="58"/>
      <c r="G2043" s="58"/>
      <c r="H2043" s="58"/>
      <c r="I2043" s="58"/>
      <c r="J2043" s="58"/>
      <c r="K2043" s="58"/>
      <c r="L2043" s="58"/>
      <c r="M2043" s="58"/>
      <c r="N2043" s="58"/>
      <c r="O2043" s="57"/>
    </row>
    <row r="2044" spans="1:15" x14ac:dyDescent="0.25">
      <c r="A2044" s="58"/>
      <c r="B2044" s="58"/>
      <c r="C2044" s="58"/>
      <c r="D2044" s="58"/>
      <c r="E2044" s="58"/>
      <c r="F2044" s="58"/>
      <c r="G2044" s="58"/>
      <c r="H2044" s="58"/>
      <c r="I2044" s="58"/>
      <c r="J2044" s="58"/>
      <c r="K2044" s="58"/>
      <c r="L2044" s="58"/>
      <c r="M2044" s="58"/>
      <c r="N2044" s="58"/>
      <c r="O2044" s="57"/>
    </row>
    <row r="2045" spans="1:15" x14ac:dyDescent="0.25">
      <c r="A2045" s="58"/>
      <c r="B2045" s="58"/>
      <c r="C2045" s="58"/>
      <c r="D2045" s="58"/>
      <c r="E2045" s="58"/>
      <c r="F2045" s="58"/>
      <c r="G2045" s="58"/>
      <c r="H2045" s="58"/>
      <c r="I2045" s="58"/>
      <c r="J2045" s="58"/>
      <c r="K2045" s="58"/>
      <c r="L2045" s="58"/>
      <c r="M2045" s="58"/>
      <c r="N2045" s="58"/>
      <c r="O2045" s="57"/>
    </row>
    <row r="2046" spans="1:15" x14ac:dyDescent="0.25">
      <c r="A2046" s="58"/>
      <c r="B2046" s="58"/>
      <c r="C2046" s="58"/>
      <c r="D2046" s="58"/>
      <c r="E2046" s="58"/>
      <c r="F2046" s="58"/>
      <c r="G2046" s="58"/>
      <c r="H2046" s="58"/>
      <c r="I2046" s="58"/>
      <c r="J2046" s="58"/>
      <c r="K2046" s="58"/>
      <c r="L2046" s="58"/>
      <c r="M2046" s="58"/>
      <c r="N2046" s="58"/>
      <c r="O2046" s="57"/>
    </row>
    <row r="2047" spans="1:15" x14ac:dyDescent="0.25">
      <c r="A2047" s="58"/>
      <c r="B2047" s="58"/>
      <c r="C2047" s="58"/>
      <c r="D2047" s="58"/>
      <c r="E2047" s="58"/>
      <c r="F2047" s="58"/>
      <c r="G2047" s="58"/>
      <c r="H2047" s="58"/>
      <c r="I2047" s="58"/>
      <c r="J2047" s="58"/>
      <c r="K2047" s="58"/>
      <c r="L2047" s="58"/>
      <c r="M2047" s="58"/>
      <c r="N2047" s="58"/>
      <c r="O2047" s="57"/>
    </row>
    <row r="2048" spans="1:15" x14ac:dyDescent="0.25">
      <c r="A2048" s="58"/>
      <c r="B2048" s="58"/>
      <c r="C2048" s="58"/>
      <c r="D2048" s="58"/>
      <c r="E2048" s="58"/>
      <c r="F2048" s="58"/>
      <c r="G2048" s="58"/>
      <c r="H2048" s="58"/>
      <c r="I2048" s="58"/>
      <c r="J2048" s="58"/>
      <c r="K2048" s="58"/>
      <c r="L2048" s="58"/>
      <c r="M2048" s="58"/>
      <c r="N2048" s="58"/>
      <c r="O2048" s="57"/>
    </row>
    <row r="2049" spans="1:15" x14ac:dyDescent="0.25">
      <c r="A2049" s="58"/>
      <c r="B2049" s="58"/>
      <c r="C2049" s="58"/>
      <c r="D2049" s="58"/>
      <c r="E2049" s="58"/>
      <c r="F2049" s="58"/>
      <c r="G2049" s="58"/>
      <c r="H2049" s="58"/>
      <c r="I2049" s="58"/>
      <c r="J2049" s="58"/>
      <c r="K2049" s="58"/>
      <c r="L2049" s="58"/>
      <c r="M2049" s="58"/>
      <c r="N2049" s="58"/>
      <c r="O2049" s="57"/>
    </row>
    <row r="2050" spans="1:15" x14ac:dyDescent="0.25">
      <c r="A2050" s="58"/>
      <c r="B2050" s="58"/>
      <c r="C2050" s="58"/>
      <c r="D2050" s="58"/>
      <c r="E2050" s="58"/>
      <c r="F2050" s="58"/>
      <c r="G2050" s="58"/>
      <c r="H2050" s="58"/>
      <c r="I2050" s="58"/>
      <c r="J2050" s="58"/>
      <c r="K2050" s="58"/>
      <c r="L2050" s="58"/>
      <c r="M2050" s="58"/>
      <c r="N2050" s="58"/>
      <c r="O2050" s="57"/>
    </row>
    <row r="2051" spans="1:15" x14ac:dyDescent="0.25">
      <c r="A2051" s="58"/>
      <c r="B2051" s="58"/>
      <c r="C2051" s="58"/>
      <c r="D2051" s="58"/>
      <c r="E2051" s="58"/>
      <c r="F2051" s="58"/>
      <c r="G2051" s="58"/>
      <c r="H2051" s="58"/>
      <c r="I2051" s="58"/>
      <c r="J2051" s="58"/>
      <c r="K2051" s="58"/>
      <c r="L2051" s="58"/>
      <c r="M2051" s="58"/>
      <c r="N2051" s="58"/>
      <c r="O2051" s="57"/>
    </row>
    <row r="2052" spans="1:15" x14ac:dyDescent="0.25">
      <c r="A2052" s="58"/>
      <c r="B2052" s="58"/>
      <c r="C2052" s="58"/>
      <c r="D2052" s="58"/>
      <c r="E2052" s="58"/>
      <c r="F2052" s="58"/>
      <c r="G2052" s="58"/>
      <c r="H2052" s="58"/>
      <c r="I2052" s="58"/>
      <c r="J2052" s="58"/>
      <c r="K2052" s="58"/>
      <c r="L2052" s="58"/>
      <c r="M2052" s="58"/>
      <c r="N2052" s="58"/>
      <c r="O2052" s="57"/>
    </row>
    <row r="2053" spans="1:15" x14ac:dyDescent="0.25">
      <c r="A2053" s="58"/>
      <c r="B2053" s="58"/>
      <c r="C2053" s="58"/>
      <c r="D2053" s="58"/>
      <c r="E2053" s="58"/>
      <c r="F2053" s="58"/>
      <c r="G2053" s="58"/>
      <c r="H2053" s="58"/>
      <c r="I2053" s="58"/>
      <c r="J2053" s="58"/>
      <c r="K2053" s="58"/>
      <c r="L2053" s="58"/>
      <c r="M2053" s="58"/>
      <c r="N2053" s="58"/>
      <c r="O2053" s="57"/>
    </row>
    <row r="2054" spans="1:15" x14ac:dyDescent="0.25">
      <c r="A2054" s="58"/>
      <c r="B2054" s="58"/>
      <c r="C2054" s="58"/>
      <c r="D2054" s="58"/>
      <c r="E2054" s="58"/>
      <c r="F2054" s="58"/>
      <c r="G2054" s="58"/>
      <c r="H2054" s="58"/>
      <c r="I2054" s="58"/>
      <c r="J2054" s="58"/>
      <c r="K2054" s="58"/>
      <c r="L2054" s="58"/>
      <c r="M2054" s="58"/>
      <c r="N2054" s="58"/>
      <c r="O2054" s="57"/>
    </row>
    <row r="2055" spans="1:15" x14ac:dyDescent="0.25">
      <c r="A2055" s="58"/>
      <c r="B2055" s="58"/>
      <c r="C2055" s="58"/>
      <c r="D2055" s="58"/>
      <c r="E2055" s="58"/>
      <c r="F2055" s="58"/>
      <c r="G2055" s="58"/>
      <c r="H2055" s="58"/>
      <c r="I2055" s="58"/>
      <c r="J2055" s="58"/>
      <c r="K2055" s="58"/>
      <c r="L2055" s="58"/>
      <c r="M2055" s="58"/>
      <c r="N2055" s="58"/>
      <c r="O2055" s="57"/>
    </row>
    <row r="2056" spans="1:15" x14ac:dyDescent="0.25">
      <c r="A2056" s="58"/>
      <c r="B2056" s="58"/>
      <c r="C2056" s="58"/>
      <c r="D2056" s="58"/>
      <c r="E2056" s="58"/>
      <c r="F2056" s="58"/>
      <c r="G2056" s="58"/>
      <c r="H2056" s="58"/>
      <c r="I2056" s="58"/>
      <c r="J2056" s="58"/>
      <c r="K2056" s="58"/>
      <c r="L2056" s="58"/>
      <c r="M2056" s="58"/>
      <c r="N2056" s="58"/>
      <c r="O2056" s="57"/>
    </row>
    <row r="2057" spans="1:15" x14ac:dyDescent="0.25">
      <c r="A2057" s="58"/>
      <c r="B2057" s="58"/>
      <c r="C2057" s="58"/>
      <c r="D2057" s="58"/>
      <c r="E2057" s="58"/>
      <c r="F2057" s="58"/>
      <c r="G2057" s="58"/>
      <c r="H2057" s="58"/>
      <c r="I2057" s="58"/>
      <c r="J2057" s="58"/>
      <c r="K2057" s="58"/>
      <c r="L2057" s="58"/>
      <c r="M2057" s="58"/>
      <c r="N2057" s="58"/>
      <c r="O2057" s="57"/>
    </row>
    <row r="2058" spans="1:15" x14ac:dyDescent="0.25">
      <c r="A2058" s="58"/>
      <c r="B2058" s="58"/>
      <c r="C2058" s="58"/>
      <c r="D2058" s="58"/>
      <c r="E2058" s="58"/>
      <c r="F2058" s="58"/>
      <c r="G2058" s="58"/>
      <c r="H2058" s="58"/>
      <c r="I2058" s="58"/>
      <c r="J2058" s="58"/>
      <c r="K2058" s="58"/>
      <c r="L2058" s="58"/>
      <c r="M2058" s="58"/>
      <c r="N2058" s="58"/>
      <c r="O2058" s="57"/>
    </row>
    <row r="2059" spans="1:15" x14ac:dyDescent="0.25">
      <c r="A2059" s="58"/>
      <c r="B2059" s="58"/>
      <c r="C2059" s="58"/>
      <c r="D2059" s="58"/>
      <c r="E2059" s="58"/>
      <c r="F2059" s="58"/>
      <c r="G2059" s="58"/>
      <c r="H2059" s="58"/>
      <c r="I2059" s="58"/>
      <c r="J2059" s="58"/>
      <c r="K2059" s="58"/>
      <c r="L2059" s="58"/>
      <c r="M2059" s="58"/>
      <c r="N2059" s="58"/>
      <c r="O2059" s="57"/>
    </row>
    <row r="2060" spans="1:15" x14ac:dyDescent="0.25">
      <c r="A2060" s="58"/>
      <c r="B2060" s="58"/>
      <c r="C2060" s="58"/>
      <c r="D2060" s="58"/>
      <c r="E2060" s="58"/>
      <c r="F2060" s="58"/>
      <c r="G2060" s="58"/>
      <c r="H2060" s="58"/>
      <c r="I2060" s="58"/>
      <c r="J2060" s="58"/>
      <c r="K2060" s="58"/>
      <c r="L2060" s="58"/>
      <c r="M2060" s="58"/>
      <c r="N2060" s="58"/>
      <c r="O2060" s="57"/>
    </row>
    <row r="2061" spans="1:15" x14ac:dyDescent="0.25">
      <c r="A2061" s="58"/>
      <c r="B2061" s="58"/>
      <c r="C2061" s="58"/>
      <c r="D2061" s="58"/>
      <c r="E2061" s="58"/>
      <c r="F2061" s="58"/>
      <c r="G2061" s="58"/>
      <c r="H2061" s="58"/>
      <c r="I2061" s="58"/>
      <c r="J2061" s="58"/>
      <c r="K2061" s="58"/>
      <c r="L2061" s="58"/>
      <c r="M2061" s="58"/>
      <c r="N2061" s="58"/>
      <c r="O2061" s="57"/>
    </row>
    <row r="2062" spans="1:15" x14ac:dyDescent="0.25">
      <c r="A2062" s="58"/>
      <c r="B2062" s="58"/>
      <c r="C2062" s="58"/>
      <c r="D2062" s="58"/>
      <c r="E2062" s="58"/>
      <c r="F2062" s="58"/>
      <c r="G2062" s="58"/>
      <c r="H2062" s="58"/>
      <c r="I2062" s="58"/>
      <c r="J2062" s="58"/>
      <c r="K2062" s="58"/>
      <c r="L2062" s="58"/>
      <c r="M2062" s="58"/>
      <c r="N2062" s="58"/>
      <c r="O2062" s="57"/>
    </row>
    <row r="2063" spans="1:15" x14ac:dyDescent="0.25">
      <c r="A2063" s="58"/>
      <c r="B2063" s="58"/>
      <c r="C2063" s="58"/>
      <c r="D2063" s="58"/>
      <c r="E2063" s="58"/>
      <c r="F2063" s="58"/>
      <c r="G2063" s="58"/>
      <c r="H2063" s="58"/>
      <c r="I2063" s="58"/>
      <c r="J2063" s="58"/>
      <c r="K2063" s="58"/>
      <c r="L2063" s="58"/>
      <c r="M2063" s="58"/>
      <c r="N2063" s="58"/>
      <c r="O2063" s="57"/>
    </row>
    <row r="2064" spans="1:15" x14ac:dyDescent="0.25">
      <c r="A2064" s="58"/>
      <c r="B2064" s="58"/>
      <c r="C2064" s="58"/>
      <c r="D2064" s="58"/>
      <c r="E2064" s="58"/>
      <c r="F2064" s="58"/>
      <c r="G2064" s="58"/>
      <c r="H2064" s="58"/>
      <c r="I2064" s="58"/>
      <c r="J2064" s="58"/>
      <c r="K2064" s="58"/>
      <c r="L2064" s="58"/>
      <c r="M2064" s="58"/>
      <c r="N2064" s="58"/>
      <c r="O2064" s="57"/>
    </row>
    <row r="2065" spans="1:15" x14ac:dyDescent="0.25">
      <c r="A2065" s="58"/>
      <c r="B2065" s="58"/>
      <c r="C2065" s="58"/>
      <c r="D2065" s="58"/>
      <c r="E2065" s="58"/>
      <c r="F2065" s="58"/>
      <c r="G2065" s="58"/>
      <c r="H2065" s="58"/>
      <c r="I2065" s="58"/>
      <c r="J2065" s="58"/>
      <c r="K2065" s="58"/>
      <c r="L2065" s="58"/>
      <c r="M2065" s="58"/>
      <c r="N2065" s="58"/>
      <c r="O2065" s="57"/>
    </row>
    <row r="2066" spans="1:15" x14ac:dyDescent="0.25">
      <c r="A2066" s="58"/>
      <c r="B2066" s="58"/>
      <c r="C2066" s="58"/>
      <c r="D2066" s="58"/>
      <c r="E2066" s="58"/>
      <c r="F2066" s="58"/>
      <c r="G2066" s="58"/>
      <c r="H2066" s="58"/>
      <c r="I2066" s="58"/>
      <c r="J2066" s="58"/>
      <c r="K2066" s="58"/>
      <c r="L2066" s="58"/>
      <c r="M2066" s="58"/>
      <c r="N2066" s="58"/>
      <c r="O2066" s="57"/>
    </row>
    <row r="2067" spans="1:15" x14ac:dyDescent="0.25">
      <c r="A2067" s="58"/>
      <c r="B2067" s="58"/>
      <c r="C2067" s="58"/>
      <c r="D2067" s="58"/>
      <c r="E2067" s="58"/>
      <c r="F2067" s="58"/>
      <c r="G2067" s="58"/>
      <c r="H2067" s="58"/>
      <c r="I2067" s="58"/>
      <c r="J2067" s="58"/>
      <c r="K2067" s="58"/>
      <c r="L2067" s="58"/>
      <c r="M2067" s="58"/>
      <c r="N2067" s="58"/>
      <c r="O2067" s="57"/>
    </row>
    <row r="2068" spans="1:15" x14ac:dyDescent="0.25">
      <c r="A2068" s="58"/>
      <c r="B2068" s="58"/>
      <c r="C2068" s="58"/>
      <c r="D2068" s="58"/>
      <c r="E2068" s="58"/>
      <c r="F2068" s="58"/>
      <c r="G2068" s="58"/>
      <c r="H2068" s="58"/>
      <c r="I2068" s="58"/>
      <c r="J2068" s="58"/>
      <c r="K2068" s="58"/>
      <c r="L2068" s="58"/>
      <c r="M2068" s="58"/>
      <c r="N2068" s="58"/>
      <c r="O2068" s="57"/>
    </row>
    <row r="2069" spans="1:15" x14ac:dyDescent="0.25">
      <c r="A2069" s="58"/>
      <c r="B2069" s="58"/>
      <c r="C2069" s="58"/>
      <c r="D2069" s="58"/>
      <c r="E2069" s="58"/>
      <c r="F2069" s="58"/>
      <c r="G2069" s="58"/>
      <c r="H2069" s="58"/>
      <c r="I2069" s="58"/>
      <c r="J2069" s="58"/>
      <c r="K2069" s="58"/>
      <c r="L2069" s="58"/>
      <c r="M2069" s="58"/>
      <c r="N2069" s="58"/>
      <c r="O2069" s="57"/>
    </row>
    <row r="2070" spans="1:15" x14ac:dyDescent="0.25">
      <c r="A2070" s="58"/>
      <c r="B2070" s="58"/>
      <c r="C2070" s="58"/>
      <c r="D2070" s="58"/>
      <c r="E2070" s="58"/>
      <c r="F2070" s="58"/>
      <c r="G2070" s="58"/>
      <c r="H2070" s="58"/>
      <c r="I2070" s="58"/>
      <c r="J2070" s="58"/>
      <c r="K2070" s="58"/>
      <c r="L2070" s="58"/>
      <c r="M2070" s="58"/>
      <c r="N2070" s="58"/>
      <c r="O2070" s="57"/>
    </row>
    <row r="2071" spans="1:15" x14ac:dyDescent="0.25">
      <c r="A2071" s="58"/>
      <c r="B2071" s="58"/>
      <c r="C2071" s="58"/>
      <c r="D2071" s="58"/>
      <c r="E2071" s="58"/>
      <c r="F2071" s="58"/>
      <c r="G2071" s="58"/>
      <c r="H2071" s="58"/>
      <c r="I2071" s="58"/>
      <c r="J2071" s="58"/>
      <c r="K2071" s="58"/>
      <c r="L2071" s="58"/>
      <c r="M2071" s="58"/>
      <c r="N2071" s="58"/>
      <c r="O2071" s="57"/>
    </row>
    <row r="2072" spans="1:15" x14ac:dyDescent="0.25">
      <c r="A2072" s="58"/>
      <c r="B2072" s="58"/>
      <c r="C2072" s="58"/>
      <c r="D2072" s="58"/>
      <c r="E2072" s="58"/>
      <c r="F2072" s="58"/>
      <c r="G2072" s="58"/>
      <c r="H2072" s="58"/>
      <c r="I2072" s="58"/>
      <c r="J2072" s="58"/>
      <c r="K2072" s="58"/>
      <c r="L2072" s="58"/>
      <c r="M2072" s="58"/>
      <c r="N2072" s="58"/>
      <c r="O2072" s="57"/>
    </row>
    <row r="2073" spans="1:15" x14ac:dyDescent="0.25">
      <c r="A2073" s="58"/>
      <c r="B2073" s="58"/>
      <c r="C2073" s="58"/>
      <c r="D2073" s="58"/>
      <c r="E2073" s="58"/>
      <c r="F2073" s="58"/>
      <c r="G2073" s="58"/>
      <c r="H2073" s="58"/>
      <c r="I2073" s="58"/>
      <c r="J2073" s="58"/>
      <c r="K2073" s="58"/>
      <c r="L2073" s="58"/>
      <c r="M2073" s="58"/>
      <c r="N2073" s="58"/>
      <c r="O2073" s="57"/>
    </row>
    <row r="2074" spans="1:15" x14ac:dyDescent="0.25">
      <c r="A2074" s="58"/>
      <c r="B2074" s="58"/>
      <c r="C2074" s="58"/>
      <c r="D2074" s="58"/>
      <c r="E2074" s="58"/>
      <c r="F2074" s="58"/>
      <c r="G2074" s="58"/>
      <c r="H2074" s="58"/>
      <c r="I2074" s="58"/>
      <c r="J2074" s="58"/>
      <c r="K2074" s="58"/>
      <c r="L2074" s="58"/>
      <c r="M2074" s="58"/>
      <c r="N2074" s="58"/>
      <c r="O2074" s="57"/>
    </row>
    <row r="2075" spans="1:15" x14ac:dyDescent="0.25">
      <c r="A2075" s="58"/>
      <c r="B2075" s="58"/>
      <c r="C2075" s="58"/>
      <c r="D2075" s="58"/>
      <c r="E2075" s="58"/>
      <c r="F2075" s="58"/>
      <c r="G2075" s="58"/>
      <c r="H2075" s="58"/>
      <c r="I2075" s="58"/>
      <c r="J2075" s="58"/>
      <c r="K2075" s="58"/>
      <c r="L2075" s="58"/>
      <c r="M2075" s="58"/>
      <c r="N2075" s="58"/>
      <c r="O2075" s="57"/>
    </row>
    <row r="2076" spans="1:15" x14ac:dyDescent="0.25">
      <c r="A2076" s="58"/>
      <c r="B2076" s="58"/>
      <c r="C2076" s="58"/>
      <c r="D2076" s="58"/>
      <c r="E2076" s="58"/>
      <c r="F2076" s="58"/>
      <c r="G2076" s="58"/>
      <c r="H2076" s="58"/>
      <c r="I2076" s="58"/>
      <c r="J2076" s="58"/>
      <c r="K2076" s="58"/>
      <c r="L2076" s="58"/>
      <c r="M2076" s="58"/>
      <c r="N2076" s="58"/>
      <c r="O2076" s="57"/>
    </row>
    <row r="2077" spans="1:15" x14ac:dyDescent="0.25">
      <c r="A2077" s="58"/>
      <c r="B2077" s="58"/>
      <c r="C2077" s="58"/>
      <c r="D2077" s="58"/>
      <c r="E2077" s="58"/>
      <c r="F2077" s="58"/>
      <c r="G2077" s="58"/>
      <c r="H2077" s="58"/>
      <c r="I2077" s="58"/>
      <c r="J2077" s="58"/>
      <c r="K2077" s="58"/>
      <c r="L2077" s="58"/>
      <c r="M2077" s="58"/>
      <c r="N2077" s="58"/>
      <c r="O2077" s="57"/>
    </row>
    <row r="2078" spans="1:15" x14ac:dyDescent="0.25">
      <c r="A2078" s="58"/>
      <c r="B2078" s="58"/>
      <c r="C2078" s="58"/>
      <c r="D2078" s="58"/>
      <c r="E2078" s="58"/>
      <c r="F2078" s="58"/>
      <c r="G2078" s="58"/>
      <c r="H2078" s="58"/>
      <c r="I2078" s="58"/>
      <c r="J2078" s="58"/>
      <c r="K2078" s="58"/>
      <c r="L2078" s="58"/>
      <c r="M2078" s="58"/>
      <c r="N2078" s="58"/>
      <c r="O2078" s="57"/>
    </row>
    <row r="2079" spans="1:15" x14ac:dyDescent="0.25">
      <c r="A2079" s="58"/>
      <c r="B2079" s="58"/>
      <c r="C2079" s="58"/>
      <c r="D2079" s="58"/>
      <c r="E2079" s="58"/>
      <c r="F2079" s="58"/>
      <c r="G2079" s="58"/>
      <c r="H2079" s="58"/>
      <c r="I2079" s="58"/>
      <c r="J2079" s="58"/>
      <c r="K2079" s="58"/>
      <c r="L2079" s="58"/>
      <c r="M2079" s="58"/>
      <c r="N2079" s="58"/>
      <c r="O2079" s="57"/>
    </row>
    <row r="2080" spans="1:15" x14ac:dyDescent="0.25">
      <c r="A2080" s="58"/>
      <c r="B2080" s="58"/>
      <c r="C2080" s="58"/>
      <c r="D2080" s="58"/>
      <c r="E2080" s="58"/>
      <c r="F2080" s="58"/>
      <c r="G2080" s="58"/>
      <c r="H2080" s="58"/>
      <c r="I2080" s="58"/>
      <c r="J2080" s="58"/>
      <c r="K2080" s="58"/>
      <c r="L2080" s="58"/>
      <c r="M2080" s="58"/>
      <c r="N2080" s="58"/>
      <c r="O2080" s="57"/>
    </row>
    <row r="2081" spans="1:15" x14ac:dyDescent="0.25">
      <c r="A2081" s="58"/>
      <c r="B2081" s="58"/>
      <c r="C2081" s="58"/>
      <c r="D2081" s="58"/>
      <c r="E2081" s="58"/>
      <c r="F2081" s="58"/>
      <c r="G2081" s="58"/>
      <c r="H2081" s="58"/>
      <c r="I2081" s="58"/>
      <c r="J2081" s="58"/>
      <c r="K2081" s="58"/>
      <c r="L2081" s="58"/>
      <c r="M2081" s="58"/>
      <c r="N2081" s="58"/>
      <c r="O2081" s="57"/>
    </row>
    <row r="2082" spans="1:15" x14ac:dyDescent="0.25">
      <c r="A2082" s="58"/>
      <c r="B2082" s="58"/>
      <c r="C2082" s="58"/>
      <c r="D2082" s="58"/>
      <c r="E2082" s="58"/>
      <c r="F2082" s="58"/>
      <c r="G2082" s="58"/>
      <c r="H2082" s="58"/>
      <c r="I2082" s="58"/>
      <c r="J2082" s="58"/>
      <c r="K2082" s="58"/>
      <c r="L2082" s="58"/>
      <c r="M2082" s="58"/>
      <c r="N2082" s="58"/>
      <c r="O2082" s="57"/>
    </row>
    <row r="2083" spans="1:15" x14ac:dyDescent="0.25">
      <c r="A2083" s="58"/>
      <c r="B2083" s="58"/>
      <c r="C2083" s="58"/>
      <c r="D2083" s="58"/>
      <c r="E2083" s="58"/>
      <c r="F2083" s="58"/>
      <c r="G2083" s="58"/>
      <c r="H2083" s="58"/>
      <c r="I2083" s="58"/>
      <c r="J2083" s="58"/>
      <c r="K2083" s="58"/>
      <c r="L2083" s="58"/>
      <c r="M2083" s="58"/>
      <c r="N2083" s="58"/>
      <c r="O2083" s="57"/>
    </row>
    <row r="2084" spans="1:15" x14ac:dyDescent="0.25">
      <c r="A2084" s="58"/>
      <c r="B2084" s="58"/>
      <c r="C2084" s="58"/>
      <c r="D2084" s="58"/>
      <c r="E2084" s="58"/>
      <c r="F2084" s="58"/>
      <c r="G2084" s="58"/>
      <c r="H2084" s="58"/>
      <c r="I2084" s="58"/>
      <c r="J2084" s="58"/>
      <c r="K2084" s="58"/>
      <c r="L2084" s="58"/>
      <c r="M2084" s="58"/>
      <c r="N2084" s="58"/>
      <c r="O2084" s="57"/>
    </row>
    <row r="2085" spans="1:15" x14ac:dyDescent="0.25">
      <c r="A2085" s="58"/>
      <c r="B2085" s="58"/>
      <c r="C2085" s="58"/>
      <c r="D2085" s="58"/>
      <c r="E2085" s="58"/>
      <c r="F2085" s="58"/>
      <c r="G2085" s="58"/>
      <c r="H2085" s="58"/>
      <c r="I2085" s="58"/>
      <c r="J2085" s="58"/>
      <c r="K2085" s="58"/>
      <c r="L2085" s="58"/>
      <c r="M2085" s="58"/>
      <c r="N2085" s="58"/>
      <c r="O2085" s="57"/>
    </row>
    <row r="2086" spans="1:15" x14ac:dyDescent="0.25">
      <c r="A2086" s="58"/>
      <c r="B2086" s="58"/>
      <c r="C2086" s="58"/>
      <c r="D2086" s="58"/>
      <c r="E2086" s="58"/>
      <c r="F2086" s="58"/>
      <c r="G2086" s="58"/>
      <c r="H2086" s="58"/>
      <c r="I2086" s="58"/>
      <c r="J2086" s="58"/>
      <c r="K2086" s="58"/>
      <c r="L2086" s="58"/>
      <c r="M2086" s="58"/>
      <c r="N2086" s="58"/>
      <c r="O2086" s="57"/>
    </row>
    <row r="2087" spans="1:15" x14ac:dyDescent="0.25">
      <c r="A2087" s="58"/>
      <c r="B2087" s="58"/>
      <c r="C2087" s="58"/>
      <c r="D2087" s="58"/>
      <c r="E2087" s="58"/>
      <c r="F2087" s="58"/>
      <c r="G2087" s="58"/>
      <c r="H2087" s="58"/>
      <c r="I2087" s="58"/>
      <c r="J2087" s="58"/>
      <c r="K2087" s="58"/>
      <c r="L2087" s="58"/>
      <c r="M2087" s="58"/>
      <c r="N2087" s="58"/>
      <c r="O2087" s="57"/>
    </row>
    <row r="2088" spans="1:15" x14ac:dyDescent="0.25">
      <c r="A2088" s="58"/>
      <c r="B2088" s="58"/>
      <c r="C2088" s="58"/>
      <c r="D2088" s="58"/>
      <c r="E2088" s="58"/>
      <c r="F2088" s="58"/>
      <c r="G2088" s="58"/>
      <c r="H2088" s="58"/>
      <c r="I2088" s="58"/>
      <c r="J2088" s="58"/>
      <c r="K2088" s="58"/>
      <c r="L2088" s="58"/>
      <c r="M2088" s="58"/>
      <c r="N2088" s="58"/>
      <c r="O2088" s="57"/>
    </row>
    <row r="2089" spans="1:15" x14ac:dyDescent="0.25">
      <c r="A2089" s="58"/>
      <c r="B2089" s="58"/>
      <c r="C2089" s="58"/>
      <c r="D2089" s="58"/>
      <c r="E2089" s="58"/>
      <c r="F2089" s="58"/>
      <c r="G2089" s="58"/>
      <c r="H2089" s="58"/>
      <c r="I2089" s="58"/>
      <c r="J2089" s="58"/>
      <c r="K2089" s="58"/>
      <c r="L2089" s="58"/>
      <c r="M2089" s="58"/>
      <c r="N2089" s="58"/>
      <c r="O2089" s="57"/>
    </row>
    <row r="2090" spans="1:15" x14ac:dyDescent="0.25">
      <c r="A2090" s="58"/>
      <c r="B2090" s="58"/>
      <c r="C2090" s="58"/>
      <c r="D2090" s="58"/>
      <c r="E2090" s="58"/>
      <c r="F2090" s="58"/>
      <c r="G2090" s="58"/>
      <c r="H2090" s="58"/>
      <c r="I2090" s="58"/>
      <c r="J2090" s="58"/>
      <c r="K2090" s="58"/>
      <c r="L2090" s="58"/>
      <c r="M2090" s="58"/>
      <c r="N2090" s="58"/>
      <c r="O2090" s="57"/>
    </row>
    <row r="2091" spans="1:15" x14ac:dyDescent="0.25">
      <c r="A2091" s="58"/>
      <c r="B2091" s="58"/>
      <c r="C2091" s="58"/>
      <c r="D2091" s="58"/>
      <c r="E2091" s="58"/>
      <c r="F2091" s="58"/>
      <c r="G2091" s="58"/>
      <c r="H2091" s="58"/>
      <c r="I2091" s="58"/>
      <c r="J2091" s="58"/>
      <c r="K2091" s="58"/>
      <c r="L2091" s="58"/>
      <c r="M2091" s="58"/>
      <c r="N2091" s="58"/>
      <c r="O2091" s="57"/>
    </row>
    <row r="2092" spans="1:15" x14ac:dyDescent="0.25">
      <c r="A2092" s="58"/>
      <c r="B2092" s="58"/>
      <c r="C2092" s="58"/>
      <c r="D2092" s="58"/>
      <c r="E2092" s="58"/>
      <c r="F2092" s="58"/>
      <c r="G2092" s="58"/>
      <c r="H2092" s="58"/>
      <c r="I2092" s="58"/>
      <c r="J2092" s="58"/>
      <c r="K2092" s="58"/>
      <c r="L2092" s="58"/>
      <c r="M2092" s="58"/>
      <c r="N2092" s="58"/>
      <c r="O2092" s="57"/>
    </row>
    <row r="2093" spans="1:15" x14ac:dyDescent="0.25">
      <c r="A2093" s="58"/>
      <c r="B2093" s="58"/>
      <c r="C2093" s="58"/>
      <c r="D2093" s="58"/>
      <c r="E2093" s="58"/>
      <c r="F2093" s="58"/>
      <c r="G2093" s="58"/>
      <c r="H2093" s="58"/>
      <c r="I2093" s="58"/>
      <c r="J2093" s="58"/>
      <c r="K2093" s="58"/>
      <c r="L2093" s="58"/>
      <c r="M2093" s="58"/>
      <c r="N2093" s="58"/>
      <c r="O2093" s="57"/>
    </row>
    <row r="2094" spans="1:15" x14ac:dyDescent="0.25">
      <c r="A2094" s="58"/>
      <c r="B2094" s="58"/>
      <c r="C2094" s="58"/>
      <c r="D2094" s="58"/>
      <c r="E2094" s="58"/>
      <c r="F2094" s="58"/>
      <c r="G2094" s="58"/>
      <c r="H2094" s="58"/>
      <c r="I2094" s="58"/>
      <c r="J2094" s="58"/>
      <c r="K2094" s="58"/>
      <c r="L2094" s="58"/>
      <c r="M2094" s="58"/>
      <c r="N2094" s="58"/>
      <c r="O2094" s="57"/>
    </row>
    <row r="2095" spans="1:15" x14ac:dyDescent="0.25">
      <c r="A2095" s="58"/>
      <c r="B2095" s="58"/>
      <c r="C2095" s="58"/>
      <c r="D2095" s="58"/>
      <c r="E2095" s="58"/>
      <c r="F2095" s="58"/>
      <c r="G2095" s="58"/>
      <c r="H2095" s="58"/>
      <c r="I2095" s="58"/>
      <c r="J2095" s="58"/>
      <c r="K2095" s="58"/>
      <c r="L2095" s="58"/>
      <c r="M2095" s="58"/>
      <c r="N2095" s="58"/>
      <c r="O2095" s="57"/>
    </row>
    <row r="2096" spans="1:15" x14ac:dyDescent="0.25">
      <c r="A2096" s="58"/>
      <c r="B2096" s="58"/>
      <c r="C2096" s="58"/>
      <c r="D2096" s="58"/>
      <c r="E2096" s="58"/>
      <c r="F2096" s="58"/>
      <c r="G2096" s="58"/>
      <c r="H2096" s="58"/>
      <c r="I2096" s="58"/>
      <c r="J2096" s="58"/>
      <c r="K2096" s="58"/>
      <c r="L2096" s="58"/>
      <c r="M2096" s="58"/>
      <c r="N2096" s="58"/>
      <c r="O2096" s="57"/>
    </row>
    <row r="2097" spans="1:15" x14ac:dyDescent="0.25">
      <c r="A2097" s="58"/>
      <c r="B2097" s="58"/>
      <c r="C2097" s="58"/>
      <c r="D2097" s="58"/>
      <c r="E2097" s="58"/>
      <c r="F2097" s="58"/>
      <c r="G2097" s="58"/>
      <c r="H2097" s="58"/>
      <c r="I2097" s="58"/>
      <c r="J2097" s="58"/>
      <c r="K2097" s="58"/>
      <c r="L2097" s="58"/>
      <c r="M2097" s="58"/>
      <c r="N2097" s="58"/>
      <c r="O2097" s="57"/>
    </row>
    <row r="2098" spans="1:15" x14ac:dyDescent="0.25">
      <c r="A2098" s="58"/>
      <c r="B2098" s="58"/>
      <c r="C2098" s="58"/>
      <c r="D2098" s="58"/>
      <c r="E2098" s="58"/>
      <c r="F2098" s="58"/>
      <c r="G2098" s="58"/>
      <c r="H2098" s="58"/>
      <c r="I2098" s="58"/>
      <c r="J2098" s="58"/>
      <c r="K2098" s="58"/>
      <c r="L2098" s="58"/>
      <c r="M2098" s="58"/>
      <c r="N2098" s="58"/>
      <c r="O2098" s="57"/>
    </row>
    <row r="2099" spans="1:15" x14ac:dyDescent="0.25">
      <c r="A2099" s="58"/>
      <c r="B2099" s="58"/>
      <c r="C2099" s="58"/>
      <c r="D2099" s="58"/>
      <c r="E2099" s="58"/>
      <c r="F2099" s="58"/>
      <c r="G2099" s="58"/>
      <c r="H2099" s="58"/>
      <c r="I2099" s="58"/>
      <c r="J2099" s="58"/>
      <c r="K2099" s="58"/>
      <c r="L2099" s="58"/>
      <c r="M2099" s="58"/>
      <c r="N2099" s="58"/>
      <c r="O2099" s="57"/>
    </row>
    <row r="2100" spans="1:15" x14ac:dyDescent="0.25">
      <c r="A2100" s="58"/>
      <c r="B2100" s="58"/>
      <c r="C2100" s="58"/>
      <c r="D2100" s="58"/>
      <c r="E2100" s="58"/>
      <c r="F2100" s="58"/>
      <c r="G2100" s="58"/>
      <c r="H2100" s="58"/>
      <c r="I2100" s="58"/>
      <c r="J2100" s="58"/>
      <c r="K2100" s="58"/>
      <c r="L2100" s="58"/>
      <c r="M2100" s="58"/>
      <c r="N2100" s="58"/>
      <c r="O2100" s="57"/>
    </row>
    <row r="2101" spans="1:15" x14ac:dyDescent="0.25">
      <c r="A2101" s="58"/>
      <c r="B2101" s="58"/>
      <c r="C2101" s="58"/>
      <c r="D2101" s="58"/>
      <c r="E2101" s="58"/>
      <c r="F2101" s="58"/>
      <c r="G2101" s="58"/>
      <c r="H2101" s="58"/>
      <c r="I2101" s="58"/>
      <c r="J2101" s="58"/>
      <c r="K2101" s="58"/>
      <c r="L2101" s="58"/>
      <c r="M2101" s="58"/>
      <c r="N2101" s="58"/>
      <c r="O2101" s="57"/>
    </row>
    <row r="2102" spans="1:15" x14ac:dyDescent="0.25">
      <c r="A2102" s="58"/>
      <c r="B2102" s="58"/>
      <c r="C2102" s="58"/>
      <c r="D2102" s="58"/>
      <c r="E2102" s="58"/>
      <c r="F2102" s="58"/>
      <c r="G2102" s="58"/>
      <c r="H2102" s="58"/>
      <c r="I2102" s="58"/>
      <c r="J2102" s="58"/>
      <c r="K2102" s="58"/>
      <c r="L2102" s="58"/>
      <c r="M2102" s="58"/>
      <c r="N2102" s="58"/>
      <c r="O2102" s="57"/>
    </row>
    <row r="2103" spans="1:15" x14ac:dyDescent="0.25">
      <c r="A2103" s="58"/>
      <c r="B2103" s="58"/>
      <c r="C2103" s="58"/>
      <c r="D2103" s="58"/>
      <c r="E2103" s="58"/>
      <c r="F2103" s="58"/>
      <c r="G2103" s="58"/>
      <c r="H2103" s="58"/>
      <c r="I2103" s="58"/>
      <c r="J2103" s="58"/>
      <c r="K2103" s="58"/>
      <c r="L2103" s="58"/>
      <c r="M2103" s="58"/>
      <c r="N2103" s="58"/>
      <c r="O2103" s="57"/>
    </row>
    <row r="2104" spans="1:15" x14ac:dyDescent="0.25">
      <c r="A2104" s="58"/>
      <c r="B2104" s="58"/>
      <c r="C2104" s="58"/>
      <c r="D2104" s="58"/>
      <c r="E2104" s="58"/>
      <c r="F2104" s="58"/>
      <c r="G2104" s="58"/>
      <c r="H2104" s="58"/>
      <c r="I2104" s="58"/>
      <c r="J2104" s="58"/>
      <c r="K2104" s="58"/>
      <c r="L2104" s="58"/>
      <c r="M2104" s="58"/>
      <c r="N2104" s="58"/>
      <c r="O2104" s="57"/>
    </row>
    <row r="2105" spans="1:15" x14ac:dyDescent="0.25">
      <c r="A2105" s="58"/>
      <c r="B2105" s="58"/>
      <c r="C2105" s="58"/>
      <c r="D2105" s="58"/>
      <c r="E2105" s="58"/>
      <c r="F2105" s="58"/>
      <c r="G2105" s="58"/>
      <c r="H2105" s="58"/>
      <c r="I2105" s="58"/>
      <c r="J2105" s="58"/>
      <c r="K2105" s="58"/>
      <c r="L2105" s="58"/>
      <c r="M2105" s="58"/>
      <c r="N2105" s="58"/>
      <c r="O2105" s="57"/>
    </row>
    <row r="2106" spans="1:15" x14ac:dyDescent="0.25">
      <c r="A2106" s="58"/>
      <c r="B2106" s="58"/>
      <c r="C2106" s="58"/>
      <c r="D2106" s="58"/>
      <c r="E2106" s="58"/>
      <c r="F2106" s="58"/>
      <c r="G2106" s="58"/>
      <c r="H2106" s="58"/>
      <c r="I2106" s="58"/>
      <c r="J2106" s="58"/>
      <c r="K2106" s="58"/>
      <c r="L2106" s="58"/>
      <c r="M2106" s="58"/>
      <c r="N2106" s="58"/>
      <c r="O2106" s="57"/>
    </row>
    <row r="2107" spans="1:15" x14ac:dyDescent="0.25">
      <c r="A2107" s="58"/>
      <c r="B2107" s="58"/>
      <c r="C2107" s="58"/>
      <c r="D2107" s="58"/>
      <c r="E2107" s="58"/>
      <c r="F2107" s="58"/>
      <c r="G2107" s="58"/>
      <c r="H2107" s="58"/>
      <c r="I2107" s="58"/>
      <c r="J2107" s="58"/>
      <c r="K2107" s="58"/>
      <c r="L2107" s="58"/>
      <c r="M2107" s="58"/>
      <c r="N2107" s="58"/>
      <c r="O2107" s="57"/>
    </row>
    <row r="2108" spans="1:15" x14ac:dyDescent="0.25">
      <c r="A2108" s="58"/>
      <c r="B2108" s="58"/>
      <c r="C2108" s="58"/>
      <c r="D2108" s="58"/>
      <c r="E2108" s="58"/>
      <c r="F2108" s="58"/>
      <c r="G2108" s="58"/>
      <c r="H2108" s="58"/>
      <c r="I2108" s="58"/>
      <c r="J2108" s="58"/>
      <c r="K2108" s="58"/>
      <c r="L2108" s="58"/>
      <c r="M2108" s="58"/>
      <c r="N2108" s="58"/>
      <c r="O2108" s="57"/>
    </row>
    <row r="2109" spans="1:15" x14ac:dyDescent="0.25">
      <c r="A2109" s="58"/>
      <c r="B2109" s="58"/>
      <c r="C2109" s="58"/>
      <c r="D2109" s="58"/>
      <c r="E2109" s="58"/>
      <c r="F2109" s="58"/>
      <c r="G2109" s="58"/>
      <c r="H2109" s="58"/>
      <c r="I2109" s="58"/>
      <c r="J2109" s="58"/>
      <c r="K2109" s="58"/>
      <c r="L2109" s="58"/>
      <c r="M2109" s="58"/>
      <c r="N2109" s="58"/>
      <c r="O2109" s="57"/>
    </row>
    <row r="2110" spans="1:15" x14ac:dyDescent="0.25">
      <c r="A2110" s="58"/>
      <c r="B2110" s="58"/>
      <c r="C2110" s="58"/>
      <c r="D2110" s="58"/>
      <c r="E2110" s="58"/>
      <c r="F2110" s="58"/>
      <c r="G2110" s="58"/>
      <c r="H2110" s="58"/>
      <c r="I2110" s="58"/>
      <c r="J2110" s="58"/>
      <c r="K2110" s="58"/>
      <c r="L2110" s="58"/>
      <c r="M2110" s="58"/>
      <c r="N2110" s="58"/>
      <c r="O2110" s="57"/>
    </row>
    <row r="2111" spans="1:15" x14ac:dyDescent="0.25">
      <c r="A2111" s="58"/>
      <c r="B2111" s="58"/>
      <c r="C2111" s="58"/>
      <c r="D2111" s="58"/>
      <c r="E2111" s="58"/>
      <c r="F2111" s="58"/>
      <c r="G2111" s="58"/>
      <c r="H2111" s="58"/>
      <c r="I2111" s="58"/>
      <c r="J2111" s="58"/>
      <c r="K2111" s="58"/>
      <c r="L2111" s="58"/>
      <c r="M2111" s="58"/>
      <c r="N2111" s="58"/>
      <c r="O2111" s="57"/>
    </row>
    <row r="2112" spans="1:15" x14ac:dyDescent="0.25">
      <c r="A2112" s="58"/>
      <c r="B2112" s="58"/>
      <c r="C2112" s="58"/>
      <c r="D2112" s="58"/>
      <c r="E2112" s="58"/>
      <c r="F2112" s="58"/>
      <c r="G2112" s="58"/>
      <c r="H2112" s="58"/>
      <c r="I2112" s="58"/>
      <c r="J2112" s="58"/>
      <c r="K2112" s="58"/>
      <c r="L2112" s="58"/>
      <c r="M2112" s="58"/>
      <c r="N2112" s="58"/>
      <c r="O2112" s="57"/>
    </row>
    <row r="2113" spans="1:15" x14ac:dyDescent="0.25">
      <c r="A2113" s="58"/>
      <c r="B2113" s="58"/>
      <c r="C2113" s="58"/>
      <c r="D2113" s="58"/>
      <c r="E2113" s="58"/>
      <c r="F2113" s="58"/>
      <c r="G2113" s="58"/>
      <c r="H2113" s="58"/>
      <c r="I2113" s="58"/>
      <c r="J2113" s="58"/>
      <c r="K2113" s="58"/>
      <c r="L2113" s="58"/>
      <c r="M2113" s="58"/>
      <c r="N2113" s="58"/>
      <c r="O2113" s="57"/>
    </row>
    <row r="2114" spans="1:15" x14ac:dyDescent="0.25">
      <c r="A2114" s="58"/>
      <c r="B2114" s="58"/>
      <c r="C2114" s="58"/>
      <c r="D2114" s="58"/>
      <c r="E2114" s="58"/>
      <c r="F2114" s="58"/>
      <c r="G2114" s="58"/>
      <c r="H2114" s="58"/>
      <c r="I2114" s="58"/>
      <c r="J2114" s="58"/>
      <c r="K2114" s="58"/>
      <c r="L2114" s="58"/>
      <c r="M2114" s="58"/>
      <c r="N2114" s="58"/>
      <c r="O2114" s="57"/>
    </row>
    <row r="2115" spans="1:15" x14ac:dyDescent="0.25">
      <c r="A2115" s="58"/>
      <c r="B2115" s="58"/>
      <c r="C2115" s="58"/>
      <c r="D2115" s="58"/>
      <c r="E2115" s="58"/>
      <c r="F2115" s="58"/>
      <c r="G2115" s="58"/>
      <c r="H2115" s="58"/>
      <c r="I2115" s="58"/>
      <c r="J2115" s="58"/>
      <c r="K2115" s="58"/>
      <c r="L2115" s="58"/>
      <c r="M2115" s="58"/>
      <c r="N2115" s="58"/>
      <c r="O2115" s="57"/>
    </row>
    <row r="2116" spans="1:15" x14ac:dyDescent="0.25">
      <c r="A2116" s="58"/>
      <c r="B2116" s="58"/>
      <c r="C2116" s="58"/>
      <c r="D2116" s="58"/>
      <c r="E2116" s="58"/>
      <c r="F2116" s="58"/>
      <c r="G2116" s="58"/>
      <c r="H2116" s="58"/>
      <c r="I2116" s="58"/>
      <c r="J2116" s="58"/>
      <c r="K2116" s="58"/>
      <c r="L2116" s="58"/>
      <c r="M2116" s="58"/>
      <c r="N2116" s="58"/>
      <c r="O2116" s="57"/>
    </row>
    <row r="2117" spans="1:15" x14ac:dyDescent="0.25">
      <c r="A2117" s="58"/>
      <c r="B2117" s="58"/>
      <c r="C2117" s="58"/>
      <c r="D2117" s="58"/>
      <c r="E2117" s="58"/>
      <c r="F2117" s="58"/>
      <c r="G2117" s="58"/>
      <c r="H2117" s="58"/>
      <c r="I2117" s="58"/>
      <c r="J2117" s="58"/>
      <c r="K2117" s="58"/>
      <c r="L2117" s="58"/>
      <c r="M2117" s="58"/>
      <c r="N2117" s="58"/>
      <c r="O2117" s="57"/>
    </row>
    <row r="2118" spans="1:15" x14ac:dyDescent="0.25">
      <c r="A2118" s="58"/>
      <c r="B2118" s="58"/>
      <c r="C2118" s="58"/>
      <c r="D2118" s="58"/>
      <c r="E2118" s="58"/>
      <c r="F2118" s="58"/>
      <c r="G2118" s="58"/>
      <c r="H2118" s="58"/>
      <c r="I2118" s="58"/>
      <c r="J2118" s="58"/>
      <c r="K2118" s="58"/>
      <c r="L2118" s="58"/>
      <c r="M2118" s="58"/>
      <c r="N2118" s="58"/>
      <c r="O2118" s="57"/>
    </row>
    <row r="2119" spans="1:15" x14ac:dyDescent="0.25">
      <c r="A2119" s="58"/>
      <c r="B2119" s="58"/>
      <c r="C2119" s="58"/>
      <c r="D2119" s="58"/>
      <c r="E2119" s="58"/>
      <c r="F2119" s="58"/>
      <c r="G2119" s="58"/>
      <c r="H2119" s="58"/>
      <c r="I2119" s="58"/>
      <c r="J2119" s="58"/>
      <c r="K2119" s="58"/>
      <c r="L2119" s="58"/>
      <c r="M2119" s="58"/>
      <c r="N2119" s="58"/>
      <c r="O2119" s="57"/>
    </row>
    <row r="2120" spans="1:15" x14ac:dyDescent="0.25">
      <c r="A2120" s="58"/>
      <c r="B2120" s="58"/>
      <c r="C2120" s="58"/>
      <c r="D2120" s="58"/>
      <c r="E2120" s="58"/>
      <c r="F2120" s="58"/>
      <c r="G2120" s="58"/>
      <c r="H2120" s="58"/>
      <c r="I2120" s="58"/>
      <c r="J2120" s="58"/>
      <c r="K2120" s="58"/>
      <c r="L2120" s="58"/>
      <c r="M2120" s="58"/>
      <c r="N2120" s="58"/>
      <c r="O2120" s="57"/>
    </row>
    <row r="2121" spans="1:15" x14ac:dyDescent="0.25">
      <c r="A2121" s="58"/>
      <c r="B2121" s="58"/>
      <c r="C2121" s="58"/>
      <c r="D2121" s="58"/>
      <c r="E2121" s="58"/>
      <c r="F2121" s="58"/>
      <c r="G2121" s="58"/>
      <c r="H2121" s="58"/>
      <c r="I2121" s="58"/>
      <c r="J2121" s="58"/>
      <c r="K2121" s="58"/>
      <c r="L2121" s="58"/>
      <c r="M2121" s="58"/>
      <c r="N2121" s="58"/>
      <c r="O2121" s="57"/>
    </row>
    <row r="2122" spans="1:15" x14ac:dyDescent="0.25">
      <c r="A2122" s="58"/>
      <c r="B2122" s="58"/>
      <c r="C2122" s="58"/>
      <c r="D2122" s="58"/>
      <c r="E2122" s="58"/>
      <c r="F2122" s="58"/>
      <c r="G2122" s="58"/>
      <c r="H2122" s="58"/>
      <c r="I2122" s="58"/>
      <c r="J2122" s="58"/>
      <c r="K2122" s="58"/>
      <c r="L2122" s="58"/>
      <c r="M2122" s="58"/>
      <c r="N2122" s="58"/>
      <c r="O2122" s="57"/>
    </row>
    <row r="2123" spans="1:15" x14ac:dyDescent="0.25">
      <c r="A2123" s="58"/>
      <c r="B2123" s="58"/>
      <c r="C2123" s="58"/>
      <c r="D2123" s="58"/>
      <c r="E2123" s="58"/>
      <c r="F2123" s="58"/>
      <c r="G2123" s="58"/>
      <c r="H2123" s="58"/>
      <c r="I2123" s="58"/>
      <c r="J2123" s="58"/>
      <c r="K2123" s="58"/>
      <c r="L2123" s="58"/>
      <c r="M2123" s="58"/>
      <c r="N2123" s="58"/>
      <c r="O2123" s="57"/>
    </row>
    <row r="2124" spans="1:15" x14ac:dyDescent="0.25">
      <c r="A2124" s="58"/>
      <c r="B2124" s="58"/>
      <c r="C2124" s="58"/>
      <c r="D2124" s="58"/>
      <c r="E2124" s="58"/>
      <c r="F2124" s="58"/>
      <c r="G2124" s="58"/>
      <c r="H2124" s="58"/>
      <c r="I2124" s="58"/>
      <c r="J2124" s="58"/>
      <c r="K2124" s="58"/>
      <c r="L2124" s="58"/>
      <c r="M2124" s="58"/>
      <c r="N2124" s="58"/>
      <c r="O2124" s="57"/>
    </row>
    <row r="2125" spans="1:15" x14ac:dyDescent="0.25">
      <c r="A2125" s="58"/>
      <c r="B2125" s="58"/>
      <c r="C2125" s="58"/>
      <c r="D2125" s="58"/>
      <c r="E2125" s="58"/>
      <c r="F2125" s="58"/>
      <c r="G2125" s="58"/>
      <c r="H2125" s="58"/>
      <c r="I2125" s="58"/>
      <c r="J2125" s="58"/>
      <c r="K2125" s="58"/>
      <c r="L2125" s="58"/>
      <c r="M2125" s="58"/>
      <c r="N2125" s="58"/>
      <c r="O2125" s="57"/>
    </row>
    <row r="2126" spans="1:15" x14ac:dyDescent="0.25">
      <c r="A2126" s="58"/>
      <c r="B2126" s="58"/>
      <c r="C2126" s="58"/>
      <c r="D2126" s="58"/>
      <c r="E2126" s="58"/>
      <c r="F2126" s="58"/>
      <c r="G2126" s="58"/>
      <c r="H2126" s="58"/>
      <c r="I2126" s="58"/>
      <c r="J2126" s="58"/>
      <c r="K2126" s="58"/>
      <c r="L2126" s="58"/>
      <c r="M2126" s="58"/>
      <c r="N2126" s="58"/>
      <c r="O2126" s="57"/>
    </row>
    <row r="2127" spans="1:15" x14ac:dyDescent="0.25">
      <c r="A2127" s="58"/>
      <c r="B2127" s="58"/>
      <c r="C2127" s="58"/>
      <c r="D2127" s="58"/>
      <c r="E2127" s="58"/>
      <c r="F2127" s="58"/>
      <c r="G2127" s="58"/>
      <c r="H2127" s="58"/>
      <c r="I2127" s="58"/>
      <c r="J2127" s="58"/>
      <c r="K2127" s="58"/>
      <c r="L2127" s="58"/>
      <c r="M2127" s="58"/>
      <c r="N2127" s="58"/>
      <c r="O2127" s="57"/>
    </row>
    <row r="2128" spans="1:15" x14ac:dyDescent="0.25">
      <c r="A2128" s="58"/>
      <c r="B2128" s="58"/>
      <c r="C2128" s="58"/>
      <c r="D2128" s="58"/>
      <c r="E2128" s="58"/>
      <c r="F2128" s="58"/>
      <c r="G2128" s="58"/>
      <c r="H2128" s="58"/>
      <c r="I2128" s="58"/>
      <c r="J2128" s="58"/>
      <c r="K2128" s="58"/>
      <c r="L2128" s="58"/>
      <c r="M2128" s="58"/>
      <c r="N2128" s="58"/>
      <c r="O2128" s="57"/>
    </row>
    <row r="2129" spans="1:15" x14ac:dyDescent="0.25">
      <c r="A2129" s="58"/>
      <c r="B2129" s="58"/>
      <c r="C2129" s="58"/>
      <c r="D2129" s="58"/>
      <c r="E2129" s="58"/>
      <c r="F2129" s="58"/>
      <c r="G2129" s="58"/>
      <c r="H2129" s="58"/>
      <c r="I2129" s="58"/>
      <c r="J2129" s="58"/>
      <c r="K2129" s="58"/>
      <c r="L2129" s="58"/>
      <c r="M2129" s="58"/>
      <c r="N2129" s="58"/>
      <c r="O2129" s="57"/>
    </row>
    <row r="2130" spans="1:15" x14ac:dyDescent="0.25">
      <c r="A2130" s="58"/>
      <c r="B2130" s="58"/>
      <c r="C2130" s="58"/>
      <c r="D2130" s="58"/>
      <c r="E2130" s="58"/>
      <c r="F2130" s="58"/>
      <c r="G2130" s="58"/>
      <c r="H2130" s="58"/>
      <c r="I2130" s="58"/>
      <c r="J2130" s="58"/>
      <c r="K2130" s="58"/>
      <c r="L2130" s="58"/>
      <c r="M2130" s="58"/>
      <c r="N2130" s="58"/>
      <c r="O2130" s="57"/>
    </row>
    <row r="2131" spans="1:15" x14ac:dyDescent="0.25">
      <c r="A2131" s="58"/>
      <c r="B2131" s="58"/>
      <c r="C2131" s="58"/>
      <c r="D2131" s="58"/>
      <c r="E2131" s="58"/>
      <c r="F2131" s="58"/>
      <c r="G2131" s="58"/>
      <c r="H2131" s="58"/>
      <c r="I2131" s="58"/>
      <c r="J2131" s="58"/>
      <c r="K2131" s="58"/>
      <c r="L2131" s="58"/>
      <c r="M2131" s="58"/>
      <c r="N2131" s="58"/>
      <c r="O2131" s="57"/>
    </row>
    <row r="2132" spans="1:15" x14ac:dyDescent="0.25">
      <c r="A2132" s="58"/>
      <c r="B2132" s="58"/>
      <c r="C2132" s="58"/>
      <c r="D2132" s="58"/>
      <c r="E2132" s="58"/>
      <c r="F2132" s="58"/>
      <c r="G2132" s="58"/>
      <c r="H2132" s="58"/>
      <c r="I2132" s="58"/>
      <c r="J2132" s="58"/>
      <c r="K2132" s="58"/>
      <c r="L2132" s="58"/>
      <c r="M2132" s="58"/>
      <c r="N2132" s="58"/>
      <c r="O2132" s="57"/>
    </row>
    <row r="2133" spans="1:15" x14ac:dyDescent="0.25">
      <c r="A2133" s="58"/>
      <c r="B2133" s="58"/>
      <c r="C2133" s="58"/>
      <c r="D2133" s="58"/>
      <c r="E2133" s="58"/>
      <c r="F2133" s="58"/>
      <c r="G2133" s="58"/>
      <c r="H2133" s="58"/>
      <c r="I2133" s="58"/>
      <c r="J2133" s="58"/>
      <c r="K2133" s="58"/>
      <c r="L2133" s="58"/>
      <c r="M2133" s="58"/>
      <c r="N2133" s="58"/>
      <c r="O2133" s="57"/>
    </row>
    <row r="2134" spans="1:15" x14ac:dyDescent="0.25">
      <c r="A2134" s="58"/>
      <c r="B2134" s="58"/>
      <c r="C2134" s="58"/>
      <c r="D2134" s="58"/>
      <c r="E2134" s="58"/>
      <c r="F2134" s="58"/>
      <c r="G2134" s="58"/>
      <c r="H2134" s="58"/>
      <c r="I2134" s="58"/>
      <c r="J2134" s="58"/>
      <c r="K2134" s="58"/>
      <c r="L2134" s="58"/>
      <c r="M2134" s="58"/>
      <c r="N2134" s="58"/>
      <c r="O2134" s="57"/>
    </row>
    <row r="2135" spans="1:15" x14ac:dyDescent="0.25">
      <c r="A2135" s="58"/>
      <c r="B2135" s="58"/>
      <c r="C2135" s="58"/>
      <c r="D2135" s="58"/>
      <c r="E2135" s="58"/>
      <c r="F2135" s="58"/>
      <c r="G2135" s="58"/>
      <c r="H2135" s="58"/>
      <c r="I2135" s="58"/>
      <c r="J2135" s="58"/>
      <c r="K2135" s="58"/>
      <c r="L2135" s="58"/>
      <c r="M2135" s="58"/>
      <c r="N2135" s="58"/>
      <c r="O2135" s="57"/>
    </row>
    <row r="2136" spans="1:15" x14ac:dyDescent="0.25">
      <c r="A2136" s="58"/>
      <c r="B2136" s="58"/>
      <c r="C2136" s="58"/>
      <c r="D2136" s="58"/>
      <c r="E2136" s="58"/>
      <c r="F2136" s="58"/>
      <c r="G2136" s="58"/>
      <c r="H2136" s="58"/>
      <c r="I2136" s="58"/>
      <c r="J2136" s="58"/>
      <c r="K2136" s="58"/>
      <c r="L2136" s="58"/>
      <c r="M2136" s="58"/>
      <c r="N2136" s="58"/>
      <c r="O2136" s="57"/>
    </row>
    <row r="2137" spans="1:15" x14ac:dyDescent="0.25">
      <c r="A2137" s="58"/>
      <c r="B2137" s="58"/>
      <c r="C2137" s="58"/>
      <c r="D2137" s="58"/>
      <c r="E2137" s="58"/>
      <c r="F2137" s="58"/>
      <c r="G2137" s="58"/>
      <c r="H2137" s="58"/>
      <c r="I2137" s="58"/>
      <c r="J2137" s="58"/>
      <c r="K2137" s="58"/>
      <c r="L2137" s="58"/>
      <c r="M2137" s="58"/>
      <c r="N2137" s="58"/>
      <c r="O2137" s="57"/>
    </row>
    <row r="2138" spans="1:15" x14ac:dyDescent="0.25">
      <c r="A2138" s="58"/>
      <c r="B2138" s="58"/>
      <c r="C2138" s="58"/>
      <c r="D2138" s="58"/>
      <c r="E2138" s="58"/>
      <c r="F2138" s="58"/>
      <c r="G2138" s="58"/>
      <c r="H2138" s="58"/>
      <c r="I2138" s="58"/>
      <c r="J2138" s="58"/>
      <c r="K2138" s="58"/>
      <c r="L2138" s="58"/>
      <c r="M2138" s="58"/>
      <c r="N2138" s="58"/>
      <c r="O2138" s="57"/>
    </row>
    <row r="2139" spans="1:15" x14ac:dyDescent="0.25">
      <c r="A2139" s="58"/>
      <c r="B2139" s="58"/>
      <c r="C2139" s="58"/>
      <c r="D2139" s="58"/>
      <c r="E2139" s="58"/>
      <c r="F2139" s="58"/>
      <c r="G2139" s="58"/>
      <c r="H2139" s="58"/>
      <c r="I2139" s="58"/>
      <c r="J2139" s="58"/>
      <c r="K2139" s="58"/>
      <c r="L2139" s="58"/>
      <c r="M2139" s="58"/>
      <c r="N2139" s="58"/>
      <c r="O2139" s="57"/>
    </row>
    <row r="2140" spans="1:15" x14ac:dyDescent="0.25">
      <c r="A2140" s="58"/>
      <c r="B2140" s="58"/>
      <c r="C2140" s="58"/>
      <c r="D2140" s="58"/>
      <c r="E2140" s="58"/>
      <c r="F2140" s="58"/>
      <c r="G2140" s="58"/>
      <c r="H2140" s="58"/>
      <c r="I2140" s="58"/>
      <c r="J2140" s="58"/>
      <c r="K2140" s="58"/>
      <c r="L2140" s="58"/>
      <c r="M2140" s="58"/>
      <c r="N2140" s="58"/>
      <c r="O2140" s="57"/>
    </row>
    <row r="2141" spans="1:15" x14ac:dyDescent="0.25">
      <c r="A2141" s="58"/>
      <c r="B2141" s="58"/>
      <c r="C2141" s="58"/>
      <c r="D2141" s="58"/>
      <c r="E2141" s="58"/>
      <c r="F2141" s="58"/>
      <c r="G2141" s="58"/>
      <c r="H2141" s="58"/>
      <c r="I2141" s="58"/>
      <c r="J2141" s="58"/>
      <c r="K2141" s="58"/>
      <c r="L2141" s="58"/>
      <c r="M2141" s="58"/>
      <c r="N2141" s="58"/>
      <c r="O2141" s="57"/>
    </row>
    <row r="2142" spans="1:15" x14ac:dyDescent="0.25">
      <c r="A2142" s="58"/>
      <c r="B2142" s="58"/>
      <c r="C2142" s="58"/>
      <c r="D2142" s="58"/>
      <c r="E2142" s="58"/>
      <c r="F2142" s="58"/>
      <c r="G2142" s="58"/>
      <c r="H2142" s="58"/>
      <c r="I2142" s="58"/>
      <c r="J2142" s="58"/>
      <c r="K2142" s="58"/>
      <c r="L2142" s="58"/>
      <c r="M2142" s="58"/>
      <c r="N2142" s="58"/>
      <c r="O2142" s="57"/>
    </row>
    <row r="2143" spans="1:15" x14ac:dyDescent="0.25">
      <c r="A2143" s="58"/>
      <c r="B2143" s="58"/>
      <c r="C2143" s="58"/>
      <c r="D2143" s="58"/>
      <c r="E2143" s="58"/>
      <c r="F2143" s="58"/>
      <c r="G2143" s="58"/>
      <c r="H2143" s="58"/>
      <c r="I2143" s="58"/>
      <c r="J2143" s="58"/>
      <c r="K2143" s="58"/>
      <c r="L2143" s="58"/>
      <c r="M2143" s="58"/>
      <c r="N2143" s="58"/>
      <c r="O2143" s="57"/>
    </row>
    <row r="2144" spans="1:15" x14ac:dyDescent="0.25">
      <c r="A2144" s="58"/>
      <c r="B2144" s="58"/>
      <c r="C2144" s="58"/>
      <c r="D2144" s="58"/>
      <c r="E2144" s="58"/>
      <c r="F2144" s="58"/>
      <c r="G2144" s="58"/>
      <c r="H2144" s="58"/>
      <c r="I2144" s="58"/>
      <c r="J2144" s="58"/>
      <c r="K2144" s="58"/>
      <c r="L2144" s="58"/>
      <c r="M2144" s="58"/>
      <c r="N2144" s="58"/>
      <c r="O2144" s="57"/>
    </row>
    <row r="2145" spans="1:15" x14ac:dyDescent="0.25">
      <c r="A2145" s="58"/>
      <c r="B2145" s="58"/>
      <c r="C2145" s="58"/>
      <c r="D2145" s="58"/>
      <c r="E2145" s="58"/>
      <c r="F2145" s="58"/>
      <c r="G2145" s="58"/>
      <c r="H2145" s="58"/>
      <c r="I2145" s="58"/>
      <c r="J2145" s="58"/>
      <c r="K2145" s="58"/>
      <c r="L2145" s="58"/>
      <c r="M2145" s="58"/>
      <c r="N2145" s="58"/>
      <c r="O2145" s="57"/>
    </row>
    <row r="2146" spans="1:15" x14ac:dyDescent="0.25">
      <c r="A2146" s="58"/>
      <c r="B2146" s="58"/>
      <c r="C2146" s="58"/>
      <c r="D2146" s="58"/>
      <c r="E2146" s="58"/>
      <c r="F2146" s="58"/>
      <c r="G2146" s="58"/>
      <c r="H2146" s="58"/>
      <c r="I2146" s="58"/>
      <c r="J2146" s="58"/>
      <c r="K2146" s="58"/>
      <c r="L2146" s="58"/>
      <c r="M2146" s="58"/>
      <c r="N2146" s="58"/>
      <c r="O2146" s="57"/>
    </row>
    <row r="2147" spans="1:15" x14ac:dyDescent="0.25">
      <c r="A2147" s="58"/>
      <c r="B2147" s="58"/>
      <c r="C2147" s="58"/>
      <c r="D2147" s="58"/>
      <c r="E2147" s="58"/>
      <c r="F2147" s="58"/>
      <c r="G2147" s="58"/>
      <c r="H2147" s="58"/>
      <c r="I2147" s="58"/>
      <c r="J2147" s="58"/>
      <c r="K2147" s="58"/>
      <c r="L2147" s="58"/>
      <c r="M2147" s="58"/>
      <c r="N2147" s="58"/>
      <c r="O2147" s="57"/>
    </row>
    <row r="2148" spans="1:15" x14ac:dyDescent="0.25">
      <c r="A2148" s="58"/>
      <c r="B2148" s="58"/>
      <c r="C2148" s="58"/>
      <c r="D2148" s="58"/>
      <c r="E2148" s="58"/>
      <c r="F2148" s="58"/>
      <c r="G2148" s="58"/>
      <c r="H2148" s="58"/>
      <c r="I2148" s="58"/>
      <c r="J2148" s="58"/>
      <c r="K2148" s="58"/>
      <c r="L2148" s="58"/>
      <c r="M2148" s="58"/>
      <c r="N2148" s="58"/>
      <c r="O2148" s="57"/>
    </row>
    <row r="2149" spans="1:15" x14ac:dyDescent="0.25">
      <c r="A2149" s="58"/>
      <c r="B2149" s="58"/>
      <c r="C2149" s="58"/>
      <c r="D2149" s="58"/>
      <c r="E2149" s="58"/>
      <c r="F2149" s="58"/>
      <c r="G2149" s="58"/>
      <c r="H2149" s="58"/>
      <c r="I2149" s="58"/>
      <c r="J2149" s="58"/>
      <c r="K2149" s="58"/>
      <c r="L2149" s="58"/>
      <c r="M2149" s="58"/>
      <c r="N2149" s="58"/>
      <c r="O2149" s="57"/>
    </row>
    <row r="2150" spans="1:15" x14ac:dyDescent="0.25">
      <c r="A2150" s="58"/>
      <c r="B2150" s="58"/>
      <c r="C2150" s="58"/>
      <c r="D2150" s="58"/>
      <c r="E2150" s="58"/>
      <c r="F2150" s="58"/>
      <c r="G2150" s="58"/>
      <c r="H2150" s="58"/>
      <c r="I2150" s="58"/>
      <c r="J2150" s="58"/>
      <c r="K2150" s="58"/>
      <c r="L2150" s="58"/>
      <c r="M2150" s="58"/>
      <c r="N2150" s="58"/>
      <c r="O2150" s="57"/>
    </row>
    <row r="2151" spans="1:15" x14ac:dyDescent="0.25">
      <c r="A2151" s="58"/>
      <c r="B2151" s="58"/>
      <c r="C2151" s="58"/>
      <c r="D2151" s="58"/>
      <c r="E2151" s="58"/>
      <c r="F2151" s="58"/>
      <c r="G2151" s="58"/>
      <c r="H2151" s="58"/>
      <c r="I2151" s="58"/>
      <c r="J2151" s="58"/>
      <c r="K2151" s="58"/>
      <c r="L2151" s="58"/>
      <c r="M2151" s="58"/>
      <c r="N2151" s="58"/>
      <c r="O2151" s="57"/>
    </row>
    <row r="2152" spans="1:15" x14ac:dyDescent="0.25">
      <c r="A2152" s="58"/>
      <c r="B2152" s="58"/>
      <c r="C2152" s="58"/>
      <c r="D2152" s="58"/>
      <c r="E2152" s="58"/>
      <c r="F2152" s="58"/>
      <c r="G2152" s="58"/>
      <c r="H2152" s="58"/>
      <c r="I2152" s="58"/>
      <c r="J2152" s="58"/>
      <c r="K2152" s="58"/>
      <c r="L2152" s="58"/>
      <c r="M2152" s="58"/>
      <c r="N2152" s="58"/>
      <c r="O2152" s="57"/>
    </row>
    <row r="2153" spans="1:15" x14ac:dyDescent="0.25">
      <c r="A2153" s="58"/>
      <c r="B2153" s="58"/>
      <c r="C2153" s="58"/>
      <c r="D2153" s="58"/>
      <c r="E2153" s="58"/>
      <c r="F2153" s="58"/>
      <c r="G2153" s="58"/>
      <c r="H2153" s="58"/>
      <c r="I2153" s="58"/>
      <c r="J2153" s="58"/>
      <c r="K2153" s="58"/>
      <c r="L2153" s="58"/>
      <c r="M2153" s="58"/>
      <c r="N2153" s="58"/>
      <c r="O2153" s="57"/>
    </row>
    <row r="2154" spans="1:15" x14ac:dyDescent="0.25">
      <c r="A2154" s="58"/>
      <c r="B2154" s="58"/>
      <c r="C2154" s="58"/>
      <c r="D2154" s="58"/>
      <c r="E2154" s="58"/>
      <c r="F2154" s="58"/>
      <c r="G2154" s="58"/>
      <c r="H2154" s="58"/>
      <c r="I2154" s="58"/>
      <c r="J2154" s="58"/>
      <c r="K2154" s="58"/>
      <c r="L2154" s="58"/>
      <c r="M2154" s="58"/>
      <c r="N2154" s="58"/>
      <c r="O2154" s="57"/>
    </row>
    <row r="2155" spans="1:15" x14ac:dyDescent="0.25">
      <c r="A2155" s="58"/>
      <c r="B2155" s="58"/>
      <c r="C2155" s="58"/>
      <c r="D2155" s="58"/>
      <c r="E2155" s="58"/>
      <c r="F2155" s="58"/>
      <c r="G2155" s="58"/>
      <c r="H2155" s="58"/>
      <c r="I2155" s="58"/>
      <c r="J2155" s="58"/>
      <c r="K2155" s="58"/>
      <c r="L2155" s="58"/>
      <c r="M2155" s="58"/>
      <c r="N2155" s="58"/>
      <c r="O2155" s="57"/>
    </row>
    <row r="2156" spans="1:15" x14ac:dyDescent="0.25">
      <c r="A2156" s="58"/>
      <c r="B2156" s="58"/>
      <c r="C2156" s="58"/>
      <c r="D2156" s="58"/>
      <c r="E2156" s="58"/>
      <c r="F2156" s="58"/>
      <c r="G2156" s="58"/>
      <c r="H2156" s="58"/>
      <c r="I2156" s="58"/>
      <c r="J2156" s="58"/>
      <c r="K2156" s="58"/>
      <c r="L2156" s="58"/>
      <c r="M2156" s="58"/>
      <c r="N2156" s="58"/>
      <c r="O2156" s="57"/>
    </row>
    <row r="2157" spans="1:15" x14ac:dyDescent="0.25">
      <c r="A2157" s="58"/>
      <c r="B2157" s="58"/>
      <c r="C2157" s="58"/>
      <c r="D2157" s="58"/>
      <c r="E2157" s="58"/>
      <c r="F2157" s="58"/>
      <c r="G2157" s="58"/>
      <c r="H2157" s="58"/>
      <c r="I2157" s="58"/>
      <c r="J2157" s="58"/>
      <c r="K2157" s="58"/>
      <c r="L2157" s="58"/>
      <c r="M2157" s="58"/>
      <c r="N2157" s="58"/>
      <c r="O2157" s="57"/>
    </row>
    <row r="2158" spans="1:15" x14ac:dyDescent="0.25">
      <c r="A2158" s="58"/>
      <c r="B2158" s="58"/>
      <c r="C2158" s="58"/>
      <c r="D2158" s="58"/>
      <c r="E2158" s="58"/>
      <c r="F2158" s="58"/>
      <c r="G2158" s="58"/>
      <c r="H2158" s="58"/>
      <c r="I2158" s="58"/>
      <c r="J2158" s="58"/>
      <c r="K2158" s="58"/>
      <c r="L2158" s="58"/>
      <c r="M2158" s="58"/>
      <c r="N2158" s="58"/>
      <c r="O2158" s="57"/>
    </row>
    <row r="2159" spans="1:15" x14ac:dyDescent="0.25">
      <c r="A2159" s="58"/>
      <c r="B2159" s="58"/>
      <c r="C2159" s="58"/>
      <c r="D2159" s="58"/>
      <c r="E2159" s="58"/>
      <c r="F2159" s="58"/>
      <c r="G2159" s="58"/>
      <c r="H2159" s="58"/>
      <c r="I2159" s="58"/>
      <c r="J2159" s="58"/>
      <c r="K2159" s="58"/>
      <c r="L2159" s="58"/>
      <c r="M2159" s="58"/>
      <c r="N2159" s="58"/>
      <c r="O2159" s="57"/>
    </row>
    <row r="2160" spans="1:15" x14ac:dyDescent="0.25">
      <c r="A2160" s="58"/>
      <c r="B2160" s="58"/>
      <c r="C2160" s="58"/>
      <c r="D2160" s="58"/>
      <c r="E2160" s="58"/>
      <c r="F2160" s="58"/>
      <c r="G2160" s="58"/>
      <c r="H2160" s="58"/>
      <c r="I2160" s="58"/>
      <c r="J2160" s="58"/>
      <c r="K2160" s="58"/>
      <c r="L2160" s="58"/>
      <c r="M2160" s="58"/>
      <c r="N2160" s="58"/>
      <c r="O2160" s="57"/>
    </row>
    <row r="2161" spans="1:15" x14ac:dyDescent="0.25">
      <c r="A2161" s="58"/>
      <c r="B2161" s="58"/>
      <c r="C2161" s="58"/>
      <c r="D2161" s="58"/>
      <c r="E2161" s="58"/>
      <c r="F2161" s="58"/>
      <c r="G2161" s="58"/>
      <c r="H2161" s="58"/>
      <c r="I2161" s="58"/>
      <c r="J2161" s="58"/>
      <c r="K2161" s="58"/>
      <c r="L2161" s="58"/>
      <c r="M2161" s="58"/>
      <c r="N2161" s="58"/>
      <c r="O2161" s="57"/>
    </row>
    <row r="2162" spans="1:15" x14ac:dyDescent="0.25">
      <c r="A2162" s="58"/>
      <c r="B2162" s="58"/>
      <c r="C2162" s="58"/>
      <c r="D2162" s="58"/>
      <c r="E2162" s="58"/>
      <c r="F2162" s="58"/>
      <c r="G2162" s="58"/>
      <c r="H2162" s="58"/>
      <c r="I2162" s="58"/>
      <c r="J2162" s="58"/>
      <c r="K2162" s="58"/>
      <c r="L2162" s="58"/>
      <c r="M2162" s="58"/>
      <c r="N2162" s="58"/>
      <c r="O2162" s="57"/>
    </row>
    <row r="2163" spans="1:15" x14ac:dyDescent="0.25">
      <c r="A2163" s="58"/>
      <c r="B2163" s="58"/>
      <c r="C2163" s="58"/>
      <c r="D2163" s="58"/>
      <c r="E2163" s="58"/>
      <c r="F2163" s="58"/>
      <c r="G2163" s="58"/>
      <c r="H2163" s="58"/>
      <c r="I2163" s="58"/>
      <c r="J2163" s="58"/>
      <c r="K2163" s="58"/>
      <c r="L2163" s="58"/>
      <c r="M2163" s="58"/>
      <c r="N2163" s="58"/>
      <c r="O2163" s="57"/>
    </row>
    <row r="2164" spans="1:15" x14ac:dyDescent="0.25">
      <c r="A2164" s="58"/>
      <c r="B2164" s="58"/>
      <c r="C2164" s="58"/>
      <c r="D2164" s="58"/>
      <c r="E2164" s="58"/>
      <c r="F2164" s="58"/>
      <c r="G2164" s="58"/>
      <c r="H2164" s="58"/>
      <c r="I2164" s="58"/>
      <c r="J2164" s="58"/>
      <c r="K2164" s="58"/>
      <c r="L2164" s="58"/>
      <c r="M2164" s="58"/>
      <c r="N2164" s="58"/>
      <c r="O2164" s="57"/>
    </row>
    <row r="2165" spans="1:15" x14ac:dyDescent="0.25">
      <c r="A2165" s="58"/>
      <c r="B2165" s="58"/>
      <c r="C2165" s="58"/>
      <c r="D2165" s="58"/>
      <c r="E2165" s="58"/>
      <c r="F2165" s="58"/>
      <c r="G2165" s="58"/>
      <c r="H2165" s="58"/>
      <c r="I2165" s="58"/>
      <c r="J2165" s="58"/>
      <c r="K2165" s="58"/>
      <c r="L2165" s="58"/>
      <c r="M2165" s="58"/>
      <c r="N2165" s="58"/>
      <c r="O2165" s="57"/>
    </row>
    <row r="2166" spans="1:15" x14ac:dyDescent="0.25">
      <c r="A2166" s="58"/>
      <c r="B2166" s="58"/>
      <c r="C2166" s="58"/>
      <c r="D2166" s="58"/>
      <c r="E2166" s="58"/>
      <c r="F2166" s="58"/>
      <c r="G2166" s="58"/>
      <c r="H2166" s="58"/>
      <c r="I2166" s="58"/>
      <c r="J2166" s="58"/>
      <c r="K2166" s="58"/>
      <c r="L2166" s="58"/>
      <c r="M2166" s="58"/>
      <c r="N2166" s="58"/>
      <c r="O2166" s="57"/>
    </row>
    <row r="2167" spans="1:15" x14ac:dyDescent="0.25">
      <c r="A2167" s="58"/>
      <c r="B2167" s="58"/>
      <c r="C2167" s="58"/>
      <c r="D2167" s="58"/>
      <c r="E2167" s="58"/>
      <c r="F2167" s="58"/>
      <c r="G2167" s="58"/>
      <c r="H2167" s="58"/>
      <c r="I2167" s="58"/>
      <c r="J2167" s="58"/>
      <c r="K2167" s="58"/>
      <c r="L2167" s="58"/>
      <c r="M2167" s="58"/>
      <c r="N2167" s="58"/>
      <c r="O2167" s="57"/>
    </row>
    <row r="2168" spans="1:15" x14ac:dyDescent="0.25">
      <c r="A2168" s="58"/>
      <c r="B2168" s="58"/>
      <c r="C2168" s="58"/>
      <c r="D2168" s="58"/>
      <c r="E2168" s="58"/>
      <c r="F2168" s="58"/>
      <c r="G2168" s="58"/>
      <c r="H2168" s="58"/>
      <c r="I2168" s="58"/>
      <c r="J2168" s="58"/>
      <c r="K2168" s="58"/>
      <c r="L2168" s="58"/>
      <c r="M2168" s="58"/>
      <c r="N2168" s="58"/>
      <c r="O2168" s="57"/>
    </row>
    <row r="2169" spans="1:15" x14ac:dyDescent="0.25">
      <c r="A2169" s="58"/>
      <c r="B2169" s="58"/>
      <c r="C2169" s="58"/>
      <c r="D2169" s="58"/>
      <c r="E2169" s="58"/>
      <c r="F2169" s="58"/>
      <c r="G2169" s="58"/>
      <c r="H2169" s="58"/>
      <c r="I2169" s="58"/>
      <c r="J2169" s="58"/>
      <c r="K2169" s="58"/>
      <c r="L2169" s="58"/>
      <c r="M2169" s="58"/>
      <c r="N2169" s="58"/>
      <c r="O2169" s="57"/>
    </row>
    <row r="2170" spans="1:15" x14ac:dyDescent="0.25">
      <c r="A2170" s="58"/>
      <c r="B2170" s="58"/>
      <c r="C2170" s="58"/>
      <c r="D2170" s="58"/>
      <c r="E2170" s="58"/>
      <c r="F2170" s="58"/>
      <c r="G2170" s="58"/>
      <c r="H2170" s="58"/>
      <c r="I2170" s="58"/>
      <c r="J2170" s="58"/>
      <c r="K2170" s="58"/>
      <c r="L2170" s="58"/>
      <c r="M2170" s="58"/>
      <c r="N2170" s="58"/>
      <c r="O2170" s="57"/>
    </row>
    <row r="2171" spans="1:15" x14ac:dyDescent="0.25">
      <c r="A2171" s="58"/>
      <c r="B2171" s="58"/>
      <c r="C2171" s="58"/>
      <c r="D2171" s="58"/>
      <c r="E2171" s="58"/>
      <c r="F2171" s="58"/>
      <c r="G2171" s="58"/>
      <c r="H2171" s="58"/>
      <c r="I2171" s="58"/>
      <c r="J2171" s="58"/>
      <c r="K2171" s="58"/>
      <c r="L2171" s="58"/>
      <c r="M2171" s="58"/>
      <c r="N2171" s="58"/>
      <c r="O2171" s="57"/>
    </row>
    <row r="2172" spans="1:15" x14ac:dyDescent="0.25">
      <c r="A2172" s="58"/>
      <c r="B2172" s="58"/>
      <c r="C2172" s="58"/>
      <c r="D2172" s="58"/>
      <c r="E2172" s="58"/>
      <c r="F2172" s="58"/>
      <c r="G2172" s="58"/>
      <c r="H2172" s="58"/>
      <c r="I2172" s="58"/>
      <c r="J2172" s="58"/>
      <c r="K2172" s="58"/>
      <c r="L2172" s="58"/>
      <c r="M2172" s="58"/>
      <c r="N2172" s="58"/>
      <c r="O2172" s="57"/>
    </row>
    <row r="2173" spans="1:15" x14ac:dyDescent="0.25">
      <c r="A2173" s="58"/>
      <c r="B2173" s="58"/>
      <c r="C2173" s="58"/>
      <c r="D2173" s="58"/>
      <c r="E2173" s="58"/>
      <c r="F2173" s="58"/>
      <c r="G2173" s="58"/>
      <c r="H2173" s="58"/>
      <c r="I2173" s="58"/>
      <c r="J2173" s="58"/>
      <c r="K2173" s="58"/>
      <c r="L2173" s="58"/>
      <c r="M2173" s="58"/>
      <c r="N2173" s="58"/>
      <c r="O2173" s="57"/>
    </row>
    <row r="2174" spans="1:15" x14ac:dyDescent="0.25">
      <c r="A2174" s="58"/>
      <c r="B2174" s="58"/>
      <c r="C2174" s="58"/>
      <c r="D2174" s="58"/>
      <c r="E2174" s="58"/>
      <c r="F2174" s="58"/>
      <c r="G2174" s="58"/>
      <c r="H2174" s="58"/>
      <c r="I2174" s="58"/>
      <c r="J2174" s="58"/>
      <c r="K2174" s="58"/>
      <c r="L2174" s="58"/>
      <c r="M2174" s="58"/>
      <c r="N2174" s="58"/>
      <c r="O2174" s="57"/>
    </row>
    <row r="2175" spans="1:15" x14ac:dyDescent="0.25">
      <c r="A2175" s="58"/>
      <c r="B2175" s="58"/>
      <c r="C2175" s="58"/>
      <c r="D2175" s="58"/>
      <c r="E2175" s="58"/>
      <c r="F2175" s="58"/>
      <c r="G2175" s="58"/>
      <c r="H2175" s="58"/>
      <c r="I2175" s="58"/>
      <c r="J2175" s="58"/>
      <c r="K2175" s="58"/>
      <c r="L2175" s="58"/>
      <c r="M2175" s="58"/>
      <c r="N2175" s="58"/>
      <c r="O2175" s="57"/>
    </row>
    <row r="2176" spans="1:15" x14ac:dyDescent="0.25">
      <c r="A2176" s="58"/>
      <c r="B2176" s="58"/>
      <c r="C2176" s="58"/>
      <c r="D2176" s="58"/>
      <c r="E2176" s="58"/>
      <c r="F2176" s="58"/>
      <c r="G2176" s="58"/>
      <c r="H2176" s="58"/>
      <c r="I2176" s="58"/>
      <c r="J2176" s="58"/>
      <c r="K2176" s="58"/>
      <c r="L2176" s="58"/>
      <c r="M2176" s="58"/>
      <c r="N2176" s="58"/>
      <c r="O2176" s="57"/>
    </row>
    <row r="2177" spans="1:15" x14ac:dyDescent="0.25">
      <c r="A2177" s="58"/>
      <c r="B2177" s="58"/>
      <c r="C2177" s="58"/>
      <c r="D2177" s="58"/>
      <c r="E2177" s="58"/>
      <c r="F2177" s="58"/>
      <c r="G2177" s="58"/>
      <c r="H2177" s="58"/>
      <c r="I2177" s="58"/>
      <c r="J2177" s="58"/>
      <c r="K2177" s="58"/>
      <c r="L2177" s="58"/>
      <c r="M2177" s="58"/>
      <c r="N2177" s="58"/>
      <c r="O2177" s="57"/>
    </row>
    <row r="2178" spans="1:15" x14ac:dyDescent="0.25">
      <c r="A2178" s="58"/>
      <c r="B2178" s="58"/>
      <c r="C2178" s="58"/>
      <c r="D2178" s="58"/>
      <c r="E2178" s="58"/>
      <c r="F2178" s="58"/>
      <c r="G2178" s="58"/>
      <c r="H2178" s="58"/>
      <c r="I2178" s="58"/>
      <c r="J2178" s="58"/>
      <c r="K2178" s="58"/>
      <c r="L2178" s="58"/>
      <c r="M2178" s="58"/>
      <c r="N2178" s="58"/>
      <c r="O2178" s="57"/>
    </row>
    <row r="2179" spans="1:15" x14ac:dyDescent="0.25">
      <c r="A2179" s="58"/>
      <c r="B2179" s="58"/>
      <c r="C2179" s="58"/>
      <c r="D2179" s="58"/>
      <c r="E2179" s="58"/>
      <c r="F2179" s="58"/>
      <c r="G2179" s="58"/>
      <c r="H2179" s="58"/>
      <c r="I2179" s="58"/>
      <c r="J2179" s="58"/>
      <c r="K2179" s="58"/>
      <c r="L2179" s="58"/>
      <c r="M2179" s="58"/>
      <c r="N2179" s="58"/>
      <c r="O2179" s="57"/>
    </row>
    <row r="2180" spans="1:15" x14ac:dyDescent="0.25">
      <c r="A2180" s="58"/>
      <c r="B2180" s="58"/>
      <c r="C2180" s="58"/>
      <c r="D2180" s="58"/>
      <c r="E2180" s="58"/>
      <c r="F2180" s="58"/>
      <c r="G2180" s="58"/>
      <c r="H2180" s="58"/>
      <c r="I2180" s="58"/>
      <c r="J2180" s="58"/>
      <c r="K2180" s="58"/>
      <c r="L2180" s="58"/>
      <c r="M2180" s="58"/>
      <c r="N2180" s="58"/>
      <c r="O2180" s="57"/>
    </row>
    <row r="2181" spans="1:15" x14ac:dyDescent="0.25">
      <c r="A2181" s="58"/>
      <c r="B2181" s="58"/>
      <c r="C2181" s="58"/>
      <c r="D2181" s="58"/>
      <c r="E2181" s="58"/>
      <c r="F2181" s="58"/>
      <c r="G2181" s="58"/>
      <c r="H2181" s="58"/>
      <c r="I2181" s="58"/>
      <c r="J2181" s="58"/>
      <c r="K2181" s="58"/>
      <c r="L2181" s="58"/>
      <c r="M2181" s="58"/>
      <c r="N2181" s="58"/>
      <c r="O2181" s="57"/>
    </row>
    <row r="2182" spans="1:15" x14ac:dyDescent="0.25">
      <c r="A2182" s="58"/>
      <c r="B2182" s="58"/>
      <c r="C2182" s="58"/>
      <c r="D2182" s="58"/>
      <c r="E2182" s="58"/>
      <c r="F2182" s="58"/>
      <c r="G2182" s="58"/>
      <c r="H2182" s="58"/>
      <c r="I2182" s="58"/>
      <c r="J2182" s="58"/>
      <c r="K2182" s="58"/>
      <c r="L2182" s="58"/>
      <c r="M2182" s="58"/>
      <c r="N2182" s="58"/>
      <c r="O2182" s="57"/>
    </row>
    <row r="2183" spans="1:15" x14ac:dyDescent="0.25">
      <c r="A2183" s="58"/>
      <c r="B2183" s="58"/>
      <c r="C2183" s="58"/>
      <c r="D2183" s="58"/>
      <c r="E2183" s="58"/>
      <c r="F2183" s="58"/>
      <c r="G2183" s="58"/>
      <c r="H2183" s="58"/>
      <c r="I2183" s="58"/>
      <c r="J2183" s="58"/>
      <c r="K2183" s="58"/>
      <c r="L2183" s="58"/>
      <c r="M2183" s="58"/>
      <c r="N2183" s="58"/>
      <c r="O2183" s="57"/>
    </row>
    <row r="2184" spans="1:15" x14ac:dyDescent="0.25">
      <c r="A2184" s="58"/>
      <c r="B2184" s="58"/>
      <c r="C2184" s="58"/>
      <c r="D2184" s="58"/>
      <c r="E2184" s="58"/>
      <c r="F2184" s="58"/>
      <c r="G2184" s="58"/>
      <c r="H2184" s="58"/>
      <c r="I2184" s="58"/>
      <c r="J2184" s="58"/>
      <c r="K2184" s="58"/>
      <c r="L2184" s="58"/>
      <c r="M2184" s="58"/>
      <c r="N2184" s="58"/>
      <c r="O2184" s="57"/>
    </row>
    <row r="2185" spans="1:15" x14ac:dyDescent="0.25">
      <c r="A2185" s="58"/>
      <c r="B2185" s="58"/>
      <c r="C2185" s="58"/>
      <c r="D2185" s="58"/>
      <c r="E2185" s="58"/>
      <c r="F2185" s="58"/>
      <c r="G2185" s="58"/>
      <c r="H2185" s="58"/>
      <c r="I2185" s="58"/>
      <c r="J2185" s="58"/>
      <c r="K2185" s="58"/>
      <c r="L2185" s="58"/>
      <c r="M2185" s="58"/>
      <c r="N2185" s="58"/>
      <c r="O2185" s="57"/>
    </row>
    <row r="2186" spans="1:15" x14ac:dyDescent="0.25">
      <c r="A2186" s="58"/>
      <c r="B2186" s="58"/>
      <c r="C2186" s="58"/>
      <c r="D2186" s="58"/>
      <c r="E2186" s="58"/>
      <c r="F2186" s="58"/>
      <c r="G2186" s="58"/>
      <c r="H2186" s="58"/>
      <c r="I2186" s="58"/>
      <c r="J2186" s="58"/>
      <c r="K2186" s="58"/>
      <c r="L2186" s="58"/>
      <c r="M2186" s="58"/>
      <c r="N2186" s="58"/>
      <c r="O2186" s="57"/>
    </row>
    <row r="2187" spans="1:15" x14ac:dyDescent="0.25">
      <c r="A2187" s="58"/>
      <c r="B2187" s="58"/>
      <c r="C2187" s="58"/>
      <c r="D2187" s="58"/>
      <c r="E2187" s="58"/>
      <c r="F2187" s="58"/>
      <c r="G2187" s="58"/>
      <c r="H2187" s="58"/>
      <c r="I2187" s="58"/>
      <c r="J2187" s="58"/>
      <c r="K2187" s="58"/>
      <c r="L2187" s="58"/>
      <c r="M2187" s="58"/>
      <c r="N2187" s="58"/>
      <c r="O2187" s="57"/>
    </row>
    <row r="2188" spans="1:15" x14ac:dyDescent="0.25">
      <c r="A2188" s="58"/>
      <c r="B2188" s="58"/>
      <c r="C2188" s="58"/>
      <c r="D2188" s="58"/>
      <c r="E2188" s="58"/>
      <c r="F2188" s="58"/>
      <c r="G2188" s="58"/>
      <c r="H2188" s="58"/>
      <c r="I2188" s="58"/>
      <c r="J2188" s="58"/>
      <c r="K2188" s="58"/>
      <c r="L2188" s="58"/>
      <c r="M2188" s="58"/>
      <c r="N2188" s="58"/>
      <c r="O2188" s="57"/>
    </row>
    <row r="2189" spans="1:15" x14ac:dyDescent="0.25">
      <c r="A2189" s="58"/>
      <c r="B2189" s="58"/>
      <c r="C2189" s="58"/>
      <c r="D2189" s="58"/>
      <c r="E2189" s="58"/>
      <c r="F2189" s="58"/>
      <c r="G2189" s="58"/>
      <c r="H2189" s="58"/>
      <c r="I2189" s="58"/>
      <c r="J2189" s="58"/>
      <c r="K2189" s="58"/>
      <c r="L2189" s="58"/>
      <c r="M2189" s="58"/>
      <c r="N2189" s="58"/>
      <c r="O2189" s="57"/>
    </row>
    <row r="2190" spans="1:15" x14ac:dyDescent="0.25">
      <c r="A2190" s="58"/>
      <c r="B2190" s="58"/>
      <c r="C2190" s="58"/>
      <c r="D2190" s="58"/>
      <c r="E2190" s="58"/>
      <c r="F2190" s="58"/>
      <c r="G2190" s="58"/>
      <c r="H2190" s="58"/>
      <c r="I2190" s="58"/>
      <c r="J2190" s="58"/>
      <c r="K2190" s="58"/>
      <c r="L2190" s="58"/>
      <c r="M2190" s="58"/>
      <c r="N2190" s="58"/>
      <c r="O2190" s="57"/>
    </row>
    <row r="2191" spans="1:15" x14ac:dyDescent="0.25">
      <c r="A2191" s="58"/>
      <c r="B2191" s="58"/>
      <c r="C2191" s="58"/>
      <c r="D2191" s="58"/>
      <c r="E2191" s="58"/>
      <c r="F2191" s="58"/>
      <c r="G2191" s="58"/>
      <c r="H2191" s="58"/>
      <c r="I2191" s="58"/>
      <c r="J2191" s="58"/>
      <c r="K2191" s="58"/>
      <c r="L2191" s="58"/>
      <c r="M2191" s="58"/>
      <c r="N2191" s="58"/>
      <c r="O2191" s="57"/>
    </row>
    <row r="2192" spans="1:15" x14ac:dyDescent="0.25">
      <c r="A2192" s="58"/>
      <c r="B2192" s="58"/>
      <c r="C2192" s="58"/>
      <c r="D2192" s="58"/>
      <c r="E2192" s="58"/>
      <c r="F2192" s="58"/>
      <c r="G2192" s="58"/>
      <c r="H2192" s="58"/>
      <c r="I2192" s="58"/>
      <c r="J2192" s="58"/>
      <c r="K2192" s="58"/>
      <c r="L2192" s="58"/>
      <c r="M2192" s="58"/>
      <c r="N2192" s="58"/>
      <c r="O2192" s="57"/>
    </row>
    <row r="2193" spans="1:15" x14ac:dyDescent="0.25">
      <c r="A2193" s="58"/>
      <c r="B2193" s="58"/>
      <c r="C2193" s="58"/>
      <c r="D2193" s="58"/>
      <c r="E2193" s="58"/>
      <c r="F2193" s="58"/>
      <c r="G2193" s="58"/>
      <c r="H2193" s="58"/>
      <c r="I2193" s="58"/>
      <c r="J2193" s="58"/>
      <c r="K2193" s="58"/>
      <c r="L2193" s="58"/>
      <c r="M2193" s="58"/>
      <c r="N2193" s="58"/>
      <c r="O2193" s="57"/>
    </row>
    <row r="2194" spans="1:15" x14ac:dyDescent="0.25">
      <c r="A2194" s="58"/>
      <c r="B2194" s="58"/>
      <c r="C2194" s="58"/>
      <c r="D2194" s="58"/>
      <c r="E2194" s="58"/>
      <c r="F2194" s="58"/>
      <c r="G2194" s="58"/>
      <c r="H2194" s="58"/>
      <c r="I2194" s="58"/>
      <c r="J2194" s="58"/>
      <c r="K2194" s="58"/>
      <c r="L2194" s="58"/>
      <c r="M2194" s="58"/>
      <c r="N2194" s="58"/>
      <c r="O2194" s="57"/>
    </row>
    <row r="2195" spans="1:15" x14ac:dyDescent="0.25">
      <c r="A2195" s="58"/>
      <c r="B2195" s="58"/>
      <c r="C2195" s="58"/>
      <c r="D2195" s="58"/>
      <c r="E2195" s="58"/>
      <c r="F2195" s="58"/>
      <c r="G2195" s="58"/>
      <c r="H2195" s="58"/>
      <c r="I2195" s="58"/>
      <c r="J2195" s="58"/>
      <c r="K2195" s="58"/>
      <c r="L2195" s="58"/>
      <c r="M2195" s="58"/>
      <c r="N2195" s="58"/>
      <c r="O2195" s="57"/>
    </row>
    <row r="2196" spans="1:15" x14ac:dyDescent="0.25">
      <c r="A2196" s="58"/>
      <c r="B2196" s="58"/>
      <c r="C2196" s="58"/>
      <c r="D2196" s="58"/>
      <c r="E2196" s="58"/>
      <c r="F2196" s="58"/>
      <c r="G2196" s="58"/>
      <c r="H2196" s="58"/>
      <c r="I2196" s="58"/>
      <c r="J2196" s="58"/>
      <c r="K2196" s="58"/>
      <c r="L2196" s="58"/>
      <c r="M2196" s="58"/>
      <c r="N2196" s="58"/>
      <c r="O2196" s="57"/>
    </row>
    <row r="2197" spans="1:15" x14ac:dyDescent="0.25">
      <c r="A2197" s="58"/>
      <c r="B2197" s="58"/>
      <c r="C2197" s="58"/>
      <c r="D2197" s="58"/>
      <c r="E2197" s="58"/>
      <c r="F2197" s="58"/>
      <c r="G2197" s="58"/>
      <c r="H2197" s="58"/>
      <c r="I2197" s="58"/>
      <c r="J2197" s="58"/>
      <c r="K2197" s="58"/>
      <c r="L2197" s="58"/>
      <c r="M2197" s="58"/>
      <c r="N2197" s="58"/>
      <c r="O2197" s="57"/>
    </row>
    <row r="2198" spans="1:15" x14ac:dyDescent="0.25">
      <c r="A2198" s="58"/>
      <c r="B2198" s="58"/>
      <c r="C2198" s="58"/>
      <c r="D2198" s="58"/>
      <c r="E2198" s="58"/>
      <c r="F2198" s="58"/>
      <c r="G2198" s="58"/>
      <c r="H2198" s="58"/>
      <c r="I2198" s="58"/>
      <c r="J2198" s="58"/>
      <c r="K2198" s="58"/>
      <c r="L2198" s="58"/>
      <c r="M2198" s="58"/>
      <c r="N2198" s="58"/>
      <c r="O2198" s="57"/>
    </row>
    <row r="2199" spans="1:15" x14ac:dyDescent="0.25">
      <c r="A2199" s="58"/>
      <c r="B2199" s="58"/>
      <c r="C2199" s="58"/>
      <c r="D2199" s="58"/>
      <c r="E2199" s="58"/>
      <c r="F2199" s="58"/>
      <c r="G2199" s="58"/>
      <c r="H2199" s="58"/>
      <c r="I2199" s="58"/>
      <c r="J2199" s="58"/>
      <c r="K2199" s="58"/>
      <c r="L2199" s="58"/>
      <c r="M2199" s="58"/>
      <c r="N2199" s="58"/>
      <c r="O2199" s="57"/>
    </row>
    <row r="2200" spans="1:15" x14ac:dyDescent="0.25">
      <c r="A2200" s="58"/>
      <c r="B2200" s="58"/>
      <c r="C2200" s="58"/>
      <c r="D2200" s="58"/>
      <c r="E2200" s="58"/>
      <c r="F2200" s="58"/>
      <c r="G2200" s="58"/>
      <c r="H2200" s="58"/>
      <c r="I2200" s="58"/>
      <c r="J2200" s="58"/>
      <c r="K2200" s="58"/>
      <c r="L2200" s="58"/>
      <c r="M2200" s="58"/>
      <c r="N2200" s="58"/>
      <c r="O2200" s="57"/>
    </row>
    <row r="2201" spans="1:15" x14ac:dyDescent="0.25">
      <c r="A2201" s="58"/>
      <c r="B2201" s="58"/>
      <c r="C2201" s="58"/>
      <c r="D2201" s="58"/>
      <c r="E2201" s="58"/>
      <c r="F2201" s="58"/>
      <c r="G2201" s="58"/>
      <c r="H2201" s="58"/>
      <c r="I2201" s="58"/>
      <c r="J2201" s="58"/>
      <c r="K2201" s="58"/>
      <c r="L2201" s="58"/>
      <c r="M2201" s="58"/>
      <c r="N2201" s="58"/>
      <c r="O2201" s="57"/>
    </row>
    <row r="2202" spans="1:15" x14ac:dyDescent="0.25">
      <c r="A2202" s="58"/>
      <c r="B2202" s="58"/>
      <c r="C2202" s="58"/>
      <c r="D2202" s="58"/>
      <c r="E2202" s="58"/>
      <c r="F2202" s="58"/>
      <c r="G2202" s="58"/>
      <c r="H2202" s="58"/>
      <c r="I2202" s="58"/>
      <c r="J2202" s="58"/>
      <c r="K2202" s="58"/>
      <c r="L2202" s="58"/>
      <c r="M2202" s="58"/>
      <c r="N2202" s="58"/>
      <c r="O2202" s="57"/>
    </row>
    <row r="2203" spans="1:15" x14ac:dyDescent="0.25">
      <c r="A2203" s="58"/>
      <c r="B2203" s="58"/>
      <c r="C2203" s="58"/>
      <c r="D2203" s="58"/>
      <c r="E2203" s="58"/>
      <c r="F2203" s="58"/>
      <c r="G2203" s="58"/>
      <c r="H2203" s="58"/>
      <c r="I2203" s="58"/>
      <c r="J2203" s="58"/>
      <c r="K2203" s="58"/>
      <c r="L2203" s="58"/>
      <c r="M2203" s="58"/>
      <c r="N2203" s="58"/>
      <c r="O2203" s="57"/>
    </row>
    <row r="2204" spans="1:15" x14ac:dyDescent="0.25">
      <c r="A2204" s="58"/>
      <c r="B2204" s="58"/>
      <c r="C2204" s="58"/>
      <c r="D2204" s="58"/>
      <c r="E2204" s="58"/>
      <c r="F2204" s="58"/>
      <c r="G2204" s="58"/>
      <c r="H2204" s="58"/>
      <c r="I2204" s="58"/>
      <c r="J2204" s="58"/>
      <c r="K2204" s="58"/>
      <c r="L2204" s="58"/>
      <c r="M2204" s="58"/>
      <c r="N2204" s="58"/>
      <c r="O2204" s="57"/>
    </row>
    <row r="2205" spans="1:15" x14ac:dyDescent="0.25">
      <c r="A2205" s="58"/>
      <c r="B2205" s="58"/>
      <c r="C2205" s="58"/>
      <c r="D2205" s="58"/>
      <c r="E2205" s="58"/>
      <c r="F2205" s="58"/>
      <c r="G2205" s="58"/>
      <c r="H2205" s="58"/>
      <c r="I2205" s="58"/>
      <c r="J2205" s="58"/>
      <c r="K2205" s="58"/>
      <c r="L2205" s="58"/>
      <c r="M2205" s="58"/>
      <c r="N2205" s="58"/>
      <c r="O2205" s="57"/>
    </row>
    <row r="2206" spans="1:15" x14ac:dyDescent="0.25">
      <c r="A2206" s="58"/>
      <c r="B2206" s="58"/>
      <c r="C2206" s="58"/>
      <c r="D2206" s="58"/>
      <c r="E2206" s="58"/>
      <c r="F2206" s="58"/>
      <c r="G2206" s="58"/>
      <c r="H2206" s="58"/>
      <c r="I2206" s="58"/>
      <c r="J2206" s="58"/>
      <c r="K2206" s="58"/>
      <c r="L2206" s="58"/>
      <c r="M2206" s="58"/>
      <c r="N2206" s="58"/>
      <c r="O2206" s="57"/>
    </row>
    <row r="2207" spans="1:15" x14ac:dyDescent="0.25">
      <c r="A2207" s="58"/>
      <c r="B2207" s="58"/>
      <c r="C2207" s="58"/>
      <c r="D2207" s="58"/>
      <c r="E2207" s="58"/>
      <c r="F2207" s="58"/>
      <c r="G2207" s="58"/>
      <c r="H2207" s="58"/>
      <c r="I2207" s="58"/>
      <c r="J2207" s="58"/>
      <c r="K2207" s="58"/>
      <c r="L2207" s="58"/>
      <c r="M2207" s="58"/>
      <c r="N2207" s="58"/>
      <c r="O2207" s="57"/>
    </row>
    <row r="2208" spans="1:15" x14ac:dyDescent="0.25">
      <c r="A2208" s="58"/>
      <c r="B2208" s="58"/>
      <c r="C2208" s="58"/>
      <c r="D2208" s="58"/>
      <c r="E2208" s="58"/>
      <c r="F2208" s="58"/>
      <c r="G2208" s="58"/>
      <c r="H2208" s="58"/>
      <c r="I2208" s="58"/>
      <c r="J2208" s="58"/>
      <c r="K2208" s="58"/>
      <c r="L2208" s="58"/>
      <c r="M2208" s="58"/>
      <c r="N2208" s="58"/>
      <c r="O2208" s="57"/>
    </row>
    <row r="2209" spans="1:15" x14ac:dyDescent="0.25">
      <c r="A2209" s="58"/>
      <c r="B2209" s="58"/>
      <c r="C2209" s="58"/>
      <c r="D2209" s="58"/>
      <c r="E2209" s="58"/>
      <c r="F2209" s="58"/>
      <c r="G2209" s="58"/>
      <c r="H2209" s="58"/>
      <c r="I2209" s="58"/>
      <c r="J2209" s="58"/>
      <c r="K2209" s="58"/>
      <c r="L2209" s="58"/>
      <c r="M2209" s="58"/>
      <c r="N2209" s="58"/>
      <c r="O2209" s="57"/>
    </row>
    <row r="2210" spans="1:15" x14ac:dyDescent="0.25">
      <c r="A2210" s="58"/>
      <c r="B2210" s="58"/>
      <c r="C2210" s="58"/>
      <c r="D2210" s="58"/>
      <c r="E2210" s="58"/>
      <c r="F2210" s="58"/>
      <c r="G2210" s="58"/>
      <c r="H2210" s="58"/>
      <c r="I2210" s="58"/>
      <c r="J2210" s="58"/>
      <c r="K2210" s="58"/>
      <c r="L2210" s="58"/>
      <c r="M2210" s="58"/>
      <c r="N2210" s="58"/>
      <c r="O2210" s="57"/>
    </row>
    <row r="2211" spans="1:15" x14ac:dyDescent="0.25">
      <c r="A2211" s="58"/>
      <c r="B2211" s="58"/>
      <c r="C2211" s="58"/>
      <c r="D2211" s="58"/>
      <c r="E2211" s="58"/>
      <c r="F2211" s="58"/>
      <c r="G2211" s="58"/>
      <c r="H2211" s="58"/>
      <c r="I2211" s="58"/>
      <c r="J2211" s="58"/>
      <c r="K2211" s="58"/>
      <c r="L2211" s="58"/>
      <c r="M2211" s="58"/>
      <c r="N2211" s="58"/>
      <c r="O2211" s="57"/>
    </row>
    <row r="2212" spans="1:15" x14ac:dyDescent="0.25">
      <c r="A2212" s="58"/>
      <c r="B2212" s="58"/>
      <c r="C2212" s="58"/>
      <c r="D2212" s="58"/>
      <c r="E2212" s="58"/>
      <c r="F2212" s="58"/>
      <c r="G2212" s="58"/>
      <c r="H2212" s="58"/>
      <c r="I2212" s="58"/>
      <c r="J2212" s="58"/>
      <c r="K2212" s="58"/>
      <c r="L2212" s="58"/>
      <c r="M2212" s="58"/>
      <c r="N2212" s="58"/>
      <c r="O2212" s="57"/>
    </row>
    <row r="2213" spans="1:15" x14ac:dyDescent="0.25">
      <c r="A2213" s="58"/>
      <c r="B2213" s="58"/>
      <c r="C2213" s="58"/>
      <c r="D2213" s="58"/>
      <c r="E2213" s="58"/>
      <c r="F2213" s="58"/>
      <c r="G2213" s="58"/>
      <c r="H2213" s="58"/>
      <c r="I2213" s="58"/>
      <c r="J2213" s="58"/>
      <c r="K2213" s="58"/>
      <c r="L2213" s="58"/>
      <c r="M2213" s="58"/>
      <c r="N2213" s="58"/>
      <c r="O2213" s="57"/>
    </row>
    <row r="2214" spans="1:15" x14ac:dyDescent="0.25">
      <c r="A2214" s="58"/>
      <c r="B2214" s="58"/>
      <c r="C2214" s="58"/>
      <c r="D2214" s="58"/>
      <c r="E2214" s="58"/>
      <c r="F2214" s="58"/>
      <c r="G2214" s="58"/>
      <c r="H2214" s="58"/>
      <c r="I2214" s="58"/>
      <c r="J2214" s="58"/>
      <c r="K2214" s="58"/>
      <c r="L2214" s="58"/>
      <c r="M2214" s="58"/>
      <c r="N2214" s="58"/>
      <c r="O2214" s="57"/>
    </row>
    <row r="2215" spans="1:15" x14ac:dyDescent="0.25">
      <c r="A2215" s="58"/>
      <c r="B2215" s="58"/>
      <c r="C2215" s="58"/>
      <c r="D2215" s="58"/>
      <c r="E2215" s="58"/>
      <c r="F2215" s="58"/>
      <c r="G2215" s="58"/>
      <c r="H2215" s="58"/>
      <c r="I2215" s="58"/>
      <c r="J2215" s="58"/>
      <c r="K2215" s="58"/>
      <c r="L2215" s="58"/>
      <c r="M2215" s="58"/>
      <c r="N2215" s="58"/>
      <c r="O2215" s="57"/>
    </row>
    <row r="2216" spans="1:15" x14ac:dyDescent="0.25">
      <c r="A2216" s="58"/>
      <c r="B2216" s="58"/>
      <c r="C2216" s="58"/>
      <c r="D2216" s="58"/>
      <c r="E2216" s="58"/>
      <c r="F2216" s="58"/>
      <c r="G2216" s="58"/>
      <c r="H2216" s="58"/>
      <c r="I2216" s="58"/>
      <c r="J2216" s="58"/>
      <c r="K2216" s="58"/>
      <c r="L2216" s="58"/>
      <c r="M2216" s="58"/>
      <c r="N2216" s="58"/>
      <c r="O2216" s="57"/>
    </row>
    <row r="2217" spans="1:15" x14ac:dyDescent="0.25">
      <c r="A2217" s="58"/>
      <c r="B2217" s="58"/>
      <c r="C2217" s="58"/>
      <c r="D2217" s="58"/>
      <c r="E2217" s="58"/>
      <c r="F2217" s="58"/>
      <c r="G2217" s="58"/>
      <c r="H2217" s="58"/>
      <c r="I2217" s="58"/>
      <c r="J2217" s="58"/>
      <c r="K2217" s="58"/>
      <c r="L2217" s="58"/>
      <c r="M2217" s="58"/>
      <c r="N2217" s="58"/>
      <c r="O2217" s="57"/>
    </row>
    <row r="2218" spans="1:15" x14ac:dyDescent="0.25">
      <c r="A2218" s="58"/>
      <c r="B2218" s="58"/>
      <c r="C2218" s="58"/>
      <c r="D2218" s="58"/>
      <c r="E2218" s="58"/>
      <c r="F2218" s="58"/>
      <c r="G2218" s="58"/>
      <c r="H2218" s="58"/>
      <c r="I2218" s="58"/>
      <c r="J2218" s="58"/>
      <c r="K2218" s="58"/>
      <c r="L2218" s="58"/>
      <c r="M2218" s="58"/>
      <c r="N2218" s="58"/>
      <c r="O2218" s="57"/>
    </row>
    <row r="2219" spans="1:15" x14ac:dyDescent="0.25">
      <c r="A2219" s="58"/>
      <c r="B2219" s="58"/>
      <c r="C2219" s="58"/>
      <c r="D2219" s="58"/>
      <c r="E2219" s="58"/>
      <c r="F2219" s="58"/>
      <c r="G2219" s="58"/>
      <c r="H2219" s="58"/>
      <c r="I2219" s="58"/>
      <c r="J2219" s="58"/>
      <c r="K2219" s="58"/>
      <c r="L2219" s="58"/>
      <c r="M2219" s="58"/>
      <c r="N2219" s="58"/>
      <c r="O2219" s="57"/>
    </row>
    <row r="2220" spans="1:15" x14ac:dyDescent="0.25">
      <c r="A2220" s="58"/>
      <c r="B2220" s="58"/>
      <c r="C2220" s="58"/>
      <c r="D2220" s="58"/>
      <c r="E2220" s="58"/>
      <c r="F2220" s="58"/>
      <c r="G2220" s="58"/>
      <c r="H2220" s="58"/>
      <c r="I2220" s="58"/>
      <c r="J2220" s="58"/>
      <c r="K2220" s="58"/>
      <c r="L2220" s="58"/>
      <c r="M2220" s="58"/>
      <c r="N2220" s="58"/>
      <c r="O2220" s="57"/>
    </row>
    <row r="2221" spans="1:15" x14ac:dyDescent="0.25">
      <c r="A2221" s="58"/>
      <c r="B2221" s="58"/>
      <c r="C2221" s="58"/>
      <c r="D2221" s="58"/>
      <c r="E2221" s="58"/>
      <c r="F2221" s="58"/>
      <c r="G2221" s="58"/>
      <c r="H2221" s="58"/>
      <c r="I2221" s="58"/>
      <c r="J2221" s="58"/>
      <c r="K2221" s="58"/>
      <c r="L2221" s="58"/>
      <c r="M2221" s="58"/>
      <c r="N2221" s="58"/>
      <c r="O2221" s="57"/>
    </row>
    <row r="2222" spans="1:15" x14ac:dyDescent="0.25">
      <c r="A2222" s="58"/>
      <c r="B2222" s="58"/>
      <c r="C2222" s="58"/>
      <c r="D2222" s="58"/>
      <c r="E2222" s="58"/>
      <c r="F2222" s="58"/>
      <c r="G2222" s="58"/>
      <c r="H2222" s="58"/>
      <c r="I2222" s="58"/>
      <c r="J2222" s="58"/>
      <c r="K2222" s="58"/>
      <c r="L2222" s="58"/>
      <c r="M2222" s="58"/>
      <c r="N2222" s="58"/>
      <c r="O2222" s="57"/>
    </row>
    <row r="2223" spans="1:15" x14ac:dyDescent="0.25">
      <c r="A2223" s="58"/>
      <c r="B2223" s="58"/>
      <c r="C2223" s="58"/>
      <c r="D2223" s="58"/>
      <c r="E2223" s="58"/>
      <c r="F2223" s="58"/>
      <c r="G2223" s="58"/>
      <c r="H2223" s="58"/>
      <c r="I2223" s="58"/>
      <c r="J2223" s="58"/>
      <c r="K2223" s="58"/>
      <c r="L2223" s="58"/>
      <c r="M2223" s="58"/>
      <c r="N2223" s="58"/>
      <c r="O2223" s="57"/>
    </row>
    <row r="2224" spans="1:15" x14ac:dyDescent="0.25">
      <c r="A2224" s="58"/>
      <c r="B2224" s="58"/>
      <c r="C2224" s="58"/>
      <c r="D2224" s="58"/>
      <c r="E2224" s="58"/>
      <c r="F2224" s="58"/>
      <c r="G2224" s="58"/>
      <c r="H2224" s="58"/>
      <c r="I2224" s="58"/>
      <c r="J2224" s="58"/>
      <c r="K2224" s="58"/>
      <c r="L2224" s="58"/>
      <c r="M2224" s="58"/>
      <c r="N2224" s="58"/>
      <c r="O2224" s="57"/>
    </row>
    <row r="2225" spans="1:15" x14ac:dyDescent="0.25">
      <c r="A2225" s="58"/>
      <c r="B2225" s="58"/>
      <c r="C2225" s="58"/>
      <c r="D2225" s="58"/>
      <c r="E2225" s="58"/>
      <c r="F2225" s="58"/>
      <c r="G2225" s="58"/>
      <c r="H2225" s="58"/>
      <c r="I2225" s="58"/>
      <c r="J2225" s="58"/>
      <c r="K2225" s="58"/>
      <c r="L2225" s="58"/>
      <c r="M2225" s="58"/>
      <c r="N2225" s="58"/>
      <c r="O2225" s="57"/>
    </row>
    <row r="2226" spans="1:15" x14ac:dyDescent="0.25">
      <c r="A2226" s="58"/>
      <c r="B2226" s="58"/>
      <c r="C2226" s="58"/>
      <c r="D2226" s="58"/>
      <c r="E2226" s="58"/>
      <c r="F2226" s="58"/>
      <c r="G2226" s="58"/>
      <c r="H2226" s="58"/>
      <c r="I2226" s="58"/>
      <c r="J2226" s="58"/>
      <c r="K2226" s="58"/>
      <c r="L2226" s="58"/>
      <c r="M2226" s="58"/>
      <c r="N2226" s="58"/>
      <c r="O2226" s="57"/>
    </row>
    <row r="2227" spans="1:15" x14ac:dyDescent="0.25">
      <c r="A2227" s="58"/>
      <c r="B2227" s="58"/>
      <c r="C2227" s="58"/>
      <c r="D2227" s="58"/>
      <c r="E2227" s="58"/>
      <c r="F2227" s="58"/>
      <c r="G2227" s="58"/>
      <c r="H2227" s="58"/>
      <c r="I2227" s="58"/>
      <c r="J2227" s="58"/>
      <c r="K2227" s="58"/>
      <c r="L2227" s="58"/>
      <c r="M2227" s="58"/>
      <c r="N2227" s="58"/>
      <c r="O2227" s="57"/>
    </row>
    <row r="2228" spans="1:15" x14ac:dyDescent="0.25">
      <c r="A2228" s="58"/>
      <c r="B2228" s="58"/>
      <c r="C2228" s="58"/>
      <c r="D2228" s="58"/>
      <c r="E2228" s="58"/>
      <c r="F2228" s="58"/>
      <c r="G2228" s="58"/>
      <c r="H2228" s="58"/>
      <c r="I2228" s="58"/>
      <c r="J2228" s="58"/>
      <c r="K2228" s="58"/>
      <c r="L2228" s="58"/>
      <c r="M2228" s="58"/>
      <c r="N2228" s="58"/>
      <c r="O2228" s="57"/>
    </row>
    <row r="2229" spans="1:15" x14ac:dyDescent="0.25">
      <c r="A2229" s="58"/>
      <c r="B2229" s="58"/>
      <c r="C2229" s="58"/>
      <c r="D2229" s="58"/>
      <c r="E2229" s="58"/>
      <c r="F2229" s="58"/>
      <c r="G2229" s="58"/>
      <c r="H2229" s="58"/>
      <c r="I2229" s="58"/>
      <c r="J2229" s="58"/>
      <c r="K2229" s="58"/>
      <c r="L2229" s="58"/>
      <c r="M2229" s="58"/>
      <c r="N2229" s="58"/>
      <c r="O2229" s="57"/>
    </row>
    <row r="2230" spans="1:15" x14ac:dyDescent="0.25">
      <c r="A2230" s="58"/>
      <c r="B2230" s="58"/>
      <c r="C2230" s="58"/>
      <c r="D2230" s="58"/>
      <c r="E2230" s="58"/>
      <c r="F2230" s="58"/>
      <c r="G2230" s="58"/>
      <c r="H2230" s="58"/>
      <c r="I2230" s="58"/>
      <c r="J2230" s="58"/>
      <c r="K2230" s="58"/>
      <c r="L2230" s="58"/>
      <c r="M2230" s="58"/>
      <c r="N2230" s="58"/>
      <c r="O2230" s="57"/>
    </row>
    <row r="2231" spans="1:15" x14ac:dyDescent="0.25">
      <c r="A2231" s="58"/>
      <c r="B2231" s="58"/>
      <c r="C2231" s="58"/>
      <c r="D2231" s="58"/>
      <c r="E2231" s="58"/>
      <c r="F2231" s="58"/>
      <c r="G2231" s="58"/>
      <c r="H2231" s="58"/>
      <c r="I2231" s="58"/>
      <c r="J2231" s="58"/>
      <c r="K2231" s="58"/>
      <c r="L2231" s="58"/>
      <c r="M2231" s="58"/>
      <c r="N2231" s="58"/>
      <c r="O2231" s="57"/>
    </row>
    <row r="2232" spans="1:15" x14ac:dyDescent="0.25">
      <c r="A2232" s="58"/>
      <c r="B2232" s="58"/>
      <c r="C2232" s="58"/>
      <c r="D2232" s="58"/>
      <c r="E2232" s="58"/>
      <c r="F2232" s="58"/>
      <c r="G2232" s="58"/>
      <c r="H2232" s="58"/>
      <c r="I2232" s="58"/>
      <c r="J2232" s="58"/>
      <c r="K2232" s="58"/>
      <c r="L2232" s="58"/>
      <c r="M2232" s="58"/>
      <c r="N2232" s="58"/>
      <c r="O2232" s="57"/>
    </row>
    <row r="2233" spans="1:15" x14ac:dyDescent="0.25">
      <c r="A2233" s="58"/>
      <c r="B2233" s="58"/>
      <c r="C2233" s="58"/>
      <c r="D2233" s="58"/>
      <c r="E2233" s="58"/>
      <c r="F2233" s="58"/>
      <c r="G2233" s="58"/>
      <c r="H2233" s="58"/>
      <c r="I2233" s="58"/>
      <c r="J2233" s="58"/>
      <c r="K2233" s="58"/>
      <c r="L2233" s="58"/>
      <c r="M2233" s="58"/>
      <c r="N2233" s="58"/>
      <c r="O2233" s="57"/>
    </row>
    <row r="2234" spans="1:15" x14ac:dyDescent="0.25">
      <c r="A2234" s="58"/>
      <c r="B2234" s="58"/>
      <c r="C2234" s="58"/>
      <c r="D2234" s="58"/>
      <c r="E2234" s="58"/>
      <c r="F2234" s="58"/>
      <c r="G2234" s="58"/>
      <c r="H2234" s="58"/>
      <c r="I2234" s="58"/>
      <c r="J2234" s="58"/>
      <c r="K2234" s="58"/>
      <c r="L2234" s="58"/>
      <c r="M2234" s="58"/>
      <c r="N2234" s="58"/>
      <c r="O2234" s="57"/>
    </row>
    <row r="2235" spans="1:15" x14ac:dyDescent="0.25">
      <c r="A2235" s="58"/>
      <c r="B2235" s="58"/>
      <c r="C2235" s="58"/>
      <c r="D2235" s="58"/>
      <c r="E2235" s="58"/>
      <c r="F2235" s="58"/>
      <c r="G2235" s="58"/>
      <c r="H2235" s="58"/>
      <c r="I2235" s="58"/>
      <c r="J2235" s="58"/>
      <c r="K2235" s="58"/>
      <c r="L2235" s="58"/>
      <c r="M2235" s="58"/>
      <c r="N2235" s="58"/>
      <c r="O2235" s="57"/>
    </row>
    <row r="2236" spans="1:15" x14ac:dyDescent="0.25">
      <c r="A2236" s="58"/>
      <c r="B2236" s="58"/>
      <c r="C2236" s="58"/>
      <c r="D2236" s="58"/>
      <c r="E2236" s="58"/>
      <c r="F2236" s="58"/>
      <c r="G2236" s="58"/>
      <c r="H2236" s="58"/>
      <c r="I2236" s="58"/>
      <c r="J2236" s="58"/>
      <c r="K2236" s="58"/>
      <c r="L2236" s="58"/>
      <c r="M2236" s="58"/>
      <c r="N2236" s="58"/>
      <c r="O2236" s="57"/>
    </row>
    <row r="2237" spans="1:15" x14ac:dyDescent="0.25">
      <c r="A2237" s="58"/>
      <c r="B2237" s="58"/>
      <c r="C2237" s="58"/>
      <c r="D2237" s="58"/>
      <c r="E2237" s="58"/>
      <c r="F2237" s="58"/>
      <c r="G2237" s="58"/>
      <c r="H2237" s="58"/>
      <c r="I2237" s="58"/>
      <c r="J2237" s="58"/>
      <c r="K2237" s="58"/>
      <c r="L2237" s="58"/>
      <c r="M2237" s="58"/>
      <c r="N2237" s="58"/>
      <c r="O2237" s="57"/>
    </row>
    <row r="2238" spans="1:15" x14ac:dyDescent="0.25">
      <c r="A2238" s="58"/>
      <c r="B2238" s="58"/>
      <c r="C2238" s="58"/>
      <c r="D2238" s="58"/>
      <c r="E2238" s="58"/>
      <c r="F2238" s="58"/>
      <c r="G2238" s="58"/>
      <c r="H2238" s="58"/>
      <c r="I2238" s="58"/>
      <c r="J2238" s="58"/>
      <c r="K2238" s="58"/>
      <c r="L2238" s="58"/>
      <c r="M2238" s="58"/>
      <c r="N2238" s="58"/>
      <c r="O2238" s="57"/>
    </row>
    <row r="2239" spans="1:15" x14ac:dyDescent="0.25">
      <c r="A2239" s="58"/>
      <c r="B2239" s="58"/>
      <c r="C2239" s="58"/>
      <c r="D2239" s="58"/>
      <c r="E2239" s="58"/>
      <c r="F2239" s="58"/>
      <c r="G2239" s="58"/>
      <c r="H2239" s="58"/>
      <c r="I2239" s="58"/>
      <c r="J2239" s="58"/>
      <c r="K2239" s="58"/>
      <c r="L2239" s="58"/>
      <c r="M2239" s="58"/>
      <c r="N2239" s="58"/>
      <c r="O2239" s="57"/>
    </row>
    <row r="2240" spans="1:15" x14ac:dyDescent="0.25">
      <c r="A2240" s="58"/>
      <c r="B2240" s="58"/>
      <c r="C2240" s="58"/>
      <c r="D2240" s="58"/>
      <c r="E2240" s="58"/>
      <c r="F2240" s="58"/>
      <c r="G2240" s="58"/>
      <c r="H2240" s="58"/>
      <c r="I2240" s="58"/>
      <c r="J2240" s="58"/>
      <c r="K2240" s="58"/>
      <c r="L2240" s="58"/>
      <c r="M2240" s="58"/>
      <c r="N2240" s="58"/>
      <c r="O2240" s="57"/>
    </row>
    <row r="2241" spans="1:15" x14ac:dyDescent="0.25">
      <c r="A2241" s="58"/>
      <c r="B2241" s="58"/>
      <c r="C2241" s="58"/>
      <c r="D2241" s="58"/>
      <c r="E2241" s="58"/>
      <c r="F2241" s="58"/>
      <c r="G2241" s="58"/>
      <c r="H2241" s="58"/>
      <c r="I2241" s="58"/>
      <c r="J2241" s="58"/>
      <c r="K2241" s="58"/>
      <c r="L2241" s="58"/>
      <c r="M2241" s="58"/>
      <c r="N2241" s="58"/>
      <c r="O2241" s="57"/>
    </row>
    <row r="2242" spans="1:15" x14ac:dyDescent="0.25">
      <c r="A2242" s="58"/>
      <c r="B2242" s="58"/>
      <c r="C2242" s="58"/>
      <c r="D2242" s="58"/>
      <c r="E2242" s="58"/>
      <c r="F2242" s="58"/>
      <c r="G2242" s="58"/>
      <c r="H2242" s="58"/>
      <c r="I2242" s="58"/>
      <c r="J2242" s="58"/>
      <c r="K2242" s="58"/>
      <c r="L2242" s="58"/>
      <c r="M2242" s="58"/>
      <c r="N2242" s="58"/>
      <c r="O2242" s="57"/>
    </row>
    <row r="2243" spans="1:15" x14ac:dyDescent="0.25">
      <c r="A2243" s="58"/>
      <c r="B2243" s="58"/>
      <c r="C2243" s="58"/>
      <c r="D2243" s="58"/>
      <c r="E2243" s="58"/>
      <c r="F2243" s="58"/>
      <c r="G2243" s="58"/>
      <c r="H2243" s="58"/>
      <c r="I2243" s="58"/>
      <c r="J2243" s="58"/>
      <c r="K2243" s="58"/>
      <c r="L2243" s="58"/>
      <c r="M2243" s="58"/>
      <c r="N2243" s="58"/>
      <c r="O2243" s="57"/>
    </row>
    <row r="2244" spans="1:15" x14ac:dyDescent="0.25">
      <c r="A2244" s="58"/>
      <c r="B2244" s="58"/>
      <c r="C2244" s="58"/>
      <c r="D2244" s="58"/>
      <c r="E2244" s="58"/>
      <c r="F2244" s="58"/>
      <c r="G2244" s="58"/>
      <c r="H2244" s="58"/>
      <c r="I2244" s="58"/>
      <c r="J2244" s="58"/>
      <c r="K2244" s="58"/>
      <c r="L2244" s="58"/>
      <c r="M2244" s="58"/>
      <c r="N2244" s="58"/>
      <c r="O2244" s="57"/>
    </row>
    <row r="2245" spans="1:15" x14ac:dyDescent="0.25">
      <c r="A2245" s="58"/>
      <c r="B2245" s="58"/>
      <c r="C2245" s="58"/>
      <c r="D2245" s="58"/>
      <c r="E2245" s="58"/>
      <c r="F2245" s="58"/>
      <c r="G2245" s="58"/>
      <c r="H2245" s="58"/>
      <c r="I2245" s="58"/>
      <c r="J2245" s="58"/>
      <c r="K2245" s="58"/>
      <c r="L2245" s="58"/>
      <c r="M2245" s="58"/>
      <c r="N2245" s="58"/>
      <c r="O2245" s="57"/>
    </row>
    <row r="2246" spans="1:15" x14ac:dyDescent="0.25">
      <c r="A2246" s="58"/>
      <c r="B2246" s="58"/>
      <c r="C2246" s="58"/>
      <c r="D2246" s="58"/>
      <c r="E2246" s="58"/>
      <c r="F2246" s="58"/>
      <c r="G2246" s="58"/>
      <c r="H2246" s="58"/>
      <c r="I2246" s="58"/>
      <c r="J2246" s="58"/>
      <c r="K2246" s="58"/>
      <c r="L2246" s="58"/>
      <c r="M2246" s="58"/>
      <c r="N2246" s="58"/>
      <c r="O2246" s="57"/>
    </row>
    <row r="2247" spans="1:15" x14ac:dyDescent="0.25">
      <c r="A2247" s="58"/>
      <c r="B2247" s="58"/>
      <c r="C2247" s="58"/>
      <c r="D2247" s="58"/>
      <c r="E2247" s="58"/>
      <c r="F2247" s="58"/>
      <c r="G2247" s="58"/>
      <c r="H2247" s="58"/>
      <c r="I2247" s="58"/>
      <c r="J2247" s="58"/>
      <c r="K2247" s="58"/>
      <c r="L2247" s="58"/>
      <c r="M2247" s="58"/>
      <c r="N2247" s="58"/>
      <c r="O2247" s="57"/>
    </row>
    <row r="2248" spans="1:15" x14ac:dyDescent="0.25">
      <c r="A2248" s="58"/>
      <c r="B2248" s="58"/>
      <c r="C2248" s="58"/>
      <c r="D2248" s="58"/>
      <c r="E2248" s="58"/>
      <c r="F2248" s="58"/>
      <c r="G2248" s="58"/>
      <c r="H2248" s="58"/>
      <c r="I2248" s="58"/>
      <c r="J2248" s="58"/>
      <c r="K2248" s="58"/>
      <c r="L2248" s="58"/>
      <c r="M2248" s="58"/>
      <c r="N2248" s="58"/>
      <c r="O2248" s="57"/>
    </row>
    <row r="2249" spans="1:15" x14ac:dyDescent="0.25">
      <c r="A2249" s="58"/>
      <c r="B2249" s="58"/>
      <c r="C2249" s="58"/>
      <c r="D2249" s="58"/>
      <c r="E2249" s="58"/>
      <c r="F2249" s="58"/>
      <c r="G2249" s="58"/>
      <c r="H2249" s="58"/>
      <c r="I2249" s="58"/>
      <c r="J2249" s="58"/>
      <c r="K2249" s="58"/>
      <c r="L2249" s="58"/>
      <c r="M2249" s="58"/>
      <c r="N2249" s="58"/>
      <c r="O2249" s="57"/>
    </row>
    <row r="2250" spans="1:15" x14ac:dyDescent="0.25">
      <c r="A2250" s="58"/>
      <c r="B2250" s="58"/>
      <c r="C2250" s="58"/>
      <c r="D2250" s="58"/>
      <c r="E2250" s="58"/>
      <c r="F2250" s="58"/>
      <c r="G2250" s="58"/>
      <c r="H2250" s="58"/>
      <c r="I2250" s="58"/>
      <c r="J2250" s="58"/>
      <c r="K2250" s="58"/>
      <c r="L2250" s="58"/>
      <c r="M2250" s="58"/>
      <c r="N2250" s="58"/>
      <c r="O2250" s="57"/>
    </row>
    <row r="2251" spans="1:15" x14ac:dyDescent="0.25">
      <c r="A2251" s="58"/>
      <c r="B2251" s="58"/>
      <c r="C2251" s="58"/>
      <c r="D2251" s="58"/>
      <c r="E2251" s="58"/>
      <c r="F2251" s="58"/>
      <c r="G2251" s="58"/>
      <c r="H2251" s="58"/>
      <c r="I2251" s="58"/>
      <c r="J2251" s="58"/>
      <c r="K2251" s="58"/>
      <c r="L2251" s="58"/>
      <c r="M2251" s="58"/>
      <c r="N2251" s="58"/>
      <c r="O2251" s="57"/>
    </row>
    <row r="2252" spans="1:15" x14ac:dyDescent="0.25">
      <c r="A2252" s="58"/>
      <c r="B2252" s="58"/>
      <c r="C2252" s="58"/>
      <c r="D2252" s="58"/>
      <c r="E2252" s="58"/>
      <c r="F2252" s="58"/>
      <c r="G2252" s="58"/>
      <c r="H2252" s="58"/>
      <c r="I2252" s="58"/>
      <c r="J2252" s="58"/>
      <c r="K2252" s="58"/>
      <c r="L2252" s="58"/>
      <c r="M2252" s="58"/>
      <c r="N2252" s="58"/>
      <c r="O2252" s="57"/>
    </row>
    <row r="2253" spans="1:15" x14ac:dyDescent="0.25">
      <c r="A2253" s="58"/>
      <c r="B2253" s="58"/>
      <c r="C2253" s="58"/>
      <c r="D2253" s="58"/>
      <c r="E2253" s="58"/>
      <c r="F2253" s="58"/>
      <c r="G2253" s="58"/>
      <c r="H2253" s="58"/>
      <c r="I2253" s="58"/>
      <c r="J2253" s="58"/>
      <c r="K2253" s="58"/>
      <c r="L2253" s="58"/>
      <c r="M2253" s="58"/>
      <c r="N2253" s="58"/>
      <c r="O2253" s="57"/>
    </row>
    <row r="2254" spans="1:15" x14ac:dyDescent="0.25">
      <c r="A2254" s="58"/>
      <c r="B2254" s="58"/>
      <c r="C2254" s="58"/>
      <c r="D2254" s="58"/>
      <c r="E2254" s="58"/>
      <c r="F2254" s="58"/>
      <c r="G2254" s="58"/>
      <c r="H2254" s="58"/>
      <c r="I2254" s="58"/>
      <c r="J2254" s="58"/>
      <c r="K2254" s="58"/>
      <c r="L2254" s="58"/>
      <c r="M2254" s="58"/>
      <c r="N2254" s="58"/>
      <c r="O2254" s="57"/>
    </row>
    <row r="2255" spans="1:15" x14ac:dyDescent="0.25">
      <c r="A2255" s="58"/>
      <c r="B2255" s="58"/>
      <c r="C2255" s="58"/>
      <c r="D2255" s="58"/>
      <c r="E2255" s="58"/>
      <c r="F2255" s="58"/>
      <c r="G2255" s="58"/>
      <c r="H2255" s="58"/>
      <c r="I2255" s="58"/>
      <c r="J2255" s="58"/>
      <c r="K2255" s="58"/>
      <c r="L2255" s="58"/>
      <c r="M2255" s="58"/>
      <c r="N2255" s="58"/>
      <c r="O2255" s="57"/>
    </row>
    <row r="2256" spans="1:15" x14ac:dyDescent="0.25">
      <c r="A2256" s="58"/>
      <c r="B2256" s="58"/>
      <c r="C2256" s="58"/>
      <c r="D2256" s="58"/>
      <c r="E2256" s="58"/>
      <c r="F2256" s="58"/>
      <c r="G2256" s="58"/>
      <c r="H2256" s="58"/>
      <c r="I2256" s="58"/>
      <c r="J2256" s="58"/>
      <c r="K2256" s="58"/>
      <c r="L2256" s="58"/>
      <c r="M2256" s="58"/>
      <c r="N2256" s="58"/>
      <c r="O2256" s="57"/>
    </row>
    <row r="2257" spans="1:15" x14ac:dyDescent="0.25">
      <c r="A2257" s="58"/>
      <c r="B2257" s="58"/>
      <c r="C2257" s="58"/>
      <c r="D2257" s="58"/>
      <c r="E2257" s="58"/>
      <c r="F2257" s="58"/>
      <c r="G2257" s="58"/>
      <c r="H2257" s="58"/>
      <c r="I2257" s="58"/>
      <c r="J2257" s="58"/>
      <c r="K2257" s="58"/>
      <c r="L2257" s="58"/>
      <c r="M2257" s="58"/>
      <c r="N2257" s="58"/>
      <c r="O2257" s="57"/>
    </row>
    <row r="2258" spans="1:15" x14ac:dyDescent="0.25">
      <c r="A2258" s="58"/>
      <c r="B2258" s="58"/>
      <c r="C2258" s="58"/>
      <c r="D2258" s="58"/>
      <c r="E2258" s="58"/>
      <c r="F2258" s="58"/>
      <c r="G2258" s="58"/>
      <c r="H2258" s="58"/>
      <c r="I2258" s="58"/>
      <c r="J2258" s="58"/>
      <c r="K2258" s="58"/>
      <c r="L2258" s="58"/>
      <c r="M2258" s="58"/>
      <c r="N2258" s="58"/>
      <c r="O2258" s="57"/>
    </row>
    <row r="2259" spans="1:15" x14ac:dyDescent="0.25">
      <c r="A2259" s="58"/>
      <c r="B2259" s="58"/>
      <c r="C2259" s="58"/>
      <c r="D2259" s="58"/>
      <c r="E2259" s="58"/>
      <c r="F2259" s="58"/>
      <c r="G2259" s="58"/>
      <c r="H2259" s="58"/>
      <c r="I2259" s="58"/>
      <c r="J2259" s="58"/>
      <c r="K2259" s="58"/>
      <c r="L2259" s="58"/>
      <c r="M2259" s="58"/>
      <c r="N2259" s="58"/>
      <c r="O2259" s="57"/>
    </row>
    <row r="2260" spans="1:15" x14ac:dyDescent="0.25">
      <c r="A2260" s="58"/>
      <c r="B2260" s="58"/>
      <c r="C2260" s="58"/>
      <c r="D2260" s="58"/>
      <c r="E2260" s="58"/>
      <c r="F2260" s="58"/>
      <c r="G2260" s="58"/>
      <c r="H2260" s="58"/>
      <c r="I2260" s="58"/>
      <c r="J2260" s="58"/>
      <c r="K2260" s="58"/>
      <c r="L2260" s="58"/>
      <c r="M2260" s="58"/>
      <c r="N2260" s="58"/>
      <c r="O2260" s="57"/>
    </row>
    <row r="2261" spans="1:15" x14ac:dyDescent="0.25">
      <c r="A2261" s="58"/>
      <c r="B2261" s="58"/>
      <c r="C2261" s="58"/>
      <c r="D2261" s="58"/>
      <c r="E2261" s="58"/>
      <c r="F2261" s="58"/>
      <c r="G2261" s="58"/>
      <c r="H2261" s="58"/>
      <c r="I2261" s="58"/>
      <c r="J2261" s="58"/>
      <c r="K2261" s="58"/>
      <c r="L2261" s="58"/>
      <c r="M2261" s="58"/>
      <c r="N2261" s="58"/>
      <c r="O2261" s="57"/>
    </row>
    <row r="2262" spans="1:15" x14ac:dyDescent="0.25">
      <c r="A2262" s="58"/>
      <c r="B2262" s="58"/>
      <c r="C2262" s="58"/>
      <c r="D2262" s="58"/>
      <c r="E2262" s="58"/>
      <c r="F2262" s="58"/>
      <c r="G2262" s="58"/>
      <c r="H2262" s="58"/>
      <c r="I2262" s="58"/>
      <c r="J2262" s="58"/>
      <c r="K2262" s="58"/>
      <c r="L2262" s="58"/>
      <c r="M2262" s="58"/>
      <c r="N2262" s="58"/>
      <c r="O2262" s="57"/>
    </row>
    <row r="2263" spans="1:15" x14ac:dyDescent="0.25">
      <c r="A2263" s="58"/>
      <c r="B2263" s="58"/>
      <c r="C2263" s="58"/>
      <c r="D2263" s="58"/>
      <c r="E2263" s="58"/>
      <c r="F2263" s="58"/>
      <c r="G2263" s="58"/>
      <c r="H2263" s="58"/>
      <c r="I2263" s="58"/>
      <c r="J2263" s="58"/>
      <c r="K2263" s="58"/>
      <c r="L2263" s="58"/>
      <c r="M2263" s="58"/>
      <c r="N2263" s="58"/>
      <c r="O2263" s="57"/>
    </row>
    <row r="2264" spans="1:15" x14ac:dyDescent="0.25">
      <c r="A2264" s="58"/>
      <c r="B2264" s="58"/>
      <c r="C2264" s="58"/>
      <c r="D2264" s="58"/>
      <c r="E2264" s="58"/>
      <c r="F2264" s="58"/>
      <c r="G2264" s="58"/>
      <c r="H2264" s="58"/>
      <c r="I2264" s="58"/>
      <c r="J2264" s="58"/>
      <c r="K2264" s="58"/>
      <c r="L2264" s="58"/>
      <c r="M2264" s="58"/>
      <c r="N2264" s="58"/>
      <c r="O2264" s="57"/>
    </row>
    <row r="2265" spans="1:15" x14ac:dyDescent="0.25">
      <c r="A2265" s="58"/>
      <c r="B2265" s="58"/>
      <c r="C2265" s="58"/>
      <c r="D2265" s="58"/>
      <c r="E2265" s="58"/>
      <c r="F2265" s="58"/>
      <c r="G2265" s="58"/>
      <c r="H2265" s="58"/>
      <c r="I2265" s="58"/>
      <c r="J2265" s="58"/>
      <c r="K2265" s="58"/>
      <c r="L2265" s="58"/>
      <c r="M2265" s="58"/>
      <c r="N2265" s="58"/>
      <c r="O2265" s="57"/>
    </row>
    <row r="2266" spans="1:15" x14ac:dyDescent="0.25">
      <c r="A2266" s="58"/>
      <c r="B2266" s="58"/>
      <c r="C2266" s="58"/>
      <c r="D2266" s="58"/>
      <c r="E2266" s="58"/>
      <c r="F2266" s="58"/>
      <c r="G2266" s="58"/>
      <c r="H2266" s="58"/>
      <c r="I2266" s="58"/>
      <c r="J2266" s="58"/>
      <c r="K2266" s="58"/>
      <c r="L2266" s="58"/>
      <c r="M2266" s="58"/>
      <c r="N2266" s="58"/>
      <c r="O2266" s="57"/>
    </row>
    <row r="2267" spans="1:15" x14ac:dyDescent="0.25">
      <c r="A2267" s="58"/>
      <c r="B2267" s="58"/>
      <c r="C2267" s="58"/>
      <c r="D2267" s="58"/>
      <c r="E2267" s="58"/>
      <c r="F2267" s="58"/>
      <c r="G2267" s="58"/>
      <c r="H2267" s="58"/>
      <c r="I2267" s="58"/>
      <c r="J2267" s="58"/>
      <c r="K2267" s="58"/>
      <c r="L2267" s="58"/>
      <c r="M2267" s="58"/>
      <c r="N2267" s="58"/>
      <c r="O2267" s="57"/>
    </row>
    <row r="2268" spans="1:15" x14ac:dyDescent="0.25">
      <c r="A2268" s="58"/>
      <c r="B2268" s="58"/>
      <c r="C2268" s="58"/>
      <c r="D2268" s="58"/>
      <c r="E2268" s="58"/>
      <c r="F2268" s="58"/>
      <c r="G2268" s="58"/>
      <c r="H2268" s="58"/>
      <c r="I2268" s="58"/>
      <c r="J2268" s="58"/>
      <c r="K2268" s="58"/>
      <c r="L2268" s="58"/>
      <c r="M2268" s="58"/>
      <c r="N2268" s="58"/>
      <c r="O2268" s="57"/>
    </row>
    <row r="2269" spans="1:15" x14ac:dyDescent="0.25">
      <c r="A2269" s="58"/>
      <c r="B2269" s="58"/>
      <c r="C2269" s="58"/>
      <c r="D2269" s="58"/>
      <c r="E2269" s="58"/>
      <c r="F2269" s="58"/>
      <c r="G2269" s="58"/>
      <c r="H2269" s="58"/>
      <c r="I2269" s="58"/>
      <c r="J2269" s="58"/>
      <c r="K2269" s="58"/>
      <c r="L2269" s="58"/>
      <c r="M2269" s="58"/>
      <c r="N2269" s="58"/>
      <c r="O2269" s="57"/>
    </row>
    <row r="2270" spans="1:15" x14ac:dyDescent="0.25">
      <c r="A2270" s="58"/>
      <c r="B2270" s="58"/>
      <c r="C2270" s="58"/>
      <c r="D2270" s="58"/>
      <c r="E2270" s="58"/>
      <c r="F2270" s="58"/>
      <c r="G2270" s="58"/>
      <c r="H2270" s="58"/>
      <c r="I2270" s="58"/>
      <c r="J2270" s="58"/>
      <c r="K2270" s="58"/>
      <c r="L2270" s="58"/>
      <c r="M2270" s="58"/>
      <c r="N2270" s="58"/>
      <c r="O2270" s="57"/>
    </row>
    <row r="2271" spans="1:15" x14ac:dyDescent="0.25">
      <c r="A2271" s="58"/>
      <c r="B2271" s="58"/>
      <c r="C2271" s="58"/>
      <c r="D2271" s="58"/>
      <c r="E2271" s="58"/>
      <c r="F2271" s="58"/>
      <c r="G2271" s="58"/>
      <c r="H2271" s="58"/>
      <c r="I2271" s="58"/>
      <c r="J2271" s="58"/>
      <c r="K2271" s="58"/>
      <c r="L2271" s="58"/>
      <c r="M2271" s="58"/>
      <c r="N2271" s="58"/>
      <c r="O2271" s="57"/>
    </row>
    <row r="2272" spans="1:15" x14ac:dyDescent="0.25">
      <c r="A2272" s="58"/>
      <c r="B2272" s="58"/>
      <c r="C2272" s="58"/>
      <c r="D2272" s="58"/>
      <c r="E2272" s="58"/>
      <c r="F2272" s="58"/>
      <c r="G2272" s="58"/>
      <c r="H2272" s="58"/>
      <c r="I2272" s="58"/>
      <c r="J2272" s="58"/>
      <c r="K2272" s="58"/>
      <c r="L2272" s="58"/>
      <c r="M2272" s="58"/>
      <c r="N2272" s="58"/>
      <c r="O2272" s="57"/>
    </row>
    <row r="2273" spans="1:15" x14ac:dyDescent="0.25">
      <c r="A2273" s="58"/>
      <c r="B2273" s="58"/>
      <c r="C2273" s="58"/>
      <c r="D2273" s="58"/>
      <c r="E2273" s="58"/>
      <c r="F2273" s="58"/>
      <c r="G2273" s="58"/>
      <c r="H2273" s="58"/>
      <c r="I2273" s="58"/>
      <c r="J2273" s="58"/>
      <c r="K2273" s="58"/>
      <c r="L2273" s="58"/>
      <c r="M2273" s="58"/>
      <c r="N2273" s="58"/>
      <c r="O2273" s="57"/>
    </row>
    <row r="2274" spans="1:15" x14ac:dyDescent="0.25">
      <c r="A2274" s="58"/>
      <c r="B2274" s="58"/>
      <c r="C2274" s="58"/>
      <c r="D2274" s="58"/>
      <c r="E2274" s="58"/>
      <c r="F2274" s="58"/>
      <c r="G2274" s="58"/>
      <c r="H2274" s="58"/>
      <c r="I2274" s="58"/>
      <c r="J2274" s="58"/>
      <c r="K2274" s="58"/>
      <c r="L2274" s="58"/>
      <c r="M2274" s="58"/>
      <c r="N2274" s="58"/>
      <c r="O2274" s="57"/>
    </row>
    <row r="2275" spans="1:15" x14ac:dyDescent="0.25">
      <c r="A2275" s="58"/>
      <c r="B2275" s="58"/>
      <c r="C2275" s="58"/>
      <c r="D2275" s="58"/>
      <c r="E2275" s="58"/>
      <c r="F2275" s="58"/>
      <c r="G2275" s="58"/>
      <c r="H2275" s="58"/>
      <c r="I2275" s="58"/>
      <c r="J2275" s="58"/>
      <c r="K2275" s="58"/>
      <c r="L2275" s="58"/>
      <c r="M2275" s="58"/>
      <c r="N2275" s="58"/>
      <c r="O2275" s="57"/>
    </row>
    <row r="2276" spans="1:15" x14ac:dyDescent="0.25">
      <c r="A2276" s="58"/>
      <c r="B2276" s="58"/>
      <c r="C2276" s="58"/>
      <c r="D2276" s="58"/>
      <c r="E2276" s="58"/>
      <c r="F2276" s="58"/>
      <c r="G2276" s="58"/>
      <c r="H2276" s="58"/>
      <c r="I2276" s="58"/>
      <c r="J2276" s="58"/>
      <c r="K2276" s="58"/>
      <c r="L2276" s="58"/>
      <c r="M2276" s="58"/>
      <c r="N2276" s="58"/>
      <c r="O2276" s="57"/>
    </row>
    <row r="2277" spans="1:15" x14ac:dyDescent="0.25">
      <c r="A2277" s="58"/>
      <c r="B2277" s="58"/>
      <c r="C2277" s="58"/>
      <c r="D2277" s="58"/>
      <c r="E2277" s="58"/>
      <c r="F2277" s="58"/>
      <c r="G2277" s="58"/>
      <c r="H2277" s="58"/>
      <c r="I2277" s="58"/>
      <c r="J2277" s="58"/>
      <c r="K2277" s="58"/>
      <c r="L2277" s="58"/>
      <c r="M2277" s="58"/>
      <c r="N2277" s="58"/>
      <c r="O2277" s="57"/>
    </row>
    <row r="2278" spans="1:15" x14ac:dyDescent="0.25">
      <c r="A2278" s="58"/>
      <c r="B2278" s="58"/>
      <c r="C2278" s="58"/>
      <c r="D2278" s="58"/>
      <c r="E2278" s="58"/>
      <c r="F2278" s="58"/>
      <c r="G2278" s="58"/>
      <c r="H2278" s="58"/>
      <c r="I2278" s="58"/>
      <c r="J2278" s="58"/>
      <c r="K2278" s="58"/>
      <c r="L2278" s="58"/>
      <c r="M2278" s="58"/>
      <c r="N2278" s="58"/>
      <c r="O2278" s="57"/>
    </row>
    <row r="2279" spans="1:15" x14ac:dyDescent="0.25">
      <c r="A2279" s="58"/>
      <c r="B2279" s="58"/>
      <c r="C2279" s="58"/>
      <c r="D2279" s="58"/>
      <c r="E2279" s="58"/>
      <c r="F2279" s="58"/>
      <c r="G2279" s="58"/>
      <c r="H2279" s="58"/>
      <c r="I2279" s="58"/>
      <c r="J2279" s="58"/>
      <c r="K2279" s="58"/>
      <c r="L2279" s="58"/>
      <c r="M2279" s="58"/>
      <c r="N2279" s="58"/>
      <c r="O2279" s="57"/>
    </row>
    <row r="2280" spans="1:15" x14ac:dyDescent="0.25">
      <c r="A2280" s="58"/>
      <c r="B2280" s="58"/>
      <c r="C2280" s="58"/>
      <c r="D2280" s="58"/>
      <c r="E2280" s="58"/>
      <c r="F2280" s="58"/>
      <c r="G2280" s="58"/>
      <c r="H2280" s="58"/>
      <c r="I2280" s="58"/>
      <c r="J2280" s="58"/>
      <c r="K2280" s="58"/>
      <c r="L2280" s="58"/>
      <c r="M2280" s="58"/>
      <c r="N2280" s="58"/>
      <c r="O2280" s="57"/>
    </row>
    <row r="2281" spans="1:15" x14ac:dyDescent="0.25">
      <c r="A2281" s="58"/>
      <c r="B2281" s="58"/>
      <c r="C2281" s="58"/>
      <c r="D2281" s="58"/>
      <c r="E2281" s="58"/>
      <c r="F2281" s="58"/>
      <c r="G2281" s="58"/>
      <c r="H2281" s="58"/>
      <c r="I2281" s="58"/>
      <c r="J2281" s="58"/>
      <c r="K2281" s="58"/>
      <c r="L2281" s="58"/>
      <c r="M2281" s="58"/>
      <c r="N2281" s="58"/>
      <c r="O2281" s="57"/>
    </row>
    <row r="2282" spans="1:15" x14ac:dyDescent="0.25">
      <c r="A2282" s="58"/>
      <c r="B2282" s="58"/>
      <c r="C2282" s="58"/>
      <c r="D2282" s="58"/>
      <c r="E2282" s="58"/>
      <c r="F2282" s="58"/>
      <c r="G2282" s="58"/>
      <c r="H2282" s="58"/>
      <c r="I2282" s="58"/>
      <c r="J2282" s="58"/>
      <c r="K2282" s="58"/>
      <c r="L2282" s="58"/>
      <c r="M2282" s="58"/>
      <c r="N2282" s="58"/>
      <c r="O2282" s="57"/>
    </row>
    <row r="2283" spans="1:15" x14ac:dyDescent="0.25">
      <c r="A2283" s="58"/>
      <c r="B2283" s="58"/>
      <c r="C2283" s="58"/>
      <c r="D2283" s="58"/>
      <c r="E2283" s="58"/>
      <c r="F2283" s="58"/>
      <c r="G2283" s="58"/>
      <c r="H2283" s="58"/>
      <c r="I2283" s="58"/>
      <c r="J2283" s="58"/>
      <c r="K2283" s="58"/>
      <c r="L2283" s="58"/>
      <c r="M2283" s="58"/>
      <c r="N2283" s="58"/>
      <c r="O2283" s="57"/>
    </row>
    <row r="2284" spans="1:15" x14ac:dyDescent="0.25">
      <c r="A2284" s="58"/>
      <c r="B2284" s="58"/>
      <c r="C2284" s="58"/>
      <c r="D2284" s="58"/>
      <c r="E2284" s="58"/>
      <c r="F2284" s="58"/>
      <c r="G2284" s="58"/>
      <c r="H2284" s="58"/>
      <c r="I2284" s="58"/>
      <c r="J2284" s="58"/>
      <c r="K2284" s="58"/>
      <c r="L2284" s="58"/>
      <c r="M2284" s="58"/>
      <c r="N2284" s="58"/>
      <c r="O2284" s="57"/>
    </row>
    <row r="2285" spans="1:15" x14ac:dyDescent="0.25">
      <c r="A2285" s="58"/>
      <c r="B2285" s="58"/>
      <c r="C2285" s="58"/>
      <c r="D2285" s="58"/>
      <c r="E2285" s="58"/>
      <c r="F2285" s="58"/>
      <c r="G2285" s="58"/>
      <c r="H2285" s="58"/>
      <c r="I2285" s="58"/>
      <c r="J2285" s="58"/>
      <c r="K2285" s="58"/>
      <c r="L2285" s="58"/>
      <c r="M2285" s="58"/>
      <c r="N2285" s="58"/>
      <c r="O2285" s="57"/>
    </row>
    <row r="2286" spans="1:15" x14ac:dyDescent="0.25">
      <c r="A2286" s="58"/>
      <c r="B2286" s="58"/>
      <c r="C2286" s="58"/>
      <c r="D2286" s="58"/>
      <c r="E2286" s="58"/>
      <c r="F2286" s="58"/>
      <c r="G2286" s="58"/>
      <c r="H2286" s="58"/>
      <c r="I2286" s="58"/>
      <c r="J2286" s="58"/>
      <c r="K2286" s="58"/>
      <c r="L2286" s="58"/>
      <c r="M2286" s="58"/>
      <c r="N2286" s="58"/>
      <c r="O2286" s="57"/>
    </row>
    <row r="2287" spans="1:15" x14ac:dyDescent="0.25">
      <c r="A2287" s="58"/>
      <c r="B2287" s="58"/>
      <c r="C2287" s="58"/>
      <c r="D2287" s="58"/>
      <c r="E2287" s="58"/>
      <c r="F2287" s="58"/>
      <c r="G2287" s="58"/>
      <c r="H2287" s="58"/>
      <c r="I2287" s="58"/>
      <c r="J2287" s="58"/>
      <c r="K2287" s="58"/>
      <c r="L2287" s="58"/>
      <c r="M2287" s="58"/>
      <c r="N2287" s="58"/>
      <c r="O2287" s="57"/>
    </row>
    <row r="2288" spans="1:15" x14ac:dyDescent="0.25">
      <c r="A2288" s="58"/>
      <c r="B2288" s="58"/>
      <c r="C2288" s="58"/>
      <c r="D2288" s="58"/>
      <c r="E2288" s="58"/>
      <c r="F2288" s="58"/>
      <c r="G2288" s="58"/>
      <c r="H2288" s="58"/>
      <c r="I2288" s="58"/>
      <c r="J2288" s="58"/>
      <c r="K2288" s="58"/>
      <c r="L2288" s="58"/>
      <c r="M2288" s="58"/>
      <c r="N2288" s="58"/>
      <c r="O2288" s="57"/>
    </row>
    <row r="2289" spans="1:15" x14ac:dyDescent="0.25">
      <c r="A2289" s="58"/>
      <c r="B2289" s="58"/>
      <c r="C2289" s="58"/>
      <c r="D2289" s="58"/>
      <c r="E2289" s="58"/>
      <c r="F2289" s="58"/>
      <c r="G2289" s="58"/>
      <c r="H2289" s="58"/>
      <c r="I2289" s="58"/>
      <c r="J2289" s="58"/>
      <c r="K2289" s="58"/>
      <c r="L2289" s="58"/>
      <c r="M2289" s="58"/>
      <c r="N2289" s="58"/>
      <c r="O2289" s="57"/>
    </row>
    <row r="2290" spans="1:15" x14ac:dyDescent="0.25">
      <c r="A2290" s="58"/>
      <c r="B2290" s="58"/>
      <c r="C2290" s="58"/>
      <c r="D2290" s="58"/>
      <c r="E2290" s="58"/>
      <c r="F2290" s="58"/>
      <c r="G2290" s="58"/>
      <c r="H2290" s="58"/>
      <c r="I2290" s="58"/>
      <c r="J2290" s="58"/>
      <c r="K2290" s="58"/>
      <c r="L2290" s="58"/>
      <c r="M2290" s="58"/>
      <c r="N2290" s="58"/>
      <c r="O2290" s="57"/>
    </row>
    <row r="2291" spans="1:15" x14ac:dyDescent="0.25">
      <c r="A2291" s="58"/>
      <c r="B2291" s="58"/>
      <c r="C2291" s="58"/>
      <c r="D2291" s="58"/>
      <c r="E2291" s="58"/>
      <c r="F2291" s="58"/>
      <c r="G2291" s="58"/>
      <c r="H2291" s="58"/>
      <c r="I2291" s="58"/>
      <c r="J2291" s="58"/>
      <c r="K2291" s="58"/>
      <c r="L2291" s="58"/>
      <c r="M2291" s="58"/>
      <c r="N2291" s="58"/>
      <c r="O2291" s="57"/>
    </row>
    <row r="2292" spans="1:15" x14ac:dyDescent="0.25">
      <c r="A2292" s="58"/>
      <c r="B2292" s="58"/>
      <c r="C2292" s="58"/>
      <c r="D2292" s="58"/>
      <c r="E2292" s="58"/>
      <c r="F2292" s="58"/>
      <c r="G2292" s="58"/>
      <c r="H2292" s="58"/>
      <c r="I2292" s="58"/>
      <c r="J2292" s="58"/>
      <c r="K2292" s="58"/>
      <c r="L2292" s="58"/>
      <c r="M2292" s="58"/>
      <c r="N2292" s="58"/>
      <c r="O2292" s="57"/>
    </row>
    <row r="2293" spans="1:15" x14ac:dyDescent="0.25">
      <c r="A2293" s="58"/>
      <c r="B2293" s="58"/>
      <c r="C2293" s="58"/>
      <c r="D2293" s="58"/>
      <c r="E2293" s="58"/>
      <c r="F2293" s="58"/>
      <c r="G2293" s="58"/>
      <c r="H2293" s="58"/>
      <c r="I2293" s="58"/>
      <c r="J2293" s="58"/>
      <c r="K2293" s="58"/>
      <c r="L2293" s="58"/>
      <c r="M2293" s="58"/>
      <c r="N2293" s="58"/>
      <c r="O2293" s="57"/>
    </row>
    <row r="2294" spans="1:15" x14ac:dyDescent="0.25">
      <c r="A2294" s="58"/>
      <c r="B2294" s="58"/>
      <c r="C2294" s="58"/>
      <c r="D2294" s="58"/>
      <c r="E2294" s="58"/>
      <c r="F2294" s="58"/>
      <c r="G2294" s="58"/>
      <c r="H2294" s="58"/>
      <c r="I2294" s="58"/>
      <c r="J2294" s="58"/>
      <c r="K2294" s="58"/>
      <c r="L2294" s="58"/>
      <c r="M2294" s="58"/>
      <c r="N2294" s="58"/>
      <c r="O2294" s="57"/>
    </row>
    <row r="2295" spans="1:15" x14ac:dyDescent="0.25">
      <c r="A2295" s="58"/>
      <c r="B2295" s="58"/>
      <c r="C2295" s="58"/>
      <c r="D2295" s="58"/>
      <c r="E2295" s="58"/>
      <c r="F2295" s="58"/>
      <c r="G2295" s="58"/>
      <c r="H2295" s="58"/>
      <c r="I2295" s="58"/>
      <c r="J2295" s="58"/>
      <c r="K2295" s="58"/>
      <c r="L2295" s="58"/>
      <c r="M2295" s="58"/>
      <c r="N2295" s="58"/>
      <c r="O2295" s="57"/>
    </row>
    <row r="2296" spans="1:15" x14ac:dyDescent="0.25">
      <c r="A2296" s="58"/>
      <c r="B2296" s="58"/>
      <c r="C2296" s="58"/>
      <c r="D2296" s="58"/>
      <c r="E2296" s="58"/>
      <c r="F2296" s="58"/>
      <c r="G2296" s="58"/>
      <c r="H2296" s="58"/>
      <c r="I2296" s="58"/>
      <c r="J2296" s="58"/>
      <c r="K2296" s="58"/>
      <c r="L2296" s="58"/>
      <c r="M2296" s="58"/>
      <c r="N2296" s="58"/>
      <c r="O2296" s="57"/>
    </row>
    <row r="2297" spans="1:15" x14ac:dyDescent="0.25">
      <c r="A2297" s="58"/>
      <c r="B2297" s="58"/>
      <c r="C2297" s="58"/>
      <c r="D2297" s="58"/>
      <c r="E2297" s="58"/>
      <c r="F2297" s="58"/>
      <c r="G2297" s="58"/>
      <c r="H2297" s="58"/>
      <c r="I2297" s="58"/>
      <c r="J2297" s="58"/>
      <c r="K2297" s="58"/>
      <c r="L2297" s="58"/>
      <c r="M2297" s="58"/>
      <c r="N2297" s="58"/>
      <c r="O2297" s="57"/>
    </row>
    <row r="2298" spans="1:15" x14ac:dyDescent="0.25">
      <c r="A2298" s="58"/>
      <c r="B2298" s="58"/>
      <c r="C2298" s="58"/>
      <c r="D2298" s="58"/>
      <c r="E2298" s="58"/>
      <c r="F2298" s="58"/>
      <c r="G2298" s="58"/>
      <c r="H2298" s="58"/>
      <c r="I2298" s="58"/>
      <c r="J2298" s="58"/>
      <c r="K2298" s="58"/>
      <c r="L2298" s="58"/>
      <c r="M2298" s="58"/>
      <c r="N2298" s="58"/>
      <c r="O2298" s="57"/>
    </row>
    <row r="2299" spans="1:15" x14ac:dyDescent="0.25">
      <c r="A2299" s="58"/>
      <c r="B2299" s="58"/>
      <c r="C2299" s="58"/>
      <c r="D2299" s="58"/>
      <c r="E2299" s="58"/>
      <c r="F2299" s="58"/>
      <c r="G2299" s="58"/>
      <c r="H2299" s="58"/>
      <c r="I2299" s="58"/>
      <c r="J2299" s="58"/>
      <c r="K2299" s="58"/>
      <c r="L2299" s="58"/>
      <c r="M2299" s="58"/>
      <c r="N2299" s="58"/>
      <c r="O2299" s="57"/>
    </row>
    <row r="2300" spans="1:15" x14ac:dyDescent="0.25">
      <c r="A2300" s="58"/>
      <c r="B2300" s="58"/>
      <c r="C2300" s="58"/>
      <c r="D2300" s="58"/>
      <c r="E2300" s="58"/>
      <c r="F2300" s="58"/>
      <c r="G2300" s="58"/>
      <c r="H2300" s="58"/>
      <c r="I2300" s="58"/>
      <c r="J2300" s="58"/>
      <c r="K2300" s="58"/>
      <c r="L2300" s="58"/>
      <c r="M2300" s="58"/>
      <c r="N2300" s="58"/>
      <c r="O2300" s="57"/>
    </row>
    <row r="2301" spans="1:15" x14ac:dyDescent="0.25">
      <c r="A2301" s="58"/>
      <c r="B2301" s="58"/>
      <c r="C2301" s="58"/>
      <c r="D2301" s="58"/>
      <c r="E2301" s="58"/>
      <c r="F2301" s="58"/>
      <c r="G2301" s="58"/>
      <c r="H2301" s="58"/>
      <c r="I2301" s="58"/>
      <c r="J2301" s="58"/>
      <c r="K2301" s="58"/>
      <c r="L2301" s="58"/>
      <c r="M2301" s="58"/>
      <c r="N2301" s="58"/>
      <c r="O2301" s="57"/>
    </row>
    <row r="2302" spans="1:15" x14ac:dyDescent="0.25">
      <c r="A2302" s="58"/>
      <c r="B2302" s="58"/>
      <c r="C2302" s="58"/>
      <c r="D2302" s="58"/>
      <c r="E2302" s="58"/>
      <c r="F2302" s="58"/>
      <c r="G2302" s="58"/>
      <c r="H2302" s="58"/>
      <c r="I2302" s="58"/>
      <c r="J2302" s="58"/>
      <c r="K2302" s="58"/>
      <c r="L2302" s="58"/>
      <c r="M2302" s="58"/>
      <c r="N2302" s="58"/>
      <c r="O2302" s="57"/>
    </row>
    <row r="2303" spans="1:15" x14ac:dyDescent="0.25">
      <c r="A2303" s="58"/>
      <c r="B2303" s="58"/>
      <c r="C2303" s="58"/>
      <c r="D2303" s="58"/>
      <c r="E2303" s="58"/>
      <c r="F2303" s="58"/>
      <c r="G2303" s="58"/>
      <c r="H2303" s="58"/>
      <c r="I2303" s="58"/>
      <c r="J2303" s="58"/>
      <c r="K2303" s="58"/>
      <c r="L2303" s="58"/>
      <c r="M2303" s="58"/>
      <c r="N2303" s="58"/>
      <c r="O2303" s="57"/>
    </row>
    <row r="2304" spans="1:15" x14ac:dyDescent="0.25">
      <c r="A2304" s="58"/>
      <c r="B2304" s="58"/>
      <c r="C2304" s="58"/>
      <c r="D2304" s="58"/>
      <c r="E2304" s="58"/>
      <c r="F2304" s="58"/>
      <c r="G2304" s="58"/>
      <c r="H2304" s="58"/>
      <c r="I2304" s="58"/>
      <c r="J2304" s="58"/>
      <c r="K2304" s="58"/>
      <c r="L2304" s="58"/>
      <c r="M2304" s="58"/>
      <c r="N2304" s="58"/>
      <c r="O2304" s="57"/>
    </row>
    <row r="2305" spans="1:15" x14ac:dyDescent="0.25">
      <c r="A2305" s="58"/>
      <c r="B2305" s="58"/>
      <c r="C2305" s="58"/>
      <c r="D2305" s="58"/>
      <c r="E2305" s="58"/>
      <c r="F2305" s="58"/>
      <c r="G2305" s="58"/>
      <c r="H2305" s="58"/>
      <c r="I2305" s="58"/>
      <c r="J2305" s="58"/>
      <c r="K2305" s="58"/>
      <c r="L2305" s="58"/>
      <c r="M2305" s="58"/>
      <c r="N2305" s="58"/>
      <c r="O2305" s="57"/>
    </row>
    <row r="2306" spans="1:15" x14ac:dyDescent="0.25">
      <c r="A2306" s="58"/>
      <c r="B2306" s="58"/>
      <c r="C2306" s="58"/>
      <c r="D2306" s="58"/>
      <c r="E2306" s="58"/>
      <c r="F2306" s="58"/>
      <c r="G2306" s="58"/>
      <c r="H2306" s="58"/>
      <c r="I2306" s="58"/>
      <c r="J2306" s="58"/>
      <c r="K2306" s="58"/>
      <c r="L2306" s="58"/>
      <c r="M2306" s="58"/>
      <c r="N2306" s="58"/>
      <c r="O2306" s="57"/>
    </row>
    <row r="2307" spans="1:15" x14ac:dyDescent="0.25">
      <c r="A2307" s="58"/>
      <c r="B2307" s="58"/>
      <c r="C2307" s="58"/>
      <c r="D2307" s="58"/>
      <c r="E2307" s="58"/>
      <c r="F2307" s="58"/>
      <c r="G2307" s="58"/>
      <c r="H2307" s="58"/>
      <c r="I2307" s="58"/>
      <c r="J2307" s="58"/>
      <c r="K2307" s="58"/>
      <c r="L2307" s="58"/>
      <c r="M2307" s="58"/>
      <c r="N2307" s="58"/>
      <c r="O2307" s="57"/>
    </row>
    <row r="2308" spans="1:15" x14ac:dyDescent="0.25">
      <c r="A2308" s="58"/>
      <c r="B2308" s="58"/>
      <c r="C2308" s="58"/>
      <c r="D2308" s="58"/>
      <c r="E2308" s="58"/>
      <c r="F2308" s="58"/>
      <c r="G2308" s="58"/>
      <c r="H2308" s="58"/>
      <c r="I2308" s="58"/>
      <c r="J2308" s="58"/>
      <c r="K2308" s="58"/>
      <c r="L2308" s="58"/>
      <c r="M2308" s="58"/>
      <c r="N2308" s="58"/>
      <c r="O2308" s="57"/>
    </row>
    <row r="2309" spans="1:15" x14ac:dyDescent="0.25">
      <c r="A2309" s="58"/>
      <c r="B2309" s="58"/>
      <c r="C2309" s="58"/>
      <c r="D2309" s="58"/>
      <c r="E2309" s="58"/>
      <c r="F2309" s="58"/>
      <c r="G2309" s="58"/>
      <c r="H2309" s="58"/>
      <c r="I2309" s="58"/>
      <c r="J2309" s="58"/>
      <c r="K2309" s="58"/>
      <c r="L2309" s="58"/>
      <c r="M2309" s="58"/>
      <c r="N2309" s="58"/>
      <c r="O2309" s="57"/>
    </row>
    <row r="2310" spans="1:15" x14ac:dyDescent="0.25">
      <c r="A2310" s="58"/>
      <c r="B2310" s="58"/>
      <c r="C2310" s="58"/>
      <c r="D2310" s="58"/>
      <c r="E2310" s="58"/>
      <c r="F2310" s="58"/>
      <c r="G2310" s="58"/>
      <c r="H2310" s="58"/>
      <c r="I2310" s="58"/>
      <c r="J2310" s="58"/>
      <c r="K2310" s="58"/>
      <c r="L2310" s="58"/>
      <c r="M2310" s="58"/>
      <c r="N2310" s="58"/>
      <c r="O2310" s="57"/>
    </row>
    <row r="2311" spans="1:15" x14ac:dyDescent="0.25">
      <c r="A2311" s="58"/>
      <c r="B2311" s="58"/>
      <c r="C2311" s="58"/>
      <c r="D2311" s="58"/>
      <c r="E2311" s="58"/>
      <c r="F2311" s="58"/>
      <c r="G2311" s="58"/>
      <c r="H2311" s="58"/>
      <c r="I2311" s="58"/>
      <c r="J2311" s="58"/>
      <c r="K2311" s="58"/>
      <c r="L2311" s="58"/>
      <c r="M2311" s="58"/>
      <c r="N2311" s="58"/>
      <c r="O2311" s="57"/>
    </row>
    <row r="2312" spans="1:15" x14ac:dyDescent="0.25">
      <c r="A2312" s="58"/>
      <c r="B2312" s="58"/>
      <c r="C2312" s="58"/>
      <c r="D2312" s="58"/>
      <c r="E2312" s="58"/>
      <c r="F2312" s="58"/>
      <c r="G2312" s="58"/>
      <c r="H2312" s="58"/>
      <c r="I2312" s="58"/>
      <c r="J2312" s="58"/>
      <c r="K2312" s="58"/>
      <c r="L2312" s="58"/>
      <c r="M2312" s="58"/>
      <c r="N2312" s="58"/>
      <c r="O2312" s="57"/>
    </row>
    <row r="2313" spans="1:15" x14ac:dyDescent="0.25">
      <c r="A2313" s="58"/>
      <c r="B2313" s="58"/>
      <c r="C2313" s="58"/>
      <c r="D2313" s="58"/>
      <c r="E2313" s="58"/>
      <c r="F2313" s="58"/>
      <c r="G2313" s="58"/>
      <c r="H2313" s="58"/>
      <c r="I2313" s="58"/>
      <c r="J2313" s="58"/>
      <c r="K2313" s="58"/>
      <c r="L2313" s="58"/>
      <c r="M2313" s="58"/>
      <c r="N2313" s="58"/>
      <c r="O2313" s="57"/>
    </row>
    <row r="2314" spans="1:15" x14ac:dyDescent="0.25">
      <c r="A2314" s="58"/>
      <c r="B2314" s="58"/>
      <c r="C2314" s="58"/>
      <c r="D2314" s="58"/>
      <c r="E2314" s="58"/>
      <c r="F2314" s="58"/>
      <c r="G2314" s="58"/>
      <c r="H2314" s="58"/>
      <c r="I2314" s="58"/>
      <c r="J2314" s="58"/>
      <c r="K2314" s="58"/>
      <c r="L2314" s="58"/>
      <c r="M2314" s="58"/>
      <c r="N2314" s="58"/>
      <c r="O2314" s="57"/>
    </row>
    <row r="2315" spans="1:15" x14ac:dyDescent="0.25">
      <c r="A2315" s="58"/>
      <c r="B2315" s="58"/>
      <c r="C2315" s="58"/>
      <c r="D2315" s="58"/>
      <c r="E2315" s="58"/>
      <c r="F2315" s="58"/>
      <c r="G2315" s="58"/>
      <c r="H2315" s="58"/>
      <c r="I2315" s="58"/>
      <c r="J2315" s="58"/>
      <c r="K2315" s="58"/>
      <c r="L2315" s="58"/>
      <c r="M2315" s="58"/>
      <c r="N2315" s="58"/>
      <c r="O2315" s="57"/>
    </row>
    <row r="2316" spans="1:15" x14ac:dyDescent="0.25">
      <c r="A2316" s="58"/>
      <c r="B2316" s="58"/>
      <c r="C2316" s="58"/>
      <c r="D2316" s="58"/>
      <c r="E2316" s="58"/>
      <c r="F2316" s="58"/>
      <c r="G2316" s="58"/>
      <c r="H2316" s="58"/>
      <c r="I2316" s="58"/>
      <c r="J2316" s="58"/>
      <c r="K2316" s="58"/>
      <c r="L2316" s="58"/>
      <c r="M2316" s="58"/>
      <c r="N2316" s="58"/>
      <c r="O2316" s="57"/>
    </row>
    <row r="2317" spans="1:15" x14ac:dyDescent="0.25">
      <c r="A2317" s="58"/>
      <c r="B2317" s="58"/>
      <c r="C2317" s="58"/>
      <c r="D2317" s="58"/>
      <c r="E2317" s="58"/>
      <c r="F2317" s="58"/>
      <c r="G2317" s="58"/>
      <c r="H2317" s="58"/>
      <c r="I2317" s="58"/>
      <c r="J2317" s="58"/>
      <c r="K2317" s="58"/>
      <c r="L2317" s="58"/>
      <c r="M2317" s="58"/>
      <c r="N2317" s="58"/>
      <c r="O2317" s="57"/>
    </row>
    <row r="2318" spans="1:15" x14ac:dyDescent="0.25">
      <c r="A2318" s="58"/>
      <c r="B2318" s="58"/>
      <c r="C2318" s="58"/>
      <c r="D2318" s="58"/>
      <c r="E2318" s="58"/>
      <c r="F2318" s="58"/>
      <c r="G2318" s="58"/>
      <c r="H2318" s="58"/>
      <c r="I2318" s="58"/>
      <c r="J2318" s="58"/>
      <c r="K2318" s="58"/>
      <c r="L2318" s="58"/>
      <c r="M2318" s="58"/>
      <c r="N2318" s="58"/>
      <c r="O2318" s="57"/>
    </row>
    <row r="2319" spans="1:15" x14ac:dyDescent="0.25">
      <c r="A2319" s="58"/>
      <c r="B2319" s="58"/>
      <c r="C2319" s="58"/>
      <c r="D2319" s="58"/>
      <c r="E2319" s="58"/>
      <c r="F2319" s="58"/>
      <c r="G2319" s="58"/>
      <c r="H2319" s="58"/>
      <c r="I2319" s="58"/>
      <c r="J2319" s="58"/>
      <c r="K2319" s="58"/>
      <c r="L2319" s="58"/>
      <c r="M2319" s="58"/>
      <c r="N2319" s="58"/>
      <c r="O2319" s="57"/>
    </row>
    <row r="2320" spans="1:15" x14ac:dyDescent="0.25">
      <c r="A2320" s="58"/>
      <c r="B2320" s="58"/>
      <c r="C2320" s="58"/>
      <c r="D2320" s="58"/>
      <c r="E2320" s="58"/>
      <c r="F2320" s="58"/>
      <c r="G2320" s="58"/>
      <c r="H2320" s="58"/>
      <c r="I2320" s="58"/>
      <c r="J2320" s="58"/>
      <c r="K2320" s="58"/>
      <c r="L2320" s="58"/>
      <c r="M2320" s="58"/>
      <c r="N2320" s="58"/>
      <c r="O2320" s="57"/>
    </row>
    <row r="2321" spans="1:15" x14ac:dyDescent="0.25">
      <c r="A2321" s="58"/>
      <c r="B2321" s="58"/>
      <c r="C2321" s="58"/>
      <c r="D2321" s="58"/>
      <c r="E2321" s="58"/>
      <c r="F2321" s="58"/>
      <c r="G2321" s="58"/>
      <c r="H2321" s="58"/>
      <c r="I2321" s="58"/>
      <c r="J2321" s="58"/>
      <c r="K2321" s="58"/>
      <c r="L2321" s="58"/>
      <c r="M2321" s="58"/>
      <c r="N2321" s="58"/>
      <c r="O2321" s="57"/>
    </row>
    <row r="2322" spans="1:15" x14ac:dyDescent="0.25">
      <c r="A2322" s="58"/>
      <c r="B2322" s="58"/>
      <c r="C2322" s="58"/>
      <c r="D2322" s="58"/>
      <c r="E2322" s="58"/>
      <c r="F2322" s="58"/>
      <c r="G2322" s="58"/>
      <c r="H2322" s="58"/>
      <c r="I2322" s="58"/>
      <c r="J2322" s="58"/>
      <c r="K2322" s="58"/>
      <c r="L2322" s="58"/>
      <c r="M2322" s="58"/>
      <c r="N2322" s="58"/>
      <c r="O2322" s="57"/>
    </row>
    <row r="2323" spans="1:15" x14ac:dyDescent="0.25">
      <c r="A2323" s="58"/>
      <c r="B2323" s="58"/>
      <c r="C2323" s="58"/>
      <c r="D2323" s="58"/>
      <c r="E2323" s="58"/>
      <c r="F2323" s="58"/>
      <c r="G2323" s="58"/>
      <c r="H2323" s="58"/>
      <c r="I2323" s="58"/>
      <c r="J2323" s="58"/>
      <c r="K2323" s="58"/>
      <c r="L2323" s="58"/>
      <c r="M2323" s="58"/>
      <c r="N2323" s="58"/>
      <c r="O2323" s="57"/>
    </row>
    <row r="2324" spans="1:15" x14ac:dyDescent="0.25">
      <c r="A2324" s="58"/>
      <c r="B2324" s="58"/>
      <c r="C2324" s="58"/>
      <c r="D2324" s="58"/>
      <c r="E2324" s="58"/>
      <c r="F2324" s="58"/>
      <c r="G2324" s="58"/>
      <c r="H2324" s="58"/>
      <c r="I2324" s="58"/>
      <c r="J2324" s="58"/>
      <c r="K2324" s="58"/>
      <c r="L2324" s="58"/>
      <c r="M2324" s="58"/>
      <c r="N2324" s="58"/>
      <c r="O2324" s="57"/>
    </row>
    <row r="2325" spans="1:15" x14ac:dyDescent="0.25">
      <c r="A2325" s="58"/>
      <c r="B2325" s="58"/>
      <c r="C2325" s="58"/>
      <c r="D2325" s="58"/>
      <c r="E2325" s="58"/>
      <c r="F2325" s="58"/>
      <c r="G2325" s="58"/>
      <c r="H2325" s="58"/>
      <c r="I2325" s="58"/>
      <c r="J2325" s="58"/>
      <c r="K2325" s="58"/>
      <c r="L2325" s="58"/>
      <c r="M2325" s="58"/>
      <c r="N2325" s="58"/>
      <c r="O2325" s="57"/>
    </row>
    <row r="2326" spans="1:15" x14ac:dyDescent="0.25">
      <c r="A2326" s="58"/>
      <c r="B2326" s="58"/>
      <c r="C2326" s="58"/>
      <c r="D2326" s="58"/>
      <c r="E2326" s="58"/>
      <c r="F2326" s="58"/>
      <c r="G2326" s="58"/>
      <c r="H2326" s="58"/>
      <c r="I2326" s="58"/>
      <c r="J2326" s="58"/>
      <c r="K2326" s="58"/>
      <c r="L2326" s="58"/>
      <c r="M2326" s="58"/>
      <c r="N2326" s="58"/>
      <c r="O2326" s="57"/>
    </row>
    <row r="2327" spans="1:15" x14ac:dyDescent="0.25">
      <c r="A2327" s="58"/>
      <c r="B2327" s="58"/>
      <c r="C2327" s="58"/>
      <c r="D2327" s="58"/>
      <c r="E2327" s="58"/>
      <c r="F2327" s="58"/>
      <c r="G2327" s="58"/>
      <c r="H2327" s="58"/>
      <c r="I2327" s="58"/>
      <c r="J2327" s="58"/>
      <c r="K2327" s="58"/>
      <c r="L2327" s="58"/>
      <c r="M2327" s="58"/>
      <c r="N2327" s="58"/>
      <c r="O2327" s="57"/>
    </row>
    <row r="2328" spans="1:15" x14ac:dyDescent="0.25">
      <c r="A2328" s="58"/>
      <c r="B2328" s="58"/>
      <c r="C2328" s="58"/>
      <c r="D2328" s="58"/>
      <c r="E2328" s="58"/>
      <c r="F2328" s="58"/>
      <c r="G2328" s="58"/>
      <c r="H2328" s="58"/>
      <c r="I2328" s="58"/>
      <c r="J2328" s="58"/>
      <c r="K2328" s="58"/>
      <c r="L2328" s="58"/>
      <c r="M2328" s="58"/>
      <c r="N2328" s="58"/>
      <c r="O2328" s="57"/>
    </row>
    <row r="2329" spans="1:15" x14ac:dyDescent="0.25">
      <c r="A2329" s="58"/>
      <c r="B2329" s="58"/>
      <c r="C2329" s="58"/>
      <c r="D2329" s="58"/>
      <c r="E2329" s="58"/>
      <c r="F2329" s="58"/>
      <c r="G2329" s="58"/>
      <c r="H2329" s="58"/>
      <c r="I2329" s="58"/>
      <c r="J2329" s="58"/>
      <c r="K2329" s="58"/>
      <c r="L2329" s="58"/>
      <c r="M2329" s="58"/>
      <c r="N2329" s="58"/>
      <c r="O2329" s="57"/>
    </row>
    <row r="2330" spans="1:15" x14ac:dyDescent="0.25">
      <c r="A2330" s="58"/>
      <c r="B2330" s="58"/>
      <c r="C2330" s="58"/>
      <c r="D2330" s="58"/>
      <c r="E2330" s="58"/>
      <c r="F2330" s="58"/>
      <c r="G2330" s="58"/>
      <c r="H2330" s="58"/>
      <c r="I2330" s="58"/>
      <c r="J2330" s="58"/>
      <c r="K2330" s="58"/>
      <c r="L2330" s="58"/>
      <c r="M2330" s="58"/>
      <c r="N2330" s="58"/>
      <c r="O2330" s="57"/>
    </row>
    <row r="2331" spans="1:15" x14ac:dyDescent="0.25">
      <c r="A2331" s="58"/>
      <c r="B2331" s="58"/>
      <c r="C2331" s="58"/>
      <c r="D2331" s="58"/>
      <c r="E2331" s="58"/>
      <c r="F2331" s="58"/>
      <c r="G2331" s="58"/>
      <c r="H2331" s="58"/>
      <c r="I2331" s="58"/>
      <c r="J2331" s="58"/>
      <c r="K2331" s="58"/>
      <c r="L2331" s="58"/>
      <c r="M2331" s="58"/>
      <c r="N2331" s="58"/>
      <c r="O2331" s="57"/>
    </row>
    <row r="2332" spans="1:15" x14ac:dyDescent="0.25">
      <c r="A2332" s="58"/>
      <c r="B2332" s="58"/>
      <c r="C2332" s="58"/>
      <c r="D2332" s="58"/>
      <c r="E2332" s="58"/>
      <c r="F2332" s="58"/>
      <c r="G2332" s="58"/>
      <c r="H2332" s="58"/>
      <c r="I2332" s="58"/>
      <c r="J2332" s="58"/>
      <c r="K2332" s="58"/>
      <c r="L2332" s="58"/>
      <c r="M2332" s="58"/>
      <c r="N2332" s="58"/>
      <c r="O2332" s="57"/>
    </row>
    <row r="2333" spans="1:15" x14ac:dyDescent="0.25">
      <c r="A2333" s="58"/>
      <c r="B2333" s="58"/>
      <c r="C2333" s="58"/>
      <c r="D2333" s="58"/>
      <c r="E2333" s="58"/>
      <c r="F2333" s="58"/>
      <c r="G2333" s="58"/>
      <c r="H2333" s="58"/>
      <c r="I2333" s="58"/>
      <c r="J2333" s="58"/>
      <c r="K2333" s="58"/>
      <c r="L2333" s="58"/>
      <c r="M2333" s="58"/>
      <c r="N2333" s="58"/>
      <c r="O2333" s="57"/>
    </row>
    <row r="2334" spans="1:15" x14ac:dyDescent="0.25">
      <c r="A2334" s="58"/>
      <c r="B2334" s="58"/>
      <c r="C2334" s="58"/>
      <c r="D2334" s="58"/>
      <c r="E2334" s="58"/>
      <c r="F2334" s="58"/>
      <c r="G2334" s="58"/>
      <c r="H2334" s="58"/>
      <c r="I2334" s="58"/>
      <c r="J2334" s="58"/>
      <c r="K2334" s="58"/>
      <c r="L2334" s="58"/>
      <c r="M2334" s="58"/>
      <c r="N2334" s="58"/>
      <c r="O2334" s="57"/>
    </row>
    <row r="2335" spans="1:15" x14ac:dyDescent="0.25">
      <c r="A2335" s="58"/>
      <c r="B2335" s="58"/>
      <c r="C2335" s="58"/>
      <c r="D2335" s="58"/>
      <c r="E2335" s="58"/>
      <c r="F2335" s="58"/>
      <c r="G2335" s="58"/>
      <c r="H2335" s="58"/>
      <c r="I2335" s="58"/>
      <c r="J2335" s="58"/>
      <c r="K2335" s="58"/>
      <c r="L2335" s="58"/>
      <c r="M2335" s="58"/>
      <c r="N2335" s="58"/>
      <c r="O2335" s="57"/>
    </row>
    <row r="2336" spans="1:15" x14ac:dyDescent="0.25">
      <c r="A2336" s="58"/>
      <c r="B2336" s="58"/>
      <c r="C2336" s="58"/>
      <c r="D2336" s="58"/>
      <c r="E2336" s="58"/>
      <c r="F2336" s="58"/>
      <c r="G2336" s="58"/>
      <c r="H2336" s="58"/>
      <c r="I2336" s="58"/>
      <c r="J2336" s="58"/>
      <c r="K2336" s="58"/>
      <c r="L2336" s="58"/>
      <c r="M2336" s="58"/>
      <c r="N2336" s="58"/>
      <c r="O2336" s="57"/>
    </row>
    <row r="2337" spans="1:15" x14ac:dyDescent="0.25">
      <c r="A2337" s="58"/>
      <c r="B2337" s="58"/>
      <c r="C2337" s="58"/>
      <c r="D2337" s="58"/>
      <c r="E2337" s="58"/>
      <c r="F2337" s="58"/>
      <c r="G2337" s="58"/>
      <c r="H2337" s="58"/>
      <c r="I2337" s="58"/>
      <c r="J2337" s="58"/>
      <c r="K2337" s="58"/>
      <c r="L2337" s="58"/>
      <c r="M2337" s="58"/>
      <c r="N2337" s="58"/>
      <c r="O2337" s="57"/>
    </row>
    <row r="2338" spans="1:15" x14ac:dyDescent="0.25">
      <c r="A2338" s="58"/>
      <c r="B2338" s="58"/>
      <c r="C2338" s="58"/>
      <c r="D2338" s="58"/>
      <c r="E2338" s="58"/>
      <c r="F2338" s="58"/>
      <c r="G2338" s="58"/>
      <c r="H2338" s="58"/>
      <c r="I2338" s="58"/>
      <c r="J2338" s="58"/>
      <c r="K2338" s="58"/>
      <c r="L2338" s="58"/>
      <c r="M2338" s="58"/>
      <c r="N2338" s="58"/>
      <c r="O2338" s="57"/>
    </row>
    <row r="2339" spans="1:15" x14ac:dyDescent="0.25">
      <c r="A2339" s="58"/>
      <c r="B2339" s="58"/>
      <c r="C2339" s="58"/>
      <c r="D2339" s="58"/>
      <c r="E2339" s="58"/>
      <c r="F2339" s="58"/>
      <c r="G2339" s="58"/>
      <c r="H2339" s="58"/>
      <c r="I2339" s="58"/>
      <c r="J2339" s="58"/>
      <c r="K2339" s="58"/>
      <c r="L2339" s="58"/>
      <c r="M2339" s="58"/>
      <c r="N2339" s="58"/>
      <c r="O2339" s="57"/>
    </row>
    <row r="2340" spans="1:15" x14ac:dyDescent="0.25">
      <c r="A2340" s="58"/>
      <c r="B2340" s="58"/>
      <c r="C2340" s="58"/>
      <c r="D2340" s="58"/>
      <c r="E2340" s="58"/>
      <c r="F2340" s="58"/>
      <c r="G2340" s="58"/>
      <c r="H2340" s="58"/>
      <c r="I2340" s="58"/>
      <c r="J2340" s="58"/>
      <c r="K2340" s="58"/>
      <c r="L2340" s="58"/>
      <c r="M2340" s="58"/>
      <c r="N2340" s="58"/>
      <c r="O2340" s="57"/>
    </row>
    <row r="2341" spans="1:15" x14ac:dyDescent="0.25">
      <c r="A2341" s="58"/>
      <c r="B2341" s="58"/>
      <c r="C2341" s="58"/>
      <c r="D2341" s="58"/>
      <c r="E2341" s="58"/>
      <c r="F2341" s="58"/>
      <c r="G2341" s="58"/>
      <c r="H2341" s="58"/>
      <c r="I2341" s="58"/>
      <c r="J2341" s="58"/>
      <c r="K2341" s="58"/>
      <c r="L2341" s="58"/>
      <c r="M2341" s="58"/>
      <c r="N2341" s="58"/>
      <c r="O2341" s="57"/>
    </row>
    <row r="2342" spans="1:15" x14ac:dyDescent="0.25">
      <c r="A2342" s="58"/>
      <c r="B2342" s="58"/>
      <c r="C2342" s="58"/>
      <c r="D2342" s="58"/>
      <c r="E2342" s="58"/>
      <c r="F2342" s="58"/>
      <c r="G2342" s="58"/>
      <c r="H2342" s="58"/>
      <c r="I2342" s="58"/>
      <c r="J2342" s="58"/>
      <c r="K2342" s="58"/>
      <c r="L2342" s="58"/>
      <c r="M2342" s="58"/>
      <c r="N2342" s="58"/>
      <c r="O2342" s="57"/>
    </row>
    <row r="2343" spans="1:15" x14ac:dyDescent="0.25">
      <c r="A2343" s="58"/>
      <c r="B2343" s="58"/>
      <c r="C2343" s="58"/>
      <c r="D2343" s="58"/>
      <c r="E2343" s="58"/>
      <c r="F2343" s="58"/>
      <c r="G2343" s="58"/>
      <c r="H2343" s="58"/>
      <c r="I2343" s="58"/>
      <c r="J2343" s="58"/>
      <c r="K2343" s="58"/>
      <c r="L2343" s="58"/>
      <c r="M2343" s="58"/>
      <c r="N2343" s="58"/>
      <c r="O2343" s="57"/>
    </row>
    <row r="2344" spans="1:15" x14ac:dyDescent="0.25">
      <c r="A2344" s="58"/>
      <c r="B2344" s="58"/>
      <c r="C2344" s="58"/>
      <c r="D2344" s="58"/>
      <c r="E2344" s="58"/>
      <c r="F2344" s="58"/>
      <c r="G2344" s="58"/>
      <c r="H2344" s="58"/>
      <c r="I2344" s="58"/>
      <c r="J2344" s="58"/>
      <c r="K2344" s="58"/>
      <c r="L2344" s="58"/>
      <c r="M2344" s="58"/>
      <c r="N2344" s="58"/>
      <c r="O2344" s="57"/>
    </row>
    <row r="2345" spans="1:15" x14ac:dyDescent="0.25">
      <c r="A2345" s="58"/>
      <c r="B2345" s="58"/>
      <c r="C2345" s="58"/>
      <c r="D2345" s="58"/>
      <c r="E2345" s="58"/>
      <c r="F2345" s="58"/>
      <c r="G2345" s="58"/>
      <c r="H2345" s="58"/>
      <c r="I2345" s="58"/>
      <c r="J2345" s="58"/>
      <c r="K2345" s="58"/>
      <c r="L2345" s="58"/>
      <c r="M2345" s="58"/>
      <c r="N2345" s="58"/>
      <c r="O2345" s="57"/>
    </row>
    <row r="2346" spans="1:15" x14ac:dyDescent="0.25">
      <c r="A2346" s="58"/>
      <c r="B2346" s="58"/>
      <c r="C2346" s="58"/>
      <c r="D2346" s="58"/>
      <c r="E2346" s="58"/>
      <c r="F2346" s="58"/>
      <c r="G2346" s="58"/>
      <c r="H2346" s="58"/>
      <c r="I2346" s="58"/>
      <c r="J2346" s="58"/>
      <c r="K2346" s="58"/>
      <c r="L2346" s="58"/>
      <c r="M2346" s="58"/>
      <c r="N2346" s="58"/>
      <c r="O2346" s="57"/>
    </row>
    <row r="2347" spans="1:15" x14ac:dyDescent="0.25">
      <c r="A2347" s="58"/>
      <c r="B2347" s="58"/>
      <c r="C2347" s="58"/>
      <c r="D2347" s="58"/>
      <c r="E2347" s="58"/>
      <c r="F2347" s="58"/>
      <c r="G2347" s="58"/>
      <c r="H2347" s="58"/>
      <c r="I2347" s="58"/>
      <c r="J2347" s="58"/>
      <c r="K2347" s="58"/>
      <c r="L2347" s="58"/>
      <c r="M2347" s="58"/>
      <c r="N2347" s="58"/>
      <c r="O2347" s="57"/>
    </row>
    <row r="2348" spans="1:15" x14ac:dyDescent="0.25">
      <c r="A2348" s="58"/>
      <c r="B2348" s="58"/>
      <c r="C2348" s="58"/>
      <c r="D2348" s="58"/>
      <c r="E2348" s="58"/>
      <c r="F2348" s="58"/>
      <c r="G2348" s="58"/>
      <c r="H2348" s="58"/>
      <c r="I2348" s="58"/>
      <c r="J2348" s="58"/>
      <c r="K2348" s="58"/>
      <c r="L2348" s="58"/>
      <c r="M2348" s="58"/>
      <c r="N2348" s="58"/>
      <c r="O2348" s="57"/>
    </row>
    <row r="2349" spans="1:15" x14ac:dyDescent="0.25">
      <c r="A2349" s="58"/>
      <c r="B2349" s="58"/>
      <c r="C2349" s="58"/>
      <c r="D2349" s="58"/>
      <c r="E2349" s="58"/>
      <c r="F2349" s="58"/>
      <c r="G2349" s="58"/>
      <c r="H2349" s="58"/>
      <c r="I2349" s="58"/>
      <c r="J2349" s="58"/>
      <c r="K2349" s="58"/>
      <c r="L2349" s="58"/>
      <c r="M2349" s="58"/>
      <c r="N2349" s="58"/>
      <c r="O2349" s="57"/>
    </row>
    <row r="2350" spans="1:15" x14ac:dyDescent="0.25">
      <c r="A2350" s="58"/>
      <c r="B2350" s="58"/>
      <c r="C2350" s="58"/>
      <c r="D2350" s="58"/>
      <c r="E2350" s="58"/>
      <c r="F2350" s="58"/>
      <c r="G2350" s="58"/>
      <c r="H2350" s="58"/>
      <c r="I2350" s="58"/>
      <c r="J2350" s="58"/>
      <c r="K2350" s="58"/>
      <c r="L2350" s="58"/>
      <c r="M2350" s="58"/>
      <c r="N2350" s="58"/>
      <c r="O2350" s="57"/>
    </row>
    <row r="2351" spans="1:15" x14ac:dyDescent="0.25">
      <c r="A2351" s="58"/>
      <c r="B2351" s="58"/>
      <c r="C2351" s="58"/>
      <c r="D2351" s="58"/>
      <c r="E2351" s="58"/>
      <c r="F2351" s="58"/>
      <c r="G2351" s="58"/>
      <c r="H2351" s="58"/>
      <c r="I2351" s="58"/>
      <c r="J2351" s="58"/>
      <c r="K2351" s="58"/>
      <c r="L2351" s="58"/>
      <c r="M2351" s="58"/>
      <c r="N2351" s="58"/>
      <c r="O2351" s="57"/>
    </row>
    <row r="2352" spans="1:15" x14ac:dyDescent="0.25">
      <c r="A2352" s="58"/>
      <c r="B2352" s="58"/>
      <c r="C2352" s="58"/>
      <c r="D2352" s="58"/>
      <c r="E2352" s="58"/>
      <c r="F2352" s="58"/>
      <c r="G2352" s="58"/>
      <c r="H2352" s="58"/>
      <c r="I2352" s="58"/>
      <c r="J2352" s="58"/>
      <c r="K2352" s="58"/>
      <c r="L2352" s="58"/>
      <c r="M2352" s="58"/>
      <c r="N2352" s="58"/>
      <c r="O2352" s="57"/>
    </row>
    <row r="2353" spans="1:15" x14ac:dyDescent="0.25">
      <c r="A2353" s="58"/>
      <c r="B2353" s="58"/>
      <c r="C2353" s="58"/>
      <c r="D2353" s="58"/>
      <c r="E2353" s="58"/>
      <c r="F2353" s="58"/>
      <c r="G2353" s="58"/>
      <c r="H2353" s="58"/>
      <c r="I2353" s="58"/>
      <c r="J2353" s="58"/>
      <c r="K2353" s="58"/>
      <c r="L2353" s="58"/>
      <c r="M2353" s="58"/>
      <c r="N2353" s="58"/>
      <c r="O2353" s="57"/>
    </row>
    <row r="2354" spans="1:15" x14ac:dyDescent="0.25">
      <c r="A2354" s="58"/>
      <c r="B2354" s="58"/>
      <c r="C2354" s="58"/>
      <c r="D2354" s="58"/>
      <c r="E2354" s="58"/>
      <c r="F2354" s="58"/>
      <c r="G2354" s="58"/>
      <c r="H2354" s="58"/>
      <c r="I2354" s="58"/>
      <c r="J2354" s="58"/>
      <c r="K2354" s="58"/>
      <c r="L2354" s="58"/>
      <c r="M2354" s="58"/>
      <c r="N2354" s="58"/>
      <c r="O2354" s="57"/>
    </row>
    <row r="2355" spans="1:15" x14ac:dyDescent="0.25">
      <c r="A2355" s="58"/>
      <c r="B2355" s="58"/>
      <c r="C2355" s="58"/>
      <c r="D2355" s="58"/>
      <c r="E2355" s="58"/>
      <c r="F2355" s="58"/>
      <c r="G2355" s="58"/>
      <c r="H2355" s="58"/>
      <c r="I2355" s="58"/>
      <c r="J2355" s="58"/>
      <c r="K2355" s="58"/>
      <c r="L2355" s="58"/>
      <c r="M2355" s="58"/>
      <c r="N2355" s="58"/>
      <c r="O2355" s="57"/>
    </row>
    <row r="2356" spans="1:15" x14ac:dyDescent="0.25">
      <c r="A2356" s="58"/>
      <c r="B2356" s="58"/>
      <c r="C2356" s="58"/>
      <c r="D2356" s="58"/>
      <c r="E2356" s="58"/>
      <c r="F2356" s="58"/>
      <c r="G2356" s="58"/>
      <c r="H2356" s="58"/>
      <c r="I2356" s="58"/>
      <c r="J2356" s="58"/>
      <c r="K2356" s="58"/>
      <c r="L2356" s="58"/>
      <c r="M2356" s="58"/>
      <c r="N2356" s="58"/>
      <c r="O2356" s="57"/>
    </row>
    <row r="2357" spans="1:15" x14ac:dyDescent="0.25">
      <c r="A2357" s="58"/>
      <c r="B2357" s="58"/>
      <c r="C2357" s="58"/>
      <c r="D2357" s="58"/>
      <c r="E2357" s="58"/>
      <c r="F2357" s="58"/>
      <c r="G2357" s="58"/>
      <c r="H2357" s="58"/>
      <c r="I2357" s="58"/>
      <c r="J2357" s="58"/>
      <c r="K2357" s="58"/>
      <c r="L2357" s="58"/>
      <c r="M2357" s="58"/>
      <c r="N2357" s="58"/>
      <c r="O2357" s="57"/>
    </row>
    <row r="2358" spans="1:15" x14ac:dyDescent="0.25">
      <c r="A2358" s="58"/>
      <c r="B2358" s="58"/>
      <c r="C2358" s="58"/>
      <c r="D2358" s="58"/>
      <c r="E2358" s="58"/>
      <c r="F2358" s="58"/>
      <c r="G2358" s="58"/>
      <c r="H2358" s="58"/>
      <c r="I2358" s="58"/>
      <c r="J2358" s="58"/>
      <c r="K2358" s="58"/>
      <c r="L2358" s="58"/>
      <c r="M2358" s="58"/>
      <c r="N2358" s="58"/>
      <c r="O2358" s="57"/>
    </row>
    <row r="2359" spans="1:15" x14ac:dyDescent="0.25">
      <c r="A2359" s="58"/>
      <c r="B2359" s="58"/>
      <c r="C2359" s="58"/>
      <c r="D2359" s="58"/>
      <c r="E2359" s="58"/>
      <c r="F2359" s="58"/>
      <c r="G2359" s="58"/>
      <c r="H2359" s="58"/>
      <c r="I2359" s="58"/>
      <c r="J2359" s="58"/>
      <c r="K2359" s="58"/>
      <c r="L2359" s="58"/>
      <c r="M2359" s="58"/>
      <c r="N2359" s="58"/>
      <c r="O2359" s="57"/>
    </row>
    <row r="2360" spans="1:15" x14ac:dyDescent="0.25">
      <c r="A2360" s="58"/>
      <c r="B2360" s="58"/>
      <c r="C2360" s="58"/>
      <c r="D2360" s="58"/>
      <c r="E2360" s="58"/>
      <c r="F2360" s="58"/>
      <c r="G2360" s="58"/>
      <c r="H2360" s="58"/>
      <c r="I2360" s="58"/>
      <c r="J2360" s="58"/>
      <c r="K2360" s="58"/>
      <c r="L2360" s="58"/>
      <c r="M2360" s="58"/>
      <c r="N2360" s="58"/>
      <c r="O2360" s="57"/>
    </row>
    <row r="2361" spans="1:15" x14ac:dyDescent="0.25">
      <c r="A2361" s="58"/>
      <c r="B2361" s="58"/>
      <c r="C2361" s="58"/>
      <c r="D2361" s="58"/>
      <c r="E2361" s="58"/>
      <c r="F2361" s="58"/>
      <c r="G2361" s="58"/>
      <c r="H2361" s="58"/>
      <c r="I2361" s="58"/>
      <c r="J2361" s="58"/>
      <c r="K2361" s="58"/>
      <c r="L2361" s="58"/>
      <c r="M2361" s="58"/>
      <c r="N2361" s="58"/>
      <c r="O2361" s="57"/>
    </row>
    <row r="2362" spans="1:15" x14ac:dyDescent="0.25">
      <c r="A2362" s="58"/>
      <c r="B2362" s="58"/>
      <c r="C2362" s="58"/>
      <c r="D2362" s="58"/>
      <c r="E2362" s="58"/>
      <c r="F2362" s="58"/>
      <c r="G2362" s="58"/>
      <c r="H2362" s="58"/>
      <c r="I2362" s="58"/>
      <c r="J2362" s="58"/>
      <c r="K2362" s="58"/>
      <c r="L2362" s="58"/>
      <c r="M2362" s="58"/>
      <c r="N2362" s="58"/>
      <c r="O2362" s="57"/>
    </row>
    <row r="2363" spans="1:15" x14ac:dyDescent="0.25">
      <c r="A2363" s="58"/>
      <c r="B2363" s="58"/>
      <c r="C2363" s="58"/>
      <c r="D2363" s="58"/>
      <c r="E2363" s="58"/>
      <c r="F2363" s="58"/>
      <c r="G2363" s="58"/>
      <c r="H2363" s="58"/>
      <c r="I2363" s="58"/>
      <c r="J2363" s="58"/>
      <c r="K2363" s="58"/>
      <c r="L2363" s="58"/>
      <c r="M2363" s="58"/>
      <c r="N2363" s="58"/>
      <c r="O2363" s="57"/>
    </row>
    <row r="2364" spans="1:15" x14ac:dyDescent="0.25">
      <c r="A2364" s="58"/>
      <c r="B2364" s="58"/>
      <c r="C2364" s="58"/>
      <c r="D2364" s="58"/>
      <c r="E2364" s="58"/>
      <c r="F2364" s="58"/>
      <c r="G2364" s="58"/>
      <c r="H2364" s="58"/>
      <c r="I2364" s="58"/>
      <c r="J2364" s="58"/>
      <c r="K2364" s="58"/>
      <c r="L2364" s="58"/>
      <c r="M2364" s="58"/>
      <c r="N2364" s="58"/>
      <c r="O2364" s="57"/>
    </row>
    <row r="2365" spans="1:15" x14ac:dyDescent="0.25">
      <c r="A2365" s="58"/>
      <c r="B2365" s="58"/>
      <c r="C2365" s="58"/>
      <c r="D2365" s="58"/>
      <c r="E2365" s="58"/>
      <c r="F2365" s="58"/>
      <c r="G2365" s="58"/>
      <c r="H2365" s="58"/>
      <c r="I2365" s="58"/>
      <c r="J2365" s="58"/>
      <c r="K2365" s="58"/>
      <c r="L2365" s="58"/>
      <c r="M2365" s="58"/>
      <c r="N2365" s="58"/>
      <c r="O2365" s="57"/>
    </row>
    <row r="2366" spans="1:15" x14ac:dyDescent="0.25">
      <c r="A2366" s="58"/>
      <c r="B2366" s="58"/>
      <c r="C2366" s="58"/>
      <c r="D2366" s="58"/>
      <c r="E2366" s="58"/>
      <c r="F2366" s="58"/>
      <c r="G2366" s="58"/>
      <c r="H2366" s="58"/>
      <c r="I2366" s="58"/>
      <c r="J2366" s="58"/>
      <c r="K2366" s="58"/>
      <c r="L2366" s="58"/>
      <c r="M2366" s="58"/>
      <c r="N2366" s="58"/>
      <c r="O2366" s="57"/>
    </row>
    <row r="2367" spans="1:15" x14ac:dyDescent="0.25">
      <c r="A2367" s="58"/>
      <c r="B2367" s="58"/>
      <c r="C2367" s="58"/>
      <c r="D2367" s="58"/>
      <c r="E2367" s="58"/>
      <c r="F2367" s="58"/>
      <c r="G2367" s="58"/>
      <c r="H2367" s="58"/>
      <c r="I2367" s="58"/>
      <c r="J2367" s="58"/>
      <c r="K2367" s="58"/>
      <c r="L2367" s="58"/>
      <c r="M2367" s="58"/>
      <c r="N2367" s="58"/>
      <c r="O2367" s="57"/>
    </row>
    <row r="2368" spans="1:15" x14ac:dyDescent="0.25">
      <c r="A2368" s="58"/>
      <c r="B2368" s="58"/>
      <c r="C2368" s="58"/>
      <c r="D2368" s="58"/>
      <c r="E2368" s="58"/>
      <c r="F2368" s="58"/>
      <c r="G2368" s="58"/>
      <c r="H2368" s="58"/>
      <c r="I2368" s="58"/>
      <c r="J2368" s="58"/>
      <c r="K2368" s="58"/>
      <c r="L2368" s="58"/>
      <c r="M2368" s="58"/>
      <c r="N2368" s="58"/>
      <c r="O2368" s="57"/>
    </row>
    <row r="2369" spans="1:15" x14ac:dyDescent="0.25">
      <c r="A2369" s="58"/>
      <c r="B2369" s="58"/>
      <c r="C2369" s="58"/>
      <c r="D2369" s="58"/>
      <c r="E2369" s="58"/>
      <c r="F2369" s="58"/>
      <c r="G2369" s="58"/>
      <c r="H2369" s="58"/>
      <c r="I2369" s="58"/>
      <c r="J2369" s="58"/>
      <c r="K2369" s="58"/>
      <c r="L2369" s="58"/>
      <c r="M2369" s="58"/>
      <c r="N2369" s="58"/>
      <c r="O2369" s="57"/>
    </row>
    <row r="2370" spans="1:15" x14ac:dyDescent="0.25">
      <c r="A2370" s="58"/>
      <c r="B2370" s="58"/>
      <c r="C2370" s="58"/>
      <c r="D2370" s="58"/>
      <c r="E2370" s="58"/>
      <c r="F2370" s="58"/>
      <c r="G2370" s="58"/>
      <c r="H2370" s="58"/>
      <c r="I2370" s="58"/>
      <c r="J2370" s="58"/>
      <c r="K2370" s="58"/>
      <c r="L2370" s="58"/>
      <c r="M2370" s="58"/>
      <c r="N2370" s="58"/>
      <c r="O2370" s="57"/>
    </row>
    <row r="2371" spans="1:15" x14ac:dyDescent="0.25">
      <c r="A2371" s="58"/>
      <c r="B2371" s="58"/>
      <c r="C2371" s="58"/>
      <c r="D2371" s="58"/>
      <c r="E2371" s="58"/>
      <c r="F2371" s="58"/>
      <c r="G2371" s="58"/>
      <c r="H2371" s="58"/>
      <c r="I2371" s="58"/>
      <c r="J2371" s="58"/>
      <c r="K2371" s="58"/>
      <c r="L2371" s="58"/>
      <c r="M2371" s="58"/>
      <c r="N2371" s="58"/>
      <c r="O2371" s="57"/>
    </row>
    <row r="2372" spans="1:15" x14ac:dyDescent="0.25">
      <c r="A2372" s="58"/>
      <c r="B2372" s="58"/>
      <c r="C2372" s="58"/>
      <c r="D2372" s="58"/>
      <c r="E2372" s="58"/>
      <c r="F2372" s="58"/>
      <c r="G2372" s="58"/>
      <c r="H2372" s="58"/>
      <c r="I2372" s="58"/>
      <c r="J2372" s="58"/>
      <c r="K2372" s="58"/>
      <c r="L2372" s="58"/>
      <c r="M2372" s="58"/>
      <c r="N2372" s="58"/>
      <c r="O2372" s="57"/>
    </row>
    <row r="2373" spans="1:15" x14ac:dyDescent="0.25">
      <c r="A2373" s="58"/>
      <c r="B2373" s="58"/>
      <c r="C2373" s="58"/>
      <c r="D2373" s="58"/>
      <c r="E2373" s="58"/>
      <c r="F2373" s="58"/>
      <c r="G2373" s="58"/>
      <c r="H2373" s="58"/>
      <c r="I2373" s="58"/>
      <c r="J2373" s="58"/>
      <c r="K2373" s="58"/>
      <c r="L2373" s="58"/>
      <c r="M2373" s="58"/>
      <c r="N2373" s="58"/>
      <c r="O2373" s="57"/>
    </row>
    <row r="2374" spans="1:15" x14ac:dyDescent="0.25">
      <c r="A2374" s="58"/>
      <c r="B2374" s="58"/>
      <c r="C2374" s="58"/>
      <c r="D2374" s="58"/>
      <c r="E2374" s="58"/>
      <c r="F2374" s="58"/>
      <c r="G2374" s="58"/>
      <c r="H2374" s="58"/>
      <c r="I2374" s="58"/>
      <c r="J2374" s="58"/>
      <c r="K2374" s="58"/>
      <c r="L2374" s="58"/>
      <c r="M2374" s="58"/>
      <c r="N2374" s="58"/>
      <c r="O2374" s="57"/>
    </row>
    <row r="2375" spans="1:15" x14ac:dyDescent="0.25">
      <c r="A2375" s="58"/>
      <c r="B2375" s="58"/>
      <c r="C2375" s="58"/>
      <c r="D2375" s="58"/>
      <c r="E2375" s="58"/>
      <c r="F2375" s="58"/>
      <c r="G2375" s="58"/>
      <c r="H2375" s="58"/>
      <c r="I2375" s="58"/>
      <c r="J2375" s="58"/>
      <c r="K2375" s="58"/>
      <c r="L2375" s="58"/>
      <c r="M2375" s="58"/>
      <c r="N2375" s="58"/>
      <c r="O2375" s="57"/>
    </row>
    <row r="2376" spans="1:15" x14ac:dyDescent="0.25">
      <c r="A2376" s="58"/>
      <c r="B2376" s="58"/>
      <c r="C2376" s="58"/>
      <c r="D2376" s="58"/>
      <c r="E2376" s="58"/>
      <c r="F2376" s="58"/>
      <c r="G2376" s="58"/>
      <c r="H2376" s="58"/>
      <c r="I2376" s="58"/>
      <c r="J2376" s="58"/>
      <c r="K2376" s="58"/>
      <c r="L2376" s="58"/>
      <c r="M2376" s="58"/>
      <c r="N2376" s="58"/>
      <c r="O2376" s="57"/>
    </row>
    <row r="2377" spans="1:15" x14ac:dyDescent="0.25">
      <c r="A2377" s="58"/>
      <c r="B2377" s="58"/>
      <c r="C2377" s="58"/>
      <c r="D2377" s="58"/>
      <c r="E2377" s="58"/>
      <c r="F2377" s="58"/>
      <c r="G2377" s="58"/>
      <c r="H2377" s="58"/>
      <c r="I2377" s="58"/>
      <c r="J2377" s="58"/>
      <c r="K2377" s="58"/>
      <c r="L2377" s="58"/>
      <c r="M2377" s="58"/>
      <c r="N2377" s="58"/>
      <c r="O2377" s="57"/>
    </row>
    <row r="2378" spans="1:15" x14ac:dyDescent="0.25">
      <c r="A2378" s="58"/>
      <c r="B2378" s="58"/>
      <c r="C2378" s="58"/>
      <c r="D2378" s="58"/>
      <c r="E2378" s="58"/>
      <c r="F2378" s="58"/>
      <c r="G2378" s="58"/>
      <c r="H2378" s="58"/>
      <c r="I2378" s="58"/>
      <c r="J2378" s="58"/>
      <c r="K2378" s="58"/>
      <c r="L2378" s="58"/>
      <c r="M2378" s="58"/>
      <c r="N2378" s="58"/>
      <c r="O2378" s="57"/>
    </row>
    <row r="2379" spans="1:15" x14ac:dyDescent="0.25">
      <c r="A2379" s="58"/>
      <c r="B2379" s="58"/>
      <c r="C2379" s="58"/>
      <c r="D2379" s="58"/>
      <c r="E2379" s="58"/>
      <c r="F2379" s="58"/>
      <c r="G2379" s="58"/>
      <c r="H2379" s="58"/>
      <c r="I2379" s="58"/>
      <c r="J2379" s="58"/>
      <c r="K2379" s="58"/>
      <c r="L2379" s="58"/>
      <c r="M2379" s="58"/>
      <c r="N2379" s="58"/>
      <c r="O2379" s="57"/>
    </row>
    <row r="2380" spans="1:15" x14ac:dyDescent="0.25">
      <c r="A2380" s="58"/>
      <c r="B2380" s="58"/>
      <c r="C2380" s="58"/>
      <c r="D2380" s="58"/>
      <c r="E2380" s="58"/>
      <c r="F2380" s="58"/>
      <c r="G2380" s="58"/>
      <c r="H2380" s="58"/>
      <c r="I2380" s="58"/>
      <c r="J2380" s="58"/>
      <c r="K2380" s="58"/>
      <c r="L2380" s="58"/>
      <c r="M2380" s="58"/>
      <c r="N2380" s="58"/>
      <c r="O2380" s="57"/>
    </row>
    <row r="2381" spans="1:15" x14ac:dyDescent="0.25">
      <c r="A2381" s="58"/>
      <c r="B2381" s="58"/>
      <c r="C2381" s="58"/>
      <c r="D2381" s="58"/>
      <c r="E2381" s="58"/>
      <c r="F2381" s="58"/>
      <c r="G2381" s="58"/>
      <c r="H2381" s="58"/>
      <c r="I2381" s="58"/>
      <c r="J2381" s="58"/>
      <c r="K2381" s="58"/>
      <c r="L2381" s="58"/>
      <c r="M2381" s="58"/>
      <c r="N2381" s="58"/>
      <c r="O2381" s="57"/>
    </row>
    <row r="2382" spans="1:15" x14ac:dyDescent="0.25">
      <c r="A2382" s="58"/>
      <c r="B2382" s="58"/>
      <c r="C2382" s="58"/>
      <c r="D2382" s="58"/>
      <c r="E2382" s="58"/>
      <c r="F2382" s="58"/>
      <c r="G2382" s="58"/>
      <c r="H2382" s="58"/>
      <c r="I2382" s="58"/>
      <c r="J2382" s="58"/>
      <c r="K2382" s="58"/>
      <c r="L2382" s="58"/>
      <c r="M2382" s="58"/>
      <c r="N2382" s="58"/>
      <c r="O2382" s="57"/>
    </row>
    <row r="2383" spans="1:15" x14ac:dyDescent="0.25">
      <c r="A2383" s="58"/>
      <c r="B2383" s="58"/>
      <c r="C2383" s="58"/>
      <c r="D2383" s="58"/>
      <c r="E2383" s="58"/>
      <c r="F2383" s="58"/>
      <c r="G2383" s="58"/>
      <c r="H2383" s="58"/>
      <c r="I2383" s="58"/>
      <c r="J2383" s="58"/>
      <c r="K2383" s="58"/>
      <c r="L2383" s="58"/>
      <c r="M2383" s="58"/>
      <c r="N2383" s="58"/>
      <c r="O2383" s="57"/>
    </row>
    <row r="2384" spans="1:15" x14ac:dyDescent="0.25">
      <c r="A2384" s="58"/>
      <c r="B2384" s="58"/>
      <c r="C2384" s="58"/>
      <c r="D2384" s="58"/>
      <c r="E2384" s="58"/>
      <c r="F2384" s="58"/>
      <c r="G2384" s="58"/>
      <c r="H2384" s="58"/>
      <c r="I2384" s="58"/>
      <c r="J2384" s="58"/>
      <c r="K2384" s="58"/>
      <c r="L2384" s="58"/>
      <c r="M2384" s="58"/>
      <c r="N2384" s="58"/>
      <c r="O2384" s="57"/>
    </row>
    <row r="2385" spans="1:15" x14ac:dyDescent="0.25">
      <c r="A2385" s="58"/>
      <c r="B2385" s="58"/>
      <c r="C2385" s="58"/>
      <c r="D2385" s="58"/>
      <c r="E2385" s="58"/>
      <c r="F2385" s="58"/>
      <c r="G2385" s="58"/>
      <c r="H2385" s="58"/>
      <c r="I2385" s="58"/>
      <c r="J2385" s="58"/>
      <c r="K2385" s="58"/>
      <c r="L2385" s="58"/>
      <c r="M2385" s="58"/>
      <c r="N2385" s="58"/>
      <c r="O2385" s="57"/>
    </row>
    <row r="2386" spans="1:15" x14ac:dyDescent="0.25">
      <c r="A2386" s="58"/>
      <c r="B2386" s="58"/>
      <c r="C2386" s="58"/>
      <c r="D2386" s="58"/>
      <c r="E2386" s="58"/>
      <c r="F2386" s="58"/>
      <c r="G2386" s="58"/>
      <c r="H2386" s="58"/>
      <c r="I2386" s="58"/>
      <c r="J2386" s="58"/>
      <c r="K2386" s="58"/>
      <c r="L2386" s="58"/>
      <c r="M2386" s="58"/>
      <c r="N2386" s="58"/>
      <c r="O2386" s="57"/>
    </row>
    <row r="2387" spans="1:15" x14ac:dyDescent="0.25">
      <c r="A2387" s="58"/>
      <c r="B2387" s="58"/>
      <c r="C2387" s="58"/>
      <c r="D2387" s="58"/>
      <c r="E2387" s="58"/>
      <c r="F2387" s="58"/>
      <c r="G2387" s="58"/>
      <c r="H2387" s="58"/>
      <c r="I2387" s="58"/>
      <c r="J2387" s="58"/>
      <c r="K2387" s="58"/>
      <c r="L2387" s="58"/>
      <c r="M2387" s="58"/>
      <c r="N2387" s="58"/>
      <c r="O2387" s="57"/>
    </row>
    <row r="2388" spans="1:15" x14ac:dyDescent="0.25">
      <c r="A2388" s="58"/>
      <c r="B2388" s="58"/>
      <c r="C2388" s="58"/>
      <c r="D2388" s="58"/>
      <c r="E2388" s="58"/>
      <c r="F2388" s="58"/>
      <c r="G2388" s="58"/>
      <c r="H2388" s="58"/>
      <c r="I2388" s="58"/>
      <c r="J2388" s="58"/>
      <c r="K2388" s="58"/>
      <c r="L2388" s="58"/>
      <c r="M2388" s="58"/>
      <c r="N2388" s="58"/>
      <c r="O2388" s="57"/>
    </row>
    <row r="2389" spans="1:15" x14ac:dyDescent="0.25">
      <c r="A2389" s="58"/>
      <c r="B2389" s="58"/>
      <c r="C2389" s="58"/>
      <c r="D2389" s="58"/>
      <c r="E2389" s="58"/>
      <c r="F2389" s="58"/>
      <c r="G2389" s="58"/>
      <c r="H2389" s="58"/>
      <c r="I2389" s="58"/>
      <c r="J2389" s="58"/>
      <c r="K2389" s="58"/>
      <c r="L2389" s="58"/>
      <c r="M2389" s="58"/>
      <c r="N2389" s="58"/>
      <c r="O2389" s="57"/>
    </row>
    <row r="2390" spans="1:15" x14ac:dyDescent="0.25">
      <c r="A2390" s="58"/>
      <c r="B2390" s="58"/>
      <c r="C2390" s="58"/>
      <c r="D2390" s="58"/>
      <c r="E2390" s="58"/>
      <c r="F2390" s="58"/>
      <c r="G2390" s="58"/>
      <c r="H2390" s="58"/>
      <c r="I2390" s="58"/>
      <c r="J2390" s="58"/>
      <c r="K2390" s="58"/>
      <c r="L2390" s="58"/>
      <c r="M2390" s="58"/>
      <c r="N2390" s="58"/>
      <c r="O2390" s="57"/>
    </row>
    <row r="2391" spans="1:15" x14ac:dyDescent="0.25">
      <c r="A2391" s="58"/>
      <c r="B2391" s="58"/>
      <c r="C2391" s="58"/>
      <c r="D2391" s="58"/>
      <c r="E2391" s="58"/>
      <c r="F2391" s="58"/>
      <c r="G2391" s="58"/>
      <c r="H2391" s="58"/>
      <c r="I2391" s="58"/>
      <c r="J2391" s="58"/>
      <c r="K2391" s="58"/>
      <c r="L2391" s="58"/>
      <c r="M2391" s="58"/>
      <c r="N2391" s="58"/>
      <c r="O2391" s="57"/>
    </row>
    <row r="2392" spans="1:15" x14ac:dyDescent="0.25">
      <c r="A2392" s="58"/>
      <c r="B2392" s="58"/>
      <c r="C2392" s="58"/>
      <c r="D2392" s="58"/>
      <c r="E2392" s="58"/>
      <c r="F2392" s="58"/>
      <c r="G2392" s="58"/>
      <c r="H2392" s="58"/>
      <c r="I2392" s="58"/>
      <c r="J2392" s="58"/>
      <c r="K2392" s="58"/>
      <c r="L2392" s="58"/>
      <c r="M2392" s="58"/>
      <c r="N2392" s="58"/>
      <c r="O2392" s="57"/>
    </row>
    <row r="2393" spans="1:15" x14ac:dyDescent="0.25">
      <c r="A2393" s="58"/>
      <c r="B2393" s="58"/>
      <c r="C2393" s="58"/>
      <c r="D2393" s="58"/>
      <c r="E2393" s="58"/>
      <c r="F2393" s="58"/>
      <c r="G2393" s="58"/>
      <c r="H2393" s="58"/>
      <c r="I2393" s="58"/>
      <c r="J2393" s="58"/>
      <c r="K2393" s="58"/>
      <c r="L2393" s="58"/>
      <c r="M2393" s="58"/>
      <c r="N2393" s="58"/>
      <c r="O2393" s="57"/>
    </row>
    <row r="2394" spans="1:15" x14ac:dyDescent="0.25">
      <c r="A2394" s="58"/>
      <c r="B2394" s="58"/>
      <c r="C2394" s="58"/>
      <c r="D2394" s="58"/>
      <c r="E2394" s="58"/>
      <c r="F2394" s="58"/>
      <c r="G2394" s="58"/>
      <c r="H2394" s="58"/>
      <c r="I2394" s="58"/>
      <c r="J2394" s="58"/>
      <c r="K2394" s="58"/>
      <c r="L2394" s="58"/>
      <c r="M2394" s="58"/>
      <c r="N2394" s="58"/>
      <c r="O2394" s="57"/>
    </row>
    <row r="2395" spans="1:15" x14ac:dyDescent="0.25">
      <c r="A2395" s="58"/>
      <c r="B2395" s="58"/>
      <c r="C2395" s="58"/>
      <c r="D2395" s="58"/>
      <c r="E2395" s="58"/>
      <c r="F2395" s="58"/>
      <c r="G2395" s="58"/>
      <c r="H2395" s="58"/>
      <c r="I2395" s="58"/>
      <c r="J2395" s="58"/>
      <c r="K2395" s="58"/>
      <c r="L2395" s="58"/>
      <c r="M2395" s="58"/>
      <c r="N2395" s="58"/>
      <c r="O2395" s="57"/>
    </row>
    <row r="2396" spans="1:15" x14ac:dyDescent="0.25">
      <c r="A2396" s="58"/>
      <c r="B2396" s="58"/>
      <c r="C2396" s="58"/>
      <c r="D2396" s="58"/>
      <c r="E2396" s="58"/>
      <c r="F2396" s="58"/>
      <c r="G2396" s="58"/>
      <c r="H2396" s="58"/>
      <c r="I2396" s="58"/>
      <c r="J2396" s="58"/>
      <c r="K2396" s="58"/>
      <c r="L2396" s="58"/>
      <c r="M2396" s="58"/>
      <c r="N2396" s="58"/>
      <c r="O2396" s="57"/>
    </row>
    <row r="2397" spans="1:15" x14ac:dyDescent="0.25">
      <c r="A2397" s="58"/>
      <c r="B2397" s="58"/>
      <c r="C2397" s="58"/>
      <c r="D2397" s="58"/>
      <c r="E2397" s="58"/>
      <c r="F2397" s="58"/>
      <c r="G2397" s="58"/>
      <c r="H2397" s="58"/>
      <c r="I2397" s="58"/>
      <c r="J2397" s="58"/>
      <c r="K2397" s="58"/>
      <c r="L2397" s="58"/>
      <c r="M2397" s="58"/>
      <c r="N2397" s="58"/>
      <c r="O2397" s="57"/>
    </row>
    <row r="2398" spans="1:15" x14ac:dyDescent="0.25">
      <c r="A2398" s="58"/>
      <c r="B2398" s="58"/>
      <c r="C2398" s="58"/>
      <c r="D2398" s="58"/>
      <c r="E2398" s="58"/>
      <c r="F2398" s="58"/>
      <c r="G2398" s="58"/>
      <c r="H2398" s="58"/>
      <c r="I2398" s="58"/>
      <c r="J2398" s="58"/>
      <c r="K2398" s="58"/>
      <c r="L2398" s="58"/>
      <c r="M2398" s="58"/>
      <c r="N2398" s="58"/>
      <c r="O2398" s="57"/>
    </row>
    <row r="2399" spans="1:15" x14ac:dyDescent="0.25">
      <c r="A2399" s="58"/>
      <c r="B2399" s="58"/>
      <c r="C2399" s="58"/>
      <c r="D2399" s="58"/>
      <c r="E2399" s="58"/>
      <c r="F2399" s="58"/>
      <c r="G2399" s="58"/>
      <c r="H2399" s="58"/>
      <c r="I2399" s="58"/>
      <c r="J2399" s="58"/>
      <c r="K2399" s="58"/>
      <c r="L2399" s="58"/>
      <c r="M2399" s="58"/>
      <c r="N2399" s="58"/>
      <c r="O2399" s="57"/>
    </row>
    <row r="2400" spans="1:15" x14ac:dyDescent="0.25">
      <c r="A2400" s="58"/>
      <c r="B2400" s="58"/>
      <c r="C2400" s="58"/>
      <c r="D2400" s="58"/>
      <c r="E2400" s="58"/>
      <c r="F2400" s="58"/>
      <c r="G2400" s="58"/>
      <c r="H2400" s="58"/>
      <c r="I2400" s="58"/>
      <c r="J2400" s="58"/>
      <c r="K2400" s="58"/>
      <c r="L2400" s="58"/>
      <c r="M2400" s="58"/>
      <c r="N2400" s="58"/>
      <c r="O2400" s="57"/>
    </row>
    <row r="2401" spans="1:15" x14ac:dyDescent="0.25">
      <c r="A2401" s="58"/>
      <c r="B2401" s="58"/>
      <c r="C2401" s="58"/>
      <c r="D2401" s="58"/>
      <c r="E2401" s="58"/>
      <c r="F2401" s="58"/>
      <c r="G2401" s="58"/>
      <c r="H2401" s="58"/>
      <c r="I2401" s="58"/>
      <c r="J2401" s="58"/>
      <c r="K2401" s="58"/>
      <c r="L2401" s="58"/>
      <c r="M2401" s="58"/>
      <c r="N2401" s="58"/>
      <c r="O2401" s="57"/>
    </row>
    <row r="2402" spans="1:15" x14ac:dyDescent="0.25">
      <c r="A2402" s="58"/>
      <c r="B2402" s="58"/>
      <c r="C2402" s="58"/>
      <c r="D2402" s="58"/>
      <c r="E2402" s="58"/>
      <c r="F2402" s="58"/>
      <c r="G2402" s="58"/>
      <c r="H2402" s="58"/>
      <c r="I2402" s="58"/>
      <c r="J2402" s="58"/>
      <c r="K2402" s="58"/>
      <c r="L2402" s="58"/>
      <c r="M2402" s="58"/>
      <c r="N2402" s="58"/>
      <c r="O2402" s="57"/>
    </row>
    <row r="2403" spans="1:15" x14ac:dyDescent="0.25">
      <c r="A2403" s="58"/>
      <c r="B2403" s="58"/>
      <c r="C2403" s="58"/>
      <c r="D2403" s="58"/>
      <c r="E2403" s="58"/>
      <c r="F2403" s="58"/>
      <c r="G2403" s="58"/>
      <c r="H2403" s="58"/>
      <c r="I2403" s="58"/>
      <c r="J2403" s="58"/>
      <c r="K2403" s="58"/>
      <c r="L2403" s="58"/>
      <c r="M2403" s="58"/>
      <c r="N2403" s="58"/>
      <c r="O2403" s="57"/>
    </row>
    <row r="2404" spans="1:15" x14ac:dyDescent="0.25">
      <c r="A2404" s="58"/>
      <c r="B2404" s="58"/>
      <c r="C2404" s="58"/>
      <c r="D2404" s="58"/>
      <c r="E2404" s="58"/>
      <c r="F2404" s="58"/>
      <c r="G2404" s="58"/>
      <c r="H2404" s="58"/>
      <c r="I2404" s="58"/>
      <c r="J2404" s="58"/>
      <c r="K2404" s="58"/>
      <c r="L2404" s="58"/>
      <c r="M2404" s="58"/>
      <c r="N2404" s="58"/>
      <c r="O2404" s="57"/>
    </row>
    <row r="2405" spans="1:15" x14ac:dyDescent="0.25">
      <c r="A2405" s="58"/>
      <c r="B2405" s="58"/>
      <c r="C2405" s="58"/>
      <c r="D2405" s="58"/>
      <c r="E2405" s="58"/>
      <c r="F2405" s="58"/>
      <c r="G2405" s="58"/>
      <c r="H2405" s="58"/>
      <c r="I2405" s="58"/>
      <c r="J2405" s="58"/>
      <c r="K2405" s="58"/>
      <c r="L2405" s="58"/>
      <c r="M2405" s="58"/>
      <c r="N2405" s="58"/>
      <c r="O2405" s="57"/>
    </row>
    <row r="2406" spans="1:15" x14ac:dyDescent="0.25">
      <c r="A2406" s="58"/>
      <c r="B2406" s="58"/>
      <c r="C2406" s="58"/>
      <c r="D2406" s="58"/>
      <c r="E2406" s="58"/>
      <c r="F2406" s="58"/>
      <c r="G2406" s="58"/>
      <c r="H2406" s="58"/>
      <c r="I2406" s="58"/>
      <c r="J2406" s="58"/>
      <c r="K2406" s="58"/>
      <c r="L2406" s="58"/>
      <c r="M2406" s="58"/>
      <c r="N2406" s="58"/>
      <c r="O2406" s="57"/>
    </row>
    <row r="2407" spans="1:15" x14ac:dyDescent="0.25">
      <c r="A2407" s="58"/>
      <c r="B2407" s="58"/>
      <c r="C2407" s="58"/>
      <c r="D2407" s="58"/>
      <c r="E2407" s="58"/>
      <c r="F2407" s="58"/>
      <c r="G2407" s="58"/>
      <c r="H2407" s="58"/>
      <c r="I2407" s="58"/>
      <c r="J2407" s="58"/>
      <c r="K2407" s="58"/>
      <c r="L2407" s="58"/>
      <c r="M2407" s="58"/>
      <c r="N2407" s="58"/>
      <c r="O2407" s="57"/>
    </row>
    <row r="2408" spans="1:15" x14ac:dyDescent="0.25">
      <c r="A2408" s="58"/>
      <c r="B2408" s="58"/>
      <c r="C2408" s="58"/>
      <c r="D2408" s="58"/>
      <c r="E2408" s="58"/>
      <c r="F2408" s="58"/>
      <c r="G2408" s="58"/>
      <c r="H2408" s="58"/>
      <c r="I2408" s="58"/>
      <c r="J2408" s="58"/>
      <c r="K2408" s="58"/>
      <c r="L2408" s="58"/>
      <c r="M2408" s="58"/>
      <c r="N2408" s="58"/>
      <c r="O2408" s="57"/>
    </row>
    <row r="2409" spans="1:15" x14ac:dyDescent="0.25">
      <c r="A2409" s="58"/>
      <c r="B2409" s="58"/>
      <c r="C2409" s="58"/>
      <c r="D2409" s="58"/>
      <c r="E2409" s="58"/>
      <c r="F2409" s="58"/>
      <c r="G2409" s="58"/>
      <c r="H2409" s="58"/>
      <c r="I2409" s="58"/>
      <c r="J2409" s="58"/>
      <c r="K2409" s="58"/>
      <c r="L2409" s="58"/>
      <c r="M2409" s="58"/>
      <c r="N2409" s="58"/>
      <c r="O2409" s="57"/>
    </row>
    <row r="2410" spans="1:15" x14ac:dyDescent="0.25">
      <c r="A2410" s="58"/>
      <c r="B2410" s="58"/>
      <c r="C2410" s="58"/>
      <c r="D2410" s="58"/>
      <c r="E2410" s="58"/>
      <c r="F2410" s="58"/>
      <c r="G2410" s="58"/>
      <c r="H2410" s="58"/>
      <c r="I2410" s="58"/>
      <c r="J2410" s="58"/>
      <c r="K2410" s="58"/>
      <c r="L2410" s="58"/>
      <c r="M2410" s="58"/>
      <c r="N2410" s="58"/>
      <c r="O2410" s="57"/>
    </row>
    <row r="2411" spans="1:15" x14ac:dyDescent="0.25">
      <c r="A2411" s="58"/>
      <c r="B2411" s="58"/>
      <c r="C2411" s="58"/>
      <c r="D2411" s="58"/>
      <c r="E2411" s="58"/>
      <c r="F2411" s="58"/>
      <c r="G2411" s="58"/>
      <c r="H2411" s="58"/>
      <c r="I2411" s="58"/>
      <c r="J2411" s="58"/>
      <c r="K2411" s="58"/>
      <c r="L2411" s="58"/>
      <c r="M2411" s="58"/>
      <c r="N2411" s="58"/>
      <c r="O2411" s="57"/>
    </row>
    <row r="2412" spans="1:15" x14ac:dyDescent="0.25">
      <c r="A2412" s="58"/>
      <c r="B2412" s="58"/>
      <c r="C2412" s="58"/>
      <c r="D2412" s="58"/>
      <c r="E2412" s="58"/>
      <c r="F2412" s="58"/>
      <c r="G2412" s="58"/>
      <c r="H2412" s="58"/>
      <c r="I2412" s="58"/>
      <c r="J2412" s="58"/>
      <c r="K2412" s="58"/>
      <c r="L2412" s="58"/>
      <c r="M2412" s="58"/>
      <c r="N2412" s="58"/>
      <c r="O2412" s="57"/>
    </row>
    <row r="2413" spans="1:15" x14ac:dyDescent="0.25">
      <c r="A2413" s="58"/>
      <c r="B2413" s="58"/>
      <c r="C2413" s="58"/>
      <c r="D2413" s="58"/>
      <c r="E2413" s="58"/>
      <c r="F2413" s="58"/>
      <c r="G2413" s="58"/>
      <c r="H2413" s="58"/>
      <c r="I2413" s="58"/>
      <c r="J2413" s="58"/>
      <c r="K2413" s="58"/>
      <c r="L2413" s="58"/>
      <c r="M2413" s="58"/>
      <c r="N2413" s="58"/>
      <c r="O2413" s="57"/>
    </row>
    <row r="2414" spans="1:15" x14ac:dyDescent="0.25">
      <c r="A2414" s="58"/>
      <c r="B2414" s="58"/>
      <c r="C2414" s="58"/>
      <c r="D2414" s="58"/>
      <c r="E2414" s="58"/>
      <c r="F2414" s="58"/>
      <c r="G2414" s="58"/>
      <c r="H2414" s="58"/>
      <c r="I2414" s="58"/>
      <c r="J2414" s="58"/>
      <c r="K2414" s="58"/>
      <c r="L2414" s="58"/>
      <c r="M2414" s="58"/>
      <c r="N2414" s="58"/>
      <c r="O2414" s="57"/>
    </row>
    <row r="2415" spans="1:15" x14ac:dyDescent="0.25">
      <c r="A2415" s="58"/>
      <c r="B2415" s="58"/>
      <c r="C2415" s="58"/>
      <c r="D2415" s="58"/>
      <c r="E2415" s="58"/>
      <c r="F2415" s="58"/>
      <c r="G2415" s="58"/>
      <c r="H2415" s="58"/>
      <c r="I2415" s="58"/>
      <c r="J2415" s="58"/>
      <c r="K2415" s="58"/>
      <c r="L2415" s="58"/>
      <c r="M2415" s="58"/>
      <c r="N2415" s="58"/>
      <c r="O2415" s="57"/>
    </row>
    <row r="2416" spans="1:15" x14ac:dyDescent="0.25">
      <c r="A2416" s="58"/>
      <c r="B2416" s="58"/>
      <c r="C2416" s="58"/>
      <c r="D2416" s="58"/>
      <c r="E2416" s="58"/>
      <c r="F2416" s="58"/>
      <c r="G2416" s="58"/>
      <c r="H2416" s="58"/>
      <c r="I2416" s="58"/>
      <c r="J2416" s="58"/>
      <c r="K2416" s="58"/>
      <c r="L2416" s="58"/>
      <c r="M2416" s="58"/>
      <c r="N2416" s="58"/>
      <c r="O2416" s="57"/>
    </row>
    <row r="2417" spans="1:15" x14ac:dyDescent="0.25">
      <c r="A2417" s="58"/>
      <c r="B2417" s="58"/>
      <c r="C2417" s="58"/>
      <c r="D2417" s="58"/>
      <c r="E2417" s="58"/>
      <c r="F2417" s="58"/>
      <c r="G2417" s="58"/>
      <c r="H2417" s="58"/>
      <c r="I2417" s="58"/>
      <c r="J2417" s="58"/>
      <c r="K2417" s="58"/>
      <c r="L2417" s="58"/>
      <c r="M2417" s="58"/>
      <c r="N2417" s="58"/>
      <c r="O2417" s="57"/>
    </row>
    <row r="2418" spans="1:15" x14ac:dyDescent="0.25">
      <c r="A2418" s="58"/>
      <c r="B2418" s="58"/>
      <c r="C2418" s="58"/>
      <c r="D2418" s="58"/>
      <c r="E2418" s="58"/>
      <c r="F2418" s="58"/>
      <c r="G2418" s="58"/>
      <c r="H2418" s="58"/>
      <c r="I2418" s="58"/>
      <c r="J2418" s="58"/>
      <c r="K2418" s="58"/>
      <c r="L2418" s="58"/>
      <c r="M2418" s="58"/>
      <c r="N2418" s="58"/>
      <c r="O2418" s="57"/>
    </row>
    <row r="2419" spans="1:15" x14ac:dyDescent="0.25">
      <c r="A2419" s="58"/>
      <c r="B2419" s="58"/>
      <c r="C2419" s="58"/>
      <c r="D2419" s="58"/>
      <c r="E2419" s="58"/>
      <c r="F2419" s="58"/>
      <c r="G2419" s="58"/>
      <c r="H2419" s="58"/>
      <c r="I2419" s="58"/>
      <c r="J2419" s="58"/>
      <c r="K2419" s="58"/>
      <c r="L2419" s="58"/>
      <c r="M2419" s="58"/>
      <c r="N2419" s="58"/>
      <c r="O2419" s="57"/>
    </row>
    <row r="2420" spans="1:15" x14ac:dyDescent="0.25">
      <c r="A2420" s="58"/>
      <c r="B2420" s="58"/>
      <c r="C2420" s="58"/>
      <c r="D2420" s="58"/>
      <c r="E2420" s="58"/>
      <c r="F2420" s="58"/>
      <c r="G2420" s="58"/>
      <c r="H2420" s="58"/>
      <c r="I2420" s="58"/>
      <c r="J2420" s="58"/>
      <c r="K2420" s="58"/>
      <c r="L2420" s="58"/>
      <c r="M2420" s="58"/>
      <c r="N2420" s="58"/>
      <c r="O2420" s="57"/>
    </row>
    <row r="2421" spans="1:15" x14ac:dyDescent="0.25">
      <c r="A2421" s="58"/>
      <c r="B2421" s="58"/>
      <c r="C2421" s="58"/>
      <c r="D2421" s="58"/>
      <c r="E2421" s="58"/>
      <c r="F2421" s="58"/>
      <c r="G2421" s="58"/>
      <c r="H2421" s="58"/>
      <c r="I2421" s="58"/>
      <c r="J2421" s="58"/>
      <c r="K2421" s="58"/>
      <c r="L2421" s="58"/>
      <c r="M2421" s="58"/>
      <c r="N2421" s="58"/>
      <c r="O2421" s="57"/>
    </row>
    <row r="2422" spans="1:15" x14ac:dyDescent="0.25">
      <c r="A2422" s="58"/>
      <c r="B2422" s="58"/>
      <c r="C2422" s="58"/>
      <c r="D2422" s="58"/>
      <c r="E2422" s="58"/>
      <c r="F2422" s="58"/>
      <c r="G2422" s="58"/>
      <c r="H2422" s="58"/>
      <c r="I2422" s="58"/>
      <c r="J2422" s="58"/>
      <c r="K2422" s="58"/>
      <c r="L2422" s="58"/>
      <c r="M2422" s="58"/>
      <c r="N2422" s="58"/>
      <c r="O2422" s="57"/>
    </row>
    <row r="2423" spans="1:15" x14ac:dyDescent="0.25">
      <c r="A2423" s="58"/>
      <c r="B2423" s="58"/>
      <c r="C2423" s="58"/>
      <c r="D2423" s="58"/>
      <c r="E2423" s="58"/>
      <c r="F2423" s="58"/>
      <c r="G2423" s="58"/>
      <c r="H2423" s="58"/>
      <c r="I2423" s="58"/>
      <c r="J2423" s="58"/>
      <c r="K2423" s="58"/>
      <c r="L2423" s="58"/>
      <c r="M2423" s="58"/>
      <c r="N2423" s="58"/>
      <c r="O2423" s="57"/>
    </row>
    <row r="2424" spans="1:15" x14ac:dyDescent="0.25">
      <c r="A2424" s="58"/>
      <c r="B2424" s="58"/>
      <c r="C2424" s="58"/>
      <c r="D2424" s="58"/>
      <c r="E2424" s="58"/>
      <c r="F2424" s="58"/>
      <c r="G2424" s="58"/>
      <c r="H2424" s="58"/>
      <c r="I2424" s="58"/>
      <c r="J2424" s="58"/>
      <c r="K2424" s="58"/>
      <c r="L2424" s="58"/>
      <c r="M2424" s="58"/>
      <c r="N2424" s="58"/>
      <c r="O2424" s="57"/>
    </row>
    <row r="2425" spans="1:15" x14ac:dyDescent="0.25">
      <c r="A2425" s="58"/>
      <c r="B2425" s="58"/>
      <c r="C2425" s="58"/>
      <c r="D2425" s="58"/>
      <c r="E2425" s="58"/>
      <c r="F2425" s="58"/>
      <c r="G2425" s="58"/>
      <c r="H2425" s="58"/>
      <c r="I2425" s="58"/>
      <c r="J2425" s="58"/>
      <c r="K2425" s="58"/>
      <c r="L2425" s="58"/>
      <c r="M2425" s="58"/>
      <c r="N2425" s="58"/>
      <c r="O2425" s="57"/>
    </row>
    <row r="2426" spans="1:15" x14ac:dyDescent="0.25">
      <c r="A2426" s="58"/>
      <c r="B2426" s="58"/>
      <c r="C2426" s="58"/>
      <c r="D2426" s="58"/>
      <c r="E2426" s="58"/>
      <c r="F2426" s="58"/>
      <c r="G2426" s="58"/>
      <c r="H2426" s="58"/>
      <c r="I2426" s="58"/>
      <c r="J2426" s="58"/>
      <c r="K2426" s="58"/>
      <c r="L2426" s="58"/>
      <c r="M2426" s="58"/>
      <c r="N2426" s="58"/>
      <c r="O2426" s="57"/>
    </row>
    <row r="2427" spans="1:15" x14ac:dyDescent="0.25">
      <c r="A2427" s="58"/>
      <c r="B2427" s="58"/>
      <c r="C2427" s="58"/>
      <c r="D2427" s="58"/>
      <c r="E2427" s="58"/>
      <c r="F2427" s="58"/>
      <c r="G2427" s="58"/>
      <c r="H2427" s="58"/>
      <c r="I2427" s="58"/>
      <c r="J2427" s="58"/>
      <c r="K2427" s="58"/>
      <c r="L2427" s="58"/>
      <c r="M2427" s="58"/>
      <c r="N2427" s="58"/>
      <c r="O2427" s="57"/>
    </row>
    <row r="2428" spans="1:15" x14ac:dyDescent="0.25">
      <c r="A2428" s="58"/>
      <c r="B2428" s="58"/>
      <c r="C2428" s="58"/>
      <c r="D2428" s="58"/>
      <c r="E2428" s="58"/>
      <c r="F2428" s="58"/>
      <c r="G2428" s="58"/>
      <c r="H2428" s="58"/>
      <c r="I2428" s="58"/>
      <c r="J2428" s="58"/>
      <c r="K2428" s="58"/>
      <c r="L2428" s="58"/>
      <c r="M2428" s="58"/>
      <c r="N2428" s="58"/>
      <c r="O2428" s="57"/>
    </row>
    <row r="2429" spans="1:15" x14ac:dyDescent="0.25">
      <c r="A2429" s="58"/>
      <c r="B2429" s="58"/>
      <c r="C2429" s="58"/>
      <c r="D2429" s="58"/>
      <c r="E2429" s="58"/>
      <c r="F2429" s="58"/>
      <c r="G2429" s="58"/>
      <c r="H2429" s="58"/>
      <c r="I2429" s="58"/>
      <c r="J2429" s="58"/>
      <c r="K2429" s="58"/>
      <c r="L2429" s="58"/>
      <c r="M2429" s="58"/>
      <c r="N2429" s="58"/>
      <c r="O2429" s="57"/>
    </row>
    <row r="2430" spans="1:15" x14ac:dyDescent="0.25">
      <c r="A2430" s="58"/>
      <c r="B2430" s="58"/>
      <c r="C2430" s="58"/>
      <c r="D2430" s="58"/>
      <c r="E2430" s="58"/>
      <c r="F2430" s="58"/>
      <c r="G2430" s="58"/>
      <c r="H2430" s="58"/>
      <c r="I2430" s="58"/>
      <c r="J2430" s="58"/>
      <c r="K2430" s="58"/>
      <c r="L2430" s="58"/>
      <c r="M2430" s="58"/>
      <c r="N2430" s="58"/>
      <c r="O2430" s="57"/>
    </row>
    <row r="2431" spans="1:15" x14ac:dyDescent="0.25">
      <c r="A2431" s="58"/>
      <c r="B2431" s="58"/>
      <c r="C2431" s="58"/>
      <c r="D2431" s="58"/>
      <c r="E2431" s="58"/>
      <c r="F2431" s="58"/>
      <c r="G2431" s="58"/>
      <c r="H2431" s="58"/>
      <c r="I2431" s="58"/>
      <c r="J2431" s="58"/>
      <c r="K2431" s="58"/>
      <c r="L2431" s="58"/>
      <c r="M2431" s="58"/>
      <c r="N2431" s="58"/>
      <c r="O2431" s="57"/>
    </row>
    <row r="2432" spans="1:15" x14ac:dyDescent="0.25">
      <c r="A2432" s="58"/>
      <c r="B2432" s="58"/>
      <c r="C2432" s="58"/>
      <c r="D2432" s="58"/>
      <c r="E2432" s="58"/>
      <c r="F2432" s="58"/>
      <c r="G2432" s="58"/>
      <c r="H2432" s="58"/>
      <c r="I2432" s="58"/>
      <c r="J2432" s="58"/>
      <c r="K2432" s="58"/>
      <c r="L2432" s="58"/>
      <c r="M2432" s="58"/>
      <c r="N2432" s="58"/>
      <c r="O2432" s="57"/>
    </row>
    <row r="2433" spans="1:15" x14ac:dyDescent="0.25">
      <c r="A2433" s="58"/>
      <c r="B2433" s="58"/>
      <c r="C2433" s="58"/>
      <c r="D2433" s="58"/>
      <c r="E2433" s="58"/>
      <c r="F2433" s="58"/>
      <c r="G2433" s="58"/>
      <c r="H2433" s="58"/>
      <c r="I2433" s="58"/>
      <c r="J2433" s="58"/>
      <c r="K2433" s="58"/>
      <c r="L2433" s="58"/>
      <c r="M2433" s="58"/>
      <c r="N2433" s="58"/>
      <c r="O2433" s="57"/>
    </row>
    <row r="2434" spans="1:15" x14ac:dyDescent="0.25">
      <c r="A2434" s="58"/>
      <c r="B2434" s="58"/>
      <c r="C2434" s="58"/>
      <c r="D2434" s="58"/>
      <c r="E2434" s="58"/>
      <c r="F2434" s="58"/>
      <c r="G2434" s="58"/>
      <c r="H2434" s="58"/>
      <c r="I2434" s="58"/>
      <c r="J2434" s="58"/>
      <c r="K2434" s="58"/>
      <c r="L2434" s="58"/>
      <c r="M2434" s="58"/>
      <c r="N2434" s="58"/>
      <c r="O2434" s="57"/>
    </row>
    <row r="2435" spans="1:15" x14ac:dyDescent="0.25">
      <c r="A2435" s="58"/>
      <c r="B2435" s="58"/>
      <c r="C2435" s="58"/>
      <c r="D2435" s="58"/>
      <c r="E2435" s="58"/>
      <c r="F2435" s="58"/>
      <c r="G2435" s="58"/>
      <c r="H2435" s="58"/>
      <c r="I2435" s="58"/>
      <c r="J2435" s="58"/>
      <c r="K2435" s="58"/>
      <c r="L2435" s="58"/>
      <c r="M2435" s="58"/>
      <c r="N2435" s="58"/>
      <c r="O2435" s="57"/>
    </row>
    <row r="2436" spans="1:15" x14ac:dyDescent="0.25">
      <c r="A2436" s="58"/>
      <c r="B2436" s="58"/>
      <c r="C2436" s="58"/>
      <c r="D2436" s="58"/>
      <c r="E2436" s="58"/>
      <c r="F2436" s="58"/>
      <c r="G2436" s="58"/>
      <c r="H2436" s="58"/>
      <c r="I2436" s="58"/>
      <c r="J2436" s="58"/>
      <c r="K2436" s="58"/>
      <c r="L2436" s="58"/>
      <c r="M2436" s="58"/>
      <c r="N2436" s="58"/>
      <c r="O2436" s="57"/>
    </row>
    <row r="2437" spans="1:15" x14ac:dyDescent="0.25">
      <c r="A2437" s="58"/>
      <c r="B2437" s="58"/>
      <c r="C2437" s="58"/>
      <c r="D2437" s="58"/>
      <c r="E2437" s="58"/>
      <c r="F2437" s="58"/>
      <c r="G2437" s="58"/>
      <c r="H2437" s="58"/>
      <c r="I2437" s="58"/>
      <c r="J2437" s="58"/>
      <c r="K2437" s="58"/>
      <c r="L2437" s="58"/>
      <c r="M2437" s="58"/>
      <c r="N2437" s="58"/>
      <c r="O2437" s="57"/>
    </row>
    <row r="2438" spans="1:15" x14ac:dyDescent="0.25">
      <c r="A2438" s="58"/>
      <c r="B2438" s="58"/>
      <c r="C2438" s="58"/>
      <c r="D2438" s="58"/>
      <c r="E2438" s="58"/>
      <c r="F2438" s="58"/>
      <c r="G2438" s="58"/>
      <c r="H2438" s="58"/>
      <c r="I2438" s="58"/>
      <c r="J2438" s="58"/>
      <c r="K2438" s="58"/>
      <c r="L2438" s="58"/>
      <c r="M2438" s="58"/>
      <c r="N2438" s="58"/>
      <c r="O2438" s="57"/>
    </row>
    <row r="2439" spans="1:15" x14ac:dyDescent="0.25">
      <c r="A2439" s="58"/>
      <c r="B2439" s="58"/>
      <c r="C2439" s="58"/>
      <c r="D2439" s="58"/>
      <c r="E2439" s="58"/>
      <c r="F2439" s="58"/>
      <c r="G2439" s="58"/>
      <c r="H2439" s="58"/>
      <c r="I2439" s="58"/>
      <c r="J2439" s="58"/>
      <c r="K2439" s="58"/>
      <c r="L2439" s="58"/>
      <c r="M2439" s="58"/>
      <c r="N2439" s="58"/>
      <c r="O2439" s="57"/>
    </row>
    <row r="2440" spans="1:15" x14ac:dyDescent="0.25">
      <c r="A2440" s="58"/>
      <c r="B2440" s="58"/>
      <c r="C2440" s="58"/>
      <c r="D2440" s="58"/>
      <c r="E2440" s="58"/>
      <c r="F2440" s="58"/>
      <c r="G2440" s="58"/>
      <c r="H2440" s="58"/>
      <c r="I2440" s="58"/>
      <c r="J2440" s="58"/>
      <c r="K2440" s="58"/>
      <c r="L2440" s="58"/>
      <c r="M2440" s="58"/>
      <c r="N2440" s="58"/>
      <c r="O2440" s="57"/>
    </row>
    <row r="2441" spans="1:15" x14ac:dyDescent="0.25">
      <c r="A2441" s="58"/>
      <c r="B2441" s="58"/>
      <c r="C2441" s="58"/>
      <c r="D2441" s="58"/>
      <c r="E2441" s="58"/>
      <c r="F2441" s="58"/>
      <c r="G2441" s="58"/>
      <c r="H2441" s="58"/>
      <c r="I2441" s="58"/>
      <c r="J2441" s="58"/>
      <c r="K2441" s="58"/>
      <c r="L2441" s="58"/>
      <c r="M2441" s="58"/>
      <c r="N2441" s="58"/>
      <c r="O2441" s="57"/>
    </row>
    <row r="2442" spans="1:15" x14ac:dyDescent="0.25">
      <c r="A2442" s="58"/>
      <c r="B2442" s="58"/>
      <c r="C2442" s="58"/>
      <c r="D2442" s="58"/>
      <c r="E2442" s="58"/>
      <c r="F2442" s="58"/>
      <c r="G2442" s="58"/>
      <c r="H2442" s="58"/>
      <c r="I2442" s="58"/>
      <c r="J2442" s="58"/>
      <c r="K2442" s="58"/>
      <c r="L2442" s="58"/>
      <c r="M2442" s="58"/>
      <c r="N2442" s="58"/>
      <c r="O2442" s="57"/>
    </row>
    <row r="2443" spans="1:15" x14ac:dyDescent="0.25">
      <c r="A2443" s="58"/>
      <c r="B2443" s="58"/>
      <c r="C2443" s="58"/>
      <c r="D2443" s="58"/>
      <c r="E2443" s="58"/>
      <c r="F2443" s="58"/>
      <c r="G2443" s="58"/>
      <c r="H2443" s="58"/>
      <c r="I2443" s="58"/>
      <c r="J2443" s="58"/>
      <c r="K2443" s="58"/>
      <c r="L2443" s="58"/>
      <c r="M2443" s="58"/>
      <c r="N2443" s="58"/>
      <c r="O2443" s="57"/>
    </row>
    <row r="2444" spans="1:15" x14ac:dyDescent="0.25">
      <c r="A2444" s="58"/>
      <c r="B2444" s="58"/>
      <c r="C2444" s="58"/>
      <c r="D2444" s="58"/>
      <c r="E2444" s="58"/>
      <c r="F2444" s="58"/>
      <c r="G2444" s="58"/>
      <c r="H2444" s="58"/>
      <c r="I2444" s="58"/>
      <c r="J2444" s="58"/>
      <c r="K2444" s="58"/>
      <c r="L2444" s="58"/>
      <c r="M2444" s="58"/>
      <c r="N2444" s="58"/>
      <c r="O2444" s="57"/>
    </row>
    <row r="2445" spans="1:15" x14ac:dyDescent="0.25">
      <c r="A2445" s="58"/>
      <c r="B2445" s="58"/>
      <c r="C2445" s="58"/>
      <c r="D2445" s="58"/>
      <c r="E2445" s="58"/>
      <c r="F2445" s="58"/>
      <c r="G2445" s="58"/>
      <c r="H2445" s="58"/>
      <c r="I2445" s="58"/>
      <c r="J2445" s="58"/>
      <c r="K2445" s="58"/>
      <c r="L2445" s="58"/>
      <c r="M2445" s="58"/>
      <c r="N2445" s="58"/>
      <c r="O2445" s="57"/>
    </row>
    <row r="2446" spans="1:15" x14ac:dyDescent="0.25">
      <c r="A2446" s="58"/>
      <c r="B2446" s="58"/>
      <c r="C2446" s="58"/>
      <c r="D2446" s="58"/>
      <c r="E2446" s="58"/>
      <c r="F2446" s="58"/>
      <c r="G2446" s="58"/>
      <c r="H2446" s="58"/>
      <c r="I2446" s="58"/>
      <c r="J2446" s="58"/>
      <c r="K2446" s="58"/>
      <c r="L2446" s="58"/>
      <c r="M2446" s="58"/>
      <c r="N2446" s="58"/>
      <c r="O2446" s="57"/>
    </row>
    <row r="2447" spans="1:15" x14ac:dyDescent="0.25">
      <c r="A2447" s="58"/>
      <c r="B2447" s="58"/>
      <c r="C2447" s="58"/>
      <c r="D2447" s="58"/>
      <c r="E2447" s="58"/>
      <c r="F2447" s="58"/>
      <c r="G2447" s="58"/>
      <c r="H2447" s="58"/>
      <c r="I2447" s="58"/>
      <c r="J2447" s="58"/>
      <c r="K2447" s="58"/>
      <c r="L2447" s="58"/>
      <c r="M2447" s="58"/>
      <c r="N2447" s="58"/>
      <c r="O2447" s="57"/>
    </row>
    <row r="2448" spans="1:15" x14ac:dyDescent="0.25">
      <c r="A2448" s="58"/>
      <c r="B2448" s="58"/>
      <c r="C2448" s="58"/>
      <c r="D2448" s="58"/>
      <c r="E2448" s="58"/>
      <c r="F2448" s="58"/>
      <c r="G2448" s="58"/>
      <c r="H2448" s="58"/>
      <c r="I2448" s="58"/>
      <c r="J2448" s="58"/>
      <c r="K2448" s="58"/>
      <c r="L2448" s="58"/>
      <c r="M2448" s="58"/>
      <c r="N2448" s="58"/>
      <c r="O2448" s="57"/>
    </row>
    <row r="2449" spans="1:15" x14ac:dyDescent="0.25">
      <c r="A2449" s="58"/>
      <c r="B2449" s="58"/>
      <c r="C2449" s="58"/>
      <c r="D2449" s="58"/>
      <c r="E2449" s="58"/>
      <c r="F2449" s="58"/>
      <c r="G2449" s="58"/>
      <c r="H2449" s="58"/>
      <c r="I2449" s="58"/>
      <c r="J2449" s="58"/>
      <c r="K2449" s="58"/>
      <c r="L2449" s="58"/>
      <c r="M2449" s="58"/>
      <c r="N2449" s="58"/>
      <c r="O2449" s="57"/>
    </row>
    <row r="2450" spans="1:15" x14ac:dyDescent="0.25">
      <c r="A2450" s="58"/>
      <c r="B2450" s="58"/>
      <c r="C2450" s="58"/>
      <c r="D2450" s="58"/>
      <c r="E2450" s="58"/>
      <c r="F2450" s="58"/>
      <c r="G2450" s="58"/>
      <c r="H2450" s="58"/>
      <c r="I2450" s="58"/>
      <c r="J2450" s="58"/>
      <c r="K2450" s="58"/>
      <c r="L2450" s="58"/>
      <c r="M2450" s="58"/>
      <c r="N2450" s="58"/>
      <c r="O2450" s="57"/>
    </row>
    <row r="2451" spans="1:15" x14ac:dyDescent="0.25">
      <c r="A2451" s="58"/>
      <c r="B2451" s="58"/>
      <c r="C2451" s="58"/>
      <c r="D2451" s="58"/>
      <c r="E2451" s="58"/>
      <c r="F2451" s="58"/>
      <c r="G2451" s="58"/>
      <c r="H2451" s="58"/>
      <c r="I2451" s="58"/>
      <c r="J2451" s="58"/>
      <c r="K2451" s="58"/>
      <c r="L2451" s="58"/>
      <c r="M2451" s="58"/>
      <c r="N2451" s="58"/>
      <c r="O2451" s="57"/>
    </row>
    <row r="2452" spans="1:15" x14ac:dyDescent="0.25">
      <c r="A2452" s="58"/>
      <c r="B2452" s="58"/>
      <c r="C2452" s="58"/>
      <c r="D2452" s="58"/>
      <c r="E2452" s="58"/>
      <c r="F2452" s="58"/>
      <c r="G2452" s="58"/>
      <c r="H2452" s="58"/>
      <c r="I2452" s="58"/>
      <c r="J2452" s="58"/>
      <c r="K2452" s="58"/>
      <c r="L2452" s="58"/>
      <c r="M2452" s="58"/>
      <c r="N2452" s="58"/>
      <c r="O2452" s="57"/>
    </row>
    <row r="2453" spans="1:15" x14ac:dyDescent="0.25">
      <c r="A2453" s="58"/>
      <c r="B2453" s="58"/>
      <c r="C2453" s="58"/>
      <c r="D2453" s="58"/>
      <c r="E2453" s="58"/>
      <c r="F2453" s="58"/>
      <c r="G2453" s="58"/>
      <c r="H2453" s="58"/>
      <c r="I2453" s="58"/>
      <c r="J2453" s="58"/>
      <c r="K2453" s="58"/>
      <c r="L2453" s="58"/>
      <c r="M2453" s="58"/>
      <c r="N2453" s="58"/>
      <c r="O2453" s="57"/>
    </row>
    <row r="2454" spans="1:15" x14ac:dyDescent="0.25">
      <c r="A2454" s="58"/>
      <c r="B2454" s="58"/>
      <c r="C2454" s="58"/>
      <c r="D2454" s="58"/>
      <c r="E2454" s="58"/>
      <c r="F2454" s="58"/>
      <c r="G2454" s="58"/>
      <c r="H2454" s="58"/>
      <c r="I2454" s="58"/>
      <c r="J2454" s="58"/>
      <c r="K2454" s="58"/>
      <c r="L2454" s="58"/>
      <c r="M2454" s="58"/>
      <c r="N2454" s="58"/>
      <c r="O2454" s="57"/>
    </row>
    <row r="2455" spans="1:15" x14ac:dyDescent="0.25">
      <c r="A2455" s="58"/>
      <c r="B2455" s="58"/>
      <c r="C2455" s="58"/>
      <c r="D2455" s="58"/>
      <c r="E2455" s="58"/>
      <c r="F2455" s="58"/>
      <c r="G2455" s="58"/>
      <c r="H2455" s="58"/>
      <c r="I2455" s="58"/>
      <c r="J2455" s="58"/>
      <c r="K2455" s="58"/>
      <c r="L2455" s="58"/>
      <c r="M2455" s="58"/>
      <c r="N2455" s="58"/>
      <c r="O2455" s="57"/>
    </row>
    <row r="2456" spans="1:15" x14ac:dyDescent="0.25">
      <c r="A2456" s="58"/>
      <c r="B2456" s="58"/>
      <c r="C2456" s="58"/>
      <c r="D2456" s="58"/>
      <c r="E2456" s="58"/>
      <c r="F2456" s="58"/>
      <c r="G2456" s="58"/>
      <c r="H2456" s="58"/>
      <c r="I2456" s="58"/>
      <c r="J2456" s="58"/>
      <c r="K2456" s="58"/>
      <c r="L2456" s="58"/>
      <c r="M2456" s="58"/>
      <c r="N2456" s="58"/>
      <c r="O2456" s="57"/>
    </row>
    <row r="2457" spans="1:15" x14ac:dyDescent="0.25">
      <c r="A2457" s="58"/>
      <c r="B2457" s="58"/>
      <c r="C2457" s="58"/>
      <c r="D2457" s="58"/>
      <c r="E2457" s="58"/>
      <c r="F2457" s="58"/>
      <c r="G2457" s="58"/>
      <c r="H2457" s="58"/>
      <c r="I2457" s="58"/>
      <c r="J2457" s="58"/>
      <c r="K2457" s="58"/>
      <c r="L2457" s="58"/>
      <c r="M2457" s="58"/>
      <c r="N2457" s="58"/>
      <c r="O2457" s="57"/>
    </row>
    <row r="2458" spans="1:15" x14ac:dyDescent="0.25">
      <c r="A2458" s="58"/>
      <c r="B2458" s="58"/>
      <c r="C2458" s="58"/>
      <c r="D2458" s="58"/>
      <c r="E2458" s="58"/>
      <c r="F2458" s="58"/>
      <c r="G2458" s="58"/>
      <c r="H2458" s="58"/>
      <c r="I2458" s="58"/>
      <c r="J2458" s="58"/>
      <c r="K2458" s="58"/>
      <c r="L2458" s="58"/>
      <c r="M2458" s="58"/>
      <c r="N2458" s="58"/>
      <c r="O2458" s="57"/>
    </row>
    <row r="2459" spans="1:15" x14ac:dyDescent="0.25">
      <c r="A2459" s="58"/>
      <c r="B2459" s="58"/>
      <c r="C2459" s="58"/>
      <c r="D2459" s="58"/>
      <c r="E2459" s="58"/>
      <c r="F2459" s="58"/>
      <c r="G2459" s="58"/>
      <c r="H2459" s="58"/>
      <c r="I2459" s="58"/>
      <c r="J2459" s="58"/>
      <c r="K2459" s="58"/>
      <c r="L2459" s="58"/>
      <c r="M2459" s="58"/>
      <c r="N2459" s="58"/>
      <c r="O2459" s="57"/>
    </row>
    <row r="2460" spans="1:15" x14ac:dyDescent="0.25">
      <c r="A2460" s="58"/>
      <c r="B2460" s="58"/>
      <c r="C2460" s="58"/>
      <c r="D2460" s="58"/>
      <c r="E2460" s="58"/>
      <c r="F2460" s="58"/>
      <c r="G2460" s="58"/>
      <c r="H2460" s="58"/>
      <c r="I2460" s="58"/>
      <c r="J2460" s="58"/>
      <c r="K2460" s="58"/>
      <c r="L2460" s="58"/>
      <c r="M2460" s="58"/>
      <c r="N2460" s="58"/>
      <c r="O2460" s="57"/>
    </row>
    <row r="2461" spans="1:15" x14ac:dyDescent="0.25">
      <c r="A2461" s="58"/>
      <c r="B2461" s="58"/>
      <c r="C2461" s="58"/>
      <c r="D2461" s="58"/>
      <c r="E2461" s="58"/>
      <c r="F2461" s="58"/>
      <c r="G2461" s="58"/>
      <c r="H2461" s="58"/>
      <c r="I2461" s="58"/>
      <c r="J2461" s="58"/>
      <c r="K2461" s="58"/>
      <c r="L2461" s="58"/>
      <c r="M2461" s="58"/>
      <c r="N2461" s="58"/>
      <c r="O2461" s="57"/>
    </row>
    <row r="2462" spans="1:15" x14ac:dyDescent="0.25">
      <c r="A2462" s="58"/>
      <c r="B2462" s="58"/>
      <c r="C2462" s="58"/>
      <c r="D2462" s="58"/>
      <c r="E2462" s="58"/>
      <c r="F2462" s="58"/>
      <c r="G2462" s="58"/>
      <c r="H2462" s="58"/>
      <c r="I2462" s="58"/>
      <c r="J2462" s="58"/>
      <c r="K2462" s="58"/>
      <c r="L2462" s="58"/>
      <c r="M2462" s="58"/>
      <c r="N2462" s="58"/>
      <c r="O2462" s="57"/>
    </row>
    <row r="2463" spans="1:15" x14ac:dyDescent="0.25">
      <c r="A2463" s="58"/>
      <c r="B2463" s="58"/>
      <c r="C2463" s="58"/>
      <c r="D2463" s="58"/>
      <c r="E2463" s="58"/>
      <c r="F2463" s="58"/>
      <c r="G2463" s="58"/>
      <c r="H2463" s="58"/>
      <c r="I2463" s="58"/>
      <c r="J2463" s="58"/>
      <c r="K2463" s="58"/>
      <c r="L2463" s="58"/>
      <c r="M2463" s="58"/>
      <c r="N2463" s="58"/>
      <c r="O2463" s="57"/>
    </row>
    <row r="2464" spans="1:15" x14ac:dyDescent="0.25">
      <c r="A2464" s="58"/>
      <c r="B2464" s="58"/>
      <c r="C2464" s="58"/>
      <c r="D2464" s="58"/>
      <c r="E2464" s="58"/>
      <c r="F2464" s="58"/>
      <c r="G2464" s="58"/>
      <c r="H2464" s="58"/>
      <c r="I2464" s="58"/>
      <c r="J2464" s="58"/>
      <c r="K2464" s="58"/>
      <c r="L2464" s="58"/>
      <c r="M2464" s="58"/>
      <c r="N2464" s="58"/>
      <c r="O2464" s="57"/>
    </row>
    <row r="2465" spans="1:15" x14ac:dyDescent="0.25">
      <c r="A2465" s="58"/>
      <c r="B2465" s="58"/>
      <c r="C2465" s="58"/>
      <c r="D2465" s="58"/>
      <c r="E2465" s="58"/>
      <c r="F2465" s="58"/>
      <c r="G2465" s="58"/>
      <c r="H2465" s="58"/>
      <c r="I2465" s="58"/>
      <c r="J2465" s="58"/>
      <c r="K2465" s="58"/>
      <c r="L2465" s="58"/>
      <c r="M2465" s="58"/>
      <c r="N2465" s="58"/>
      <c r="O2465" s="57"/>
    </row>
    <row r="2466" spans="1:15" x14ac:dyDescent="0.25">
      <c r="A2466" s="58"/>
      <c r="B2466" s="58"/>
      <c r="C2466" s="58"/>
      <c r="D2466" s="58"/>
      <c r="E2466" s="58"/>
      <c r="F2466" s="58"/>
      <c r="G2466" s="58"/>
      <c r="H2466" s="58"/>
      <c r="I2466" s="58"/>
      <c r="J2466" s="58"/>
      <c r="K2466" s="58"/>
      <c r="L2466" s="58"/>
      <c r="M2466" s="58"/>
      <c r="N2466" s="58"/>
      <c r="O2466" s="57"/>
    </row>
    <row r="2467" spans="1:15" x14ac:dyDescent="0.25">
      <c r="A2467" s="58"/>
      <c r="B2467" s="58"/>
      <c r="C2467" s="58"/>
      <c r="D2467" s="58"/>
      <c r="E2467" s="58"/>
      <c r="F2467" s="58"/>
      <c r="G2467" s="58"/>
      <c r="H2467" s="58"/>
      <c r="I2467" s="58"/>
      <c r="J2467" s="58"/>
      <c r="K2467" s="58"/>
      <c r="L2467" s="58"/>
      <c r="M2467" s="58"/>
      <c r="N2467" s="58"/>
      <c r="O2467" s="57"/>
    </row>
    <row r="2468" spans="1:15" x14ac:dyDescent="0.25">
      <c r="A2468" s="58"/>
      <c r="B2468" s="58"/>
      <c r="C2468" s="58"/>
      <c r="D2468" s="58"/>
      <c r="E2468" s="58"/>
      <c r="F2468" s="58"/>
      <c r="G2468" s="58"/>
      <c r="H2468" s="58"/>
      <c r="I2468" s="58"/>
      <c r="J2468" s="58"/>
      <c r="K2468" s="58"/>
      <c r="L2468" s="58"/>
      <c r="M2468" s="58"/>
      <c r="N2468" s="58"/>
      <c r="O2468" s="57"/>
    </row>
    <row r="2469" spans="1:15" x14ac:dyDescent="0.25">
      <c r="A2469" s="58"/>
      <c r="B2469" s="58"/>
      <c r="C2469" s="58"/>
      <c r="D2469" s="58"/>
      <c r="E2469" s="58"/>
      <c r="F2469" s="58"/>
      <c r="G2469" s="58"/>
      <c r="H2469" s="58"/>
      <c r="I2469" s="58"/>
      <c r="J2469" s="58"/>
      <c r="K2469" s="58"/>
      <c r="L2469" s="58"/>
      <c r="M2469" s="58"/>
      <c r="N2469" s="58"/>
      <c r="O2469" s="57"/>
    </row>
    <row r="2470" spans="1:15" x14ac:dyDescent="0.25">
      <c r="A2470" s="58"/>
      <c r="B2470" s="58"/>
      <c r="C2470" s="58"/>
      <c r="D2470" s="58"/>
      <c r="E2470" s="58"/>
      <c r="F2470" s="58"/>
      <c r="G2470" s="58"/>
      <c r="H2470" s="58"/>
      <c r="I2470" s="58"/>
      <c r="J2470" s="58"/>
      <c r="K2470" s="58"/>
      <c r="L2470" s="58"/>
      <c r="M2470" s="58"/>
      <c r="N2470" s="58"/>
      <c r="O2470" s="57"/>
    </row>
    <row r="2471" spans="1:15" x14ac:dyDescent="0.25">
      <c r="A2471" s="58"/>
      <c r="B2471" s="58"/>
      <c r="C2471" s="58"/>
      <c r="D2471" s="58"/>
      <c r="E2471" s="58"/>
      <c r="F2471" s="58"/>
      <c r="G2471" s="58"/>
      <c r="H2471" s="58"/>
      <c r="I2471" s="58"/>
      <c r="J2471" s="58"/>
      <c r="K2471" s="58"/>
      <c r="L2471" s="58"/>
      <c r="M2471" s="58"/>
      <c r="N2471" s="58"/>
      <c r="O2471" s="57"/>
    </row>
    <row r="2472" spans="1:15" x14ac:dyDescent="0.25">
      <c r="A2472" s="58"/>
      <c r="B2472" s="58"/>
      <c r="C2472" s="58"/>
      <c r="D2472" s="58"/>
      <c r="E2472" s="58"/>
      <c r="F2472" s="58"/>
      <c r="G2472" s="58"/>
      <c r="H2472" s="58"/>
      <c r="I2472" s="58"/>
      <c r="J2472" s="58"/>
      <c r="K2472" s="58"/>
      <c r="L2472" s="58"/>
      <c r="M2472" s="58"/>
      <c r="N2472" s="58"/>
      <c r="O2472" s="57"/>
    </row>
    <row r="2473" spans="1:15" x14ac:dyDescent="0.25">
      <c r="A2473" s="58"/>
      <c r="B2473" s="58"/>
      <c r="C2473" s="58"/>
      <c r="D2473" s="58"/>
      <c r="E2473" s="58"/>
      <c r="F2473" s="58"/>
      <c r="G2473" s="58"/>
      <c r="H2473" s="58"/>
      <c r="I2473" s="58"/>
      <c r="J2473" s="58"/>
      <c r="K2473" s="58"/>
      <c r="L2473" s="58"/>
      <c r="M2473" s="58"/>
      <c r="N2473" s="58"/>
      <c r="O2473" s="57"/>
    </row>
    <row r="2474" spans="1:15" x14ac:dyDescent="0.25">
      <c r="A2474" s="58"/>
      <c r="B2474" s="58"/>
      <c r="C2474" s="58"/>
      <c r="D2474" s="58"/>
      <c r="E2474" s="58"/>
      <c r="F2474" s="58"/>
      <c r="G2474" s="58"/>
      <c r="H2474" s="58"/>
      <c r="I2474" s="58"/>
      <c r="J2474" s="58"/>
      <c r="K2474" s="58"/>
      <c r="L2474" s="58"/>
      <c r="M2474" s="58"/>
      <c r="N2474" s="58"/>
      <c r="O2474" s="57"/>
    </row>
    <row r="2475" spans="1:15" x14ac:dyDescent="0.25">
      <c r="A2475" s="58"/>
      <c r="B2475" s="58"/>
      <c r="C2475" s="58"/>
      <c r="D2475" s="58"/>
      <c r="E2475" s="58"/>
      <c r="F2475" s="58"/>
      <c r="G2475" s="58"/>
      <c r="H2475" s="58"/>
      <c r="I2475" s="58"/>
      <c r="J2475" s="58"/>
      <c r="K2475" s="58"/>
      <c r="L2475" s="58"/>
      <c r="M2475" s="58"/>
      <c r="N2475" s="58"/>
      <c r="O2475" s="57"/>
    </row>
    <row r="2476" spans="1:15" x14ac:dyDescent="0.25">
      <c r="A2476" s="58"/>
      <c r="B2476" s="58"/>
      <c r="C2476" s="58"/>
      <c r="D2476" s="58"/>
      <c r="E2476" s="58"/>
      <c r="F2476" s="58"/>
      <c r="G2476" s="58"/>
      <c r="H2476" s="58"/>
      <c r="I2476" s="58"/>
      <c r="J2476" s="58"/>
      <c r="K2476" s="58"/>
      <c r="L2476" s="58"/>
      <c r="M2476" s="58"/>
      <c r="N2476" s="58"/>
      <c r="O2476" s="57"/>
    </row>
    <row r="2477" spans="1:15" x14ac:dyDescent="0.25">
      <c r="A2477" s="58"/>
      <c r="B2477" s="58"/>
      <c r="C2477" s="58"/>
      <c r="D2477" s="58"/>
      <c r="E2477" s="58"/>
      <c r="F2477" s="58"/>
      <c r="G2477" s="58"/>
      <c r="H2477" s="58"/>
      <c r="I2477" s="58"/>
      <c r="J2477" s="58"/>
      <c r="K2477" s="58"/>
      <c r="L2477" s="58"/>
      <c r="M2477" s="58"/>
      <c r="N2477" s="58"/>
      <c r="O2477" s="57"/>
    </row>
    <row r="2478" spans="1:15" x14ac:dyDescent="0.25">
      <c r="A2478" s="58"/>
      <c r="B2478" s="58"/>
      <c r="C2478" s="58"/>
      <c r="D2478" s="58"/>
      <c r="E2478" s="58"/>
      <c r="F2478" s="58"/>
      <c r="G2478" s="58"/>
      <c r="H2478" s="58"/>
      <c r="I2478" s="58"/>
      <c r="J2478" s="58"/>
      <c r="K2478" s="58"/>
      <c r="L2478" s="58"/>
      <c r="M2478" s="58"/>
      <c r="N2478" s="58"/>
      <c r="O2478" s="57"/>
    </row>
    <row r="2479" spans="1:15" x14ac:dyDescent="0.25">
      <c r="A2479" s="58"/>
      <c r="B2479" s="58"/>
      <c r="C2479" s="58"/>
      <c r="D2479" s="58"/>
      <c r="E2479" s="58"/>
      <c r="F2479" s="58"/>
      <c r="G2479" s="58"/>
      <c r="H2479" s="58"/>
      <c r="I2479" s="58"/>
      <c r="J2479" s="58"/>
      <c r="K2479" s="58"/>
      <c r="L2479" s="58"/>
      <c r="M2479" s="58"/>
      <c r="N2479" s="58"/>
      <c r="O2479" s="57"/>
    </row>
    <row r="2480" spans="1:15" x14ac:dyDescent="0.25">
      <c r="A2480" s="58"/>
      <c r="B2480" s="58"/>
      <c r="C2480" s="58"/>
      <c r="D2480" s="58"/>
      <c r="E2480" s="58"/>
      <c r="F2480" s="58"/>
      <c r="G2480" s="58"/>
      <c r="H2480" s="58"/>
      <c r="I2480" s="58"/>
      <c r="J2480" s="58"/>
      <c r="K2480" s="58"/>
      <c r="L2480" s="58"/>
      <c r="M2480" s="58"/>
      <c r="N2480" s="58"/>
      <c r="O2480" s="57"/>
    </row>
    <row r="2481" spans="1:15" x14ac:dyDescent="0.25">
      <c r="A2481" s="58"/>
      <c r="B2481" s="58"/>
      <c r="C2481" s="58"/>
      <c r="D2481" s="58"/>
      <c r="E2481" s="58"/>
      <c r="F2481" s="58"/>
      <c r="G2481" s="58"/>
      <c r="H2481" s="58"/>
      <c r="I2481" s="58"/>
      <c r="J2481" s="58"/>
      <c r="K2481" s="58"/>
      <c r="L2481" s="58"/>
      <c r="M2481" s="58"/>
      <c r="N2481" s="58"/>
      <c r="O2481" s="57"/>
    </row>
    <row r="2482" spans="1:15" x14ac:dyDescent="0.25">
      <c r="A2482" s="58"/>
      <c r="B2482" s="58"/>
      <c r="C2482" s="58"/>
      <c r="D2482" s="58"/>
      <c r="E2482" s="58"/>
      <c r="F2482" s="58"/>
      <c r="G2482" s="58"/>
      <c r="H2482" s="58"/>
      <c r="I2482" s="58"/>
      <c r="J2482" s="58"/>
      <c r="K2482" s="58"/>
      <c r="L2482" s="58"/>
      <c r="M2482" s="58"/>
      <c r="N2482" s="58"/>
      <c r="O2482" s="57"/>
    </row>
    <row r="2483" spans="1:15" x14ac:dyDescent="0.25">
      <c r="A2483" s="58"/>
      <c r="B2483" s="58"/>
      <c r="C2483" s="58"/>
      <c r="D2483" s="58"/>
      <c r="E2483" s="58"/>
      <c r="F2483" s="58"/>
      <c r="G2483" s="58"/>
      <c r="H2483" s="58"/>
      <c r="I2483" s="58"/>
      <c r="J2483" s="58"/>
      <c r="K2483" s="58"/>
      <c r="L2483" s="58"/>
      <c r="M2483" s="58"/>
      <c r="N2483" s="58"/>
      <c r="O2483" s="57"/>
    </row>
    <row r="2484" spans="1:15" x14ac:dyDescent="0.25">
      <c r="A2484" s="58"/>
      <c r="B2484" s="58"/>
      <c r="C2484" s="58"/>
      <c r="D2484" s="58"/>
      <c r="E2484" s="58"/>
      <c r="F2484" s="58"/>
      <c r="G2484" s="58"/>
      <c r="H2484" s="58"/>
      <c r="I2484" s="58"/>
      <c r="J2484" s="58"/>
      <c r="K2484" s="58"/>
      <c r="L2484" s="58"/>
      <c r="M2484" s="58"/>
      <c r="N2484" s="58"/>
      <c r="O2484" s="57"/>
    </row>
    <row r="2485" spans="1:15" x14ac:dyDescent="0.25">
      <c r="A2485" s="58"/>
      <c r="B2485" s="58"/>
      <c r="C2485" s="58"/>
      <c r="D2485" s="58"/>
      <c r="E2485" s="58"/>
      <c r="F2485" s="58"/>
      <c r="G2485" s="58"/>
      <c r="H2485" s="58"/>
      <c r="I2485" s="58"/>
      <c r="J2485" s="58"/>
      <c r="K2485" s="58"/>
      <c r="L2485" s="58"/>
      <c r="M2485" s="58"/>
      <c r="N2485" s="58"/>
      <c r="O2485" s="57"/>
    </row>
    <row r="2486" spans="1:15" x14ac:dyDescent="0.25">
      <c r="A2486" s="58"/>
      <c r="B2486" s="58"/>
      <c r="C2486" s="58"/>
      <c r="D2486" s="58"/>
      <c r="E2486" s="58"/>
      <c r="F2486" s="58"/>
      <c r="G2486" s="58"/>
      <c r="H2486" s="58"/>
      <c r="I2486" s="58"/>
      <c r="J2486" s="58"/>
      <c r="K2486" s="58"/>
      <c r="L2486" s="58"/>
      <c r="M2486" s="58"/>
      <c r="N2486" s="58"/>
      <c r="O2486" s="57"/>
    </row>
    <row r="2487" spans="1:15" x14ac:dyDescent="0.25">
      <c r="A2487" s="58"/>
      <c r="B2487" s="58"/>
      <c r="C2487" s="58"/>
      <c r="D2487" s="58"/>
      <c r="E2487" s="58"/>
      <c r="F2487" s="58"/>
      <c r="G2487" s="58"/>
      <c r="H2487" s="58"/>
      <c r="I2487" s="58"/>
      <c r="J2487" s="58"/>
      <c r="K2487" s="58"/>
      <c r="L2487" s="58"/>
      <c r="M2487" s="58"/>
      <c r="N2487" s="58"/>
      <c r="O2487" s="57"/>
    </row>
    <row r="2488" spans="1:15" x14ac:dyDescent="0.25">
      <c r="A2488" s="58"/>
      <c r="B2488" s="58"/>
      <c r="C2488" s="58"/>
      <c r="D2488" s="58"/>
      <c r="E2488" s="58"/>
      <c r="F2488" s="58"/>
      <c r="G2488" s="58"/>
      <c r="H2488" s="58"/>
      <c r="I2488" s="58"/>
      <c r="J2488" s="58"/>
      <c r="K2488" s="58"/>
      <c r="L2488" s="58"/>
      <c r="M2488" s="58"/>
      <c r="N2488" s="58"/>
      <c r="O2488" s="57"/>
    </row>
    <row r="2489" spans="1:15" x14ac:dyDescent="0.25">
      <c r="A2489" s="58"/>
      <c r="B2489" s="58"/>
      <c r="C2489" s="58"/>
      <c r="D2489" s="58"/>
      <c r="E2489" s="58"/>
      <c r="F2489" s="58"/>
      <c r="G2489" s="58"/>
      <c r="H2489" s="58"/>
      <c r="I2489" s="58"/>
      <c r="J2489" s="58"/>
      <c r="K2489" s="58"/>
      <c r="L2489" s="58"/>
      <c r="M2489" s="58"/>
      <c r="N2489" s="58"/>
      <c r="O2489" s="57"/>
    </row>
    <row r="2490" spans="1:15" x14ac:dyDescent="0.25">
      <c r="A2490" s="58"/>
      <c r="B2490" s="58"/>
      <c r="C2490" s="58"/>
      <c r="D2490" s="58"/>
      <c r="E2490" s="58"/>
      <c r="F2490" s="58"/>
      <c r="G2490" s="58"/>
      <c r="H2490" s="58"/>
      <c r="I2490" s="58"/>
      <c r="J2490" s="58"/>
      <c r="K2490" s="58"/>
      <c r="L2490" s="58"/>
      <c r="M2490" s="58"/>
      <c r="N2490" s="58"/>
      <c r="O2490" s="57"/>
    </row>
    <row r="2491" spans="1:15" x14ac:dyDescent="0.25">
      <c r="A2491" s="58"/>
      <c r="B2491" s="58"/>
      <c r="C2491" s="58"/>
      <c r="D2491" s="58"/>
      <c r="E2491" s="58"/>
      <c r="F2491" s="58"/>
      <c r="G2491" s="58"/>
      <c r="H2491" s="58"/>
      <c r="I2491" s="58"/>
      <c r="J2491" s="58"/>
      <c r="K2491" s="58"/>
      <c r="L2491" s="58"/>
      <c r="M2491" s="58"/>
      <c r="N2491" s="58"/>
      <c r="O2491" s="57"/>
    </row>
    <row r="2492" spans="1:15" x14ac:dyDescent="0.25">
      <c r="A2492" s="58"/>
      <c r="B2492" s="58"/>
      <c r="C2492" s="58"/>
      <c r="D2492" s="58"/>
      <c r="E2492" s="58"/>
      <c r="F2492" s="58"/>
      <c r="G2492" s="58"/>
      <c r="H2492" s="58"/>
      <c r="I2492" s="58"/>
      <c r="J2492" s="58"/>
      <c r="K2492" s="58"/>
      <c r="L2492" s="58"/>
      <c r="M2492" s="58"/>
      <c r="N2492" s="58"/>
      <c r="O2492" s="57"/>
    </row>
    <row r="2493" spans="1:15" x14ac:dyDescent="0.25">
      <c r="A2493" s="58"/>
      <c r="B2493" s="58"/>
      <c r="C2493" s="58"/>
      <c r="D2493" s="58"/>
      <c r="E2493" s="58"/>
      <c r="F2493" s="58"/>
      <c r="G2493" s="58"/>
      <c r="H2493" s="58"/>
      <c r="I2493" s="58"/>
      <c r="J2493" s="58"/>
      <c r="K2493" s="58"/>
      <c r="L2493" s="58"/>
      <c r="M2493" s="58"/>
      <c r="N2493" s="58"/>
      <c r="O2493" s="57"/>
    </row>
    <row r="2494" spans="1:15" x14ac:dyDescent="0.25">
      <c r="A2494" s="58"/>
      <c r="B2494" s="58"/>
      <c r="C2494" s="58"/>
      <c r="D2494" s="58"/>
      <c r="E2494" s="58"/>
      <c r="F2494" s="58"/>
      <c r="G2494" s="58"/>
      <c r="H2494" s="58"/>
      <c r="I2494" s="58"/>
      <c r="J2494" s="58"/>
      <c r="K2494" s="58"/>
      <c r="L2494" s="58"/>
      <c r="M2494" s="58"/>
      <c r="N2494" s="58"/>
      <c r="O2494" s="57"/>
    </row>
    <row r="2495" spans="1:15" x14ac:dyDescent="0.25">
      <c r="A2495" s="58"/>
      <c r="B2495" s="58"/>
      <c r="C2495" s="58"/>
      <c r="D2495" s="58"/>
      <c r="E2495" s="58"/>
      <c r="F2495" s="58"/>
      <c r="G2495" s="58"/>
      <c r="H2495" s="58"/>
      <c r="I2495" s="58"/>
      <c r="J2495" s="58"/>
      <c r="K2495" s="58"/>
      <c r="L2495" s="58"/>
      <c r="M2495" s="58"/>
      <c r="N2495" s="58"/>
      <c r="O2495" s="57"/>
    </row>
    <row r="2496" spans="1:15" x14ac:dyDescent="0.25">
      <c r="A2496" s="58"/>
      <c r="B2496" s="58"/>
      <c r="C2496" s="58"/>
      <c r="D2496" s="58"/>
      <c r="E2496" s="58"/>
      <c r="F2496" s="58"/>
      <c r="G2496" s="58"/>
      <c r="H2496" s="58"/>
      <c r="I2496" s="58"/>
      <c r="J2496" s="58"/>
      <c r="K2496" s="58"/>
      <c r="L2496" s="58"/>
      <c r="M2496" s="58"/>
      <c r="N2496" s="58"/>
      <c r="O2496" s="57"/>
    </row>
    <row r="2497" spans="1:15" x14ac:dyDescent="0.25">
      <c r="A2497" s="58"/>
      <c r="B2497" s="58"/>
      <c r="C2497" s="58"/>
      <c r="D2497" s="58"/>
      <c r="E2497" s="58"/>
      <c r="F2497" s="58"/>
      <c r="G2497" s="58"/>
      <c r="H2497" s="58"/>
      <c r="I2497" s="58"/>
      <c r="J2497" s="58"/>
      <c r="K2497" s="58"/>
      <c r="L2497" s="58"/>
      <c r="M2497" s="58"/>
      <c r="N2497" s="58"/>
      <c r="O2497" s="57"/>
    </row>
    <row r="2498" spans="1:15" x14ac:dyDescent="0.25">
      <c r="A2498" s="58"/>
      <c r="B2498" s="58"/>
      <c r="C2498" s="58"/>
      <c r="D2498" s="58"/>
      <c r="E2498" s="58"/>
      <c r="F2498" s="58"/>
      <c r="G2498" s="58"/>
      <c r="H2498" s="58"/>
      <c r="I2498" s="58"/>
      <c r="J2498" s="58"/>
      <c r="K2498" s="58"/>
      <c r="L2498" s="58"/>
      <c r="M2498" s="58"/>
      <c r="N2498" s="58"/>
      <c r="O2498" s="57"/>
    </row>
    <row r="2499" spans="1:15" x14ac:dyDescent="0.25">
      <c r="A2499" s="58"/>
      <c r="B2499" s="58"/>
      <c r="C2499" s="58"/>
      <c r="D2499" s="58"/>
      <c r="E2499" s="58"/>
      <c r="F2499" s="58"/>
      <c r="G2499" s="58"/>
      <c r="H2499" s="58"/>
      <c r="I2499" s="58"/>
      <c r="J2499" s="58"/>
      <c r="K2499" s="58"/>
      <c r="L2499" s="58"/>
      <c r="M2499" s="58"/>
      <c r="N2499" s="58"/>
      <c r="O2499" s="57"/>
    </row>
    <row r="2500" spans="1:15" x14ac:dyDescent="0.25">
      <c r="A2500" s="58"/>
      <c r="B2500" s="58"/>
      <c r="C2500" s="58"/>
      <c r="D2500" s="58"/>
      <c r="E2500" s="58"/>
      <c r="F2500" s="58"/>
      <c r="G2500" s="58"/>
      <c r="H2500" s="58"/>
      <c r="I2500" s="58"/>
      <c r="J2500" s="58"/>
      <c r="K2500" s="58"/>
      <c r="L2500" s="58"/>
      <c r="M2500" s="58"/>
      <c r="N2500" s="58"/>
      <c r="O2500" s="57"/>
    </row>
    <row r="2501" spans="1:15" x14ac:dyDescent="0.25">
      <c r="A2501" s="58"/>
      <c r="B2501" s="58"/>
      <c r="C2501" s="58"/>
      <c r="D2501" s="58"/>
      <c r="E2501" s="58"/>
      <c r="F2501" s="58"/>
      <c r="G2501" s="58"/>
      <c r="H2501" s="58"/>
      <c r="I2501" s="58"/>
      <c r="J2501" s="58"/>
      <c r="K2501" s="58"/>
      <c r="L2501" s="58"/>
      <c r="M2501" s="58"/>
      <c r="N2501" s="58"/>
      <c r="O2501" s="57"/>
    </row>
    <row r="2502" spans="1:15" x14ac:dyDescent="0.25">
      <c r="A2502" s="58"/>
      <c r="B2502" s="58"/>
      <c r="C2502" s="58"/>
      <c r="D2502" s="58"/>
      <c r="E2502" s="58"/>
      <c r="F2502" s="58"/>
      <c r="G2502" s="58"/>
      <c r="H2502" s="58"/>
      <c r="I2502" s="58"/>
      <c r="J2502" s="58"/>
      <c r="K2502" s="58"/>
      <c r="L2502" s="58"/>
      <c r="M2502" s="58"/>
      <c r="N2502" s="58"/>
      <c r="O2502" s="57"/>
    </row>
    <row r="2503" spans="1:15" x14ac:dyDescent="0.25">
      <c r="A2503" s="58"/>
      <c r="B2503" s="58"/>
      <c r="C2503" s="58"/>
      <c r="D2503" s="58"/>
      <c r="E2503" s="58"/>
      <c r="F2503" s="58"/>
      <c r="G2503" s="58"/>
      <c r="H2503" s="58"/>
      <c r="I2503" s="58"/>
      <c r="J2503" s="58"/>
      <c r="K2503" s="58"/>
      <c r="L2503" s="58"/>
      <c r="M2503" s="58"/>
      <c r="N2503" s="58"/>
      <c r="O2503" s="57"/>
    </row>
    <row r="2504" spans="1:15" x14ac:dyDescent="0.25">
      <c r="A2504" s="58"/>
      <c r="B2504" s="58"/>
      <c r="C2504" s="58"/>
      <c r="D2504" s="58"/>
      <c r="E2504" s="58"/>
      <c r="F2504" s="58"/>
      <c r="G2504" s="58"/>
      <c r="H2504" s="58"/>
      <c r="I2504" s="58"/>
      <c r="J2504" s="58"/>
      <c r="K2504" s="58"/>
      <c r="L2504" s="58"/>
      <c r="M2504" s="58"/>
      <c r="N2504" s="58"/>
      <c r="O2504" s="57"/>
    </row>
    <row r="2505" spans="1:15" x14ac:dyDescent="0.25">
      <c r="A2505" s="58"/>
      <c r="B2505" s="58"/>
      <c r="C2505" s="58"/>
      <c r="D2505" s="58"/>
      <c r="E2505" s="58"/>
      <c r="F2505" s="58"/>
      <c r="G2505" s="58"/>
      <c r="H2505" s="58"/>
      <c r="I2505" s="58"/>
      <c r="J2505" s="58"/>
      <c r="K2505" s="58"/>
      <c r="L2505" s="58"/>
      <c r="M2505" s="58"/>
      <c r="N2505" s="58"/>
      <c r="O2505" s="57"/>
    </row>
    <row r="2506" spans="1:15" x14ac:dyDescent="0.25">
      <c r="A2506" s="58"/>
      <c r="B2506" s="58"/>
      <c r="C2506" s="58"/>
      <c r="D2506" s="58"/>
      <c r="E2506" s="58"/>
      <c r="F2506" s="58"/>
      <c r="G2506" s="58"/>
      <c r="H2506" s="58"/>
      <c r="I2506" s="58"/>
      <c r="J2506" s="58"/>
      <c r="K2506" s="58"/>
      <c r="L2506" s="58"/>
      <c r="M2506" s="58"/>
      <c r="N2506" s="58"/>
      <c r="O2506" s="57"/>
    </row>
    <row r="2507" spans="1:15" x14ac:dyDescent="0.25">
      <c r="A2507" s="58"/>
      <c r="B2507" s="58"/>
      <c r="C2507" s="58"/>
      <c r="D2507" s="58"/>
      <c r="E2507" s="58"/>
      <c r="F2507" s="58"/>
      <c r="G2507" s="58"/>
      <c r="H2507" s="58"/>
      <c r="I2507" s="58"/>
      <c r="J2507" s="58"/>
      <c r="K2507" s="58"/>
      <c r="L2507" s="58"/>
      <c r="M2507" s="58"/>
      <c r="N2507" s="58"/>
      <c r="O2507" s="57"/>
    </row>
    <row r="2508" spans="1:15" x14ac:dyDescent="0.25">
      <c r="A2508" s="58"/>
      <c r="B2508" s="58"/>
      <c r="C2508" s="58"/>
      <c r="D2508" s="58"/>
      <c r="E2508" s="58"/>
      <c r="F2508" s="58"/>
      <c r="G2508" s="58"/>
      <c r="H2508" s="58"/>
      <c r="I2508" s="58"/>
      <c r="J2508" s="58"/>
      <c r="K2508" s="58"/>
      <c r="L2508" s="58"/>
      <c r="M2508" s="58"/>
      <c r="N2508" s="58"/>
      <c r="O2508" s="57"/>
    </row>
    <row r="2509" spans="1:15" x14ac:dyDescent="0.25">
      <c r="A2509" s="58"/>
      <c r="B2509" s="58"/>
      <c r="C2509" s="58"/>
      <c r="D2509" s="58"/>
      <c r="E2509" s="58"/>
      <c r="F2509" s="58"/>
      <c r="G2509" s="58"/>
      <c r="H2509" s="58"/>
      <c r="I2509" s="58"/>
      <c r="J2509" s="58"/>
      <c r="K2509" s="58"/>
      <c r="L2509" s="58"/>
      <c r="M2509" s="58"/>
      <c r="N2509" s="58"/>
      <c r="O2509" s="57"/>
    </row>
    <row r="2510" spans="1:15" x14ac:dyDescent="0.25">
      <c r="A2510" s="58"/>
      <c r="B2510" s="58"/>
      <c r="C2510" s="58"/>
      <c r="D2510" s="58"/>
      <c r="E2510" s="58"/>
      <c r="F2510" s="58"/>
      <c r="G2510" s="58"/>
      <c r="H2510" s="58"/>
      <c r="I2510" s="58"/>
      <c r="J2510" s="58"/>
      <c r="K2510" s="58"/>
      <c r="L2510" s="58"/>
      <c r="M2510" s="58"/>
      <c r="N2510" s="58"/>
      <c r="O2510" s="57"/>
    </row>
    <row r="2511" spans="1:15" x14ac:dyDescent="0.25">
      <c r="A2511" s="58"/>
      <c r="B2511" s="58"/>
      <c r="C2511" s="58"/>
      <c r="D2511" s="58"/>
      <c r="E2511" s="58"/>
      <c r="F2511" s="58"/>
      <c r="G2511" s="58"/>
      <c r="H2511" s="58"/>
      <c r="I2511" s="58"/>
      <c r="J2511" s="58"/>
      <c r="K2511" s="58"/>
      <c r="L2511" s="58"/>
      <c r="M2511" s="58"/>
      <c r="N2511" s="58"/>
      <c r="O2511" s="57"/>
    </row>
    <row r="2512" spans="1:15" x14ac:dyDescent="0.25">
      <c r="A2512" s="58"/>
      <c r="B2512" s="58"/>
      <c r="C2512" s="58"/>
      <c r="D2512" s="58"/>
      <c r="E2512" s="58"/>
      <c r="F2512" s="58"/>
      <c r="G2512" s="58"/>
      <c r="H2512" s="58"/>
      <c r="I2512" s="58"/>
      <c r="J2512" s="58"/>
      <c r="K2512" s="58"/>
      <c r="L2512" s="58"/>
      <c r="M2512" s="58"/>
      <c r="N2512" s="58"/>
      <c r="O2512" s="57"/>
    </row>
    <row r="2513" spans="1:15" x14ac:dyDescent="0.25">
      <c r="A2513" s="58"/>
      <c r="B2513" s="58"/>
      <c r="C2513" s="58"/>
      <c r="D2513" s="58"/>
      <c r="E2513" s="58"/>
      <c r="F2513" s="58"/>
      <c r="G2513" s="58"/>
      <c r="H2513" s="58"/>
      <c r="I2513" s="58"/>
      <c r="J2513" s="58"/>
      <c r="K2513" s="58"/>
      <c r="L2513" s="58"/>
      <c r="M2513" s="58"/>
      <c r="N2513" s="58"/>
      <c r="O2513" s="57"/>
    </row>
    <row r="2514" spans="1:15" x14ac:dyDescent="0.25">
      <c r="A2514" s="58"/>
      <c r="B2514" s="58"/>
      <c r="C2514" s="58"/>
      <c r="D2514" s="58"/>
      <c r="E2514" s="58"/>
      <c r="F2514" s="58"/>
      <c r="G2514" s="58"/>
      <c r="H2514" s="58"/>
      <c r="I2514" s="58"/>
      <c r="J2514" s="58"/>
      <c r="K2514" s="58"/>
      <c r="L2514" s="58"/>
      <c r="M2514" s="58"/>
      <c r="N2514" s="58"/>
      <c r="O2514" s="57"/>
    </row>
    <row r="2515" spans="1:15" x14ac:dyDescent="0.25">
      <c r="A2515" s="58"/>
      <c r="B2515" s="58"/>
      <c r="C2515" s="58"/>
      <c r="D2515" s="58"/>
      <c r="E2515" s="58"/>
      <c r="F2515" s="58"/>
      <c r="G2515" s="58"/>
      <c r="H2515" s="58"/>
      <c r="I2515" s="58"/>
      <c r="J2515" s="58"/>
      <c r="K2515" s="58"/>
      <c r="L2515" s="58"/>
      <c r="M2515" s="58"/>
      <c r="N2515" s="58"/>
      <c r="O2515" s="57"/>
    </row>
    <row r="2516" spans="1:15" x14ac:dyDescent="0.25">
      <c r="A2516" s="58"/>
      <c r="B2516" s="58"/>
      <c r="C2516" s="58"/>
      <c r="D2516" s="58"/>
      <c r="E2516" s="58"/>
      <c r="F2516" s="58"/>
      <c r="G2516" s="58"/>
      <c r="H2516" s="58"/>
      <c r="I2516" s="58"/>
      <c r="J2516" s="58"/>
      <c r="K2516" s="58"/>
      <c r="L2516" s="58"/>
      <c r="M2516" s="58"/>
      <c r="N2516" s="58"/>
      <c r="O2516" s="57"/>
    </row>
    <row r="2517" spans="1:15" x14ac:dyDescent="0.25">
      <c r="A2517" s="58"/>
      <c r="B2517" s="58"/>
      <c r="C2517" s="58"/>
      <c r="D2517" s="58"/>
      <c r="E2517" s="58"/>
      <c r="F2517" s="58"/>
      <c r="G2517" s="58"/>
      <c r="H2517" s="58"/>
      <c r="I2517" s="58"/>
      <c r="J2517" s="58"/>
      <c r="K2517" s="58"/>
      <c r="L2517" s="58"/>
      <c r="M2517" s="58"/>
      <c r="N2517" s="58"/>
      <c r="O2517" s="57"/>
    </row>
    <row r="2518" spans="1:15" x14ac:dyDescent="0.25">
      <c r="A2518" s="58"/>
      <c r="B2518" s="58"/>
      <c r="C2518" s="58"/>
      <c r="D2518" s="58"/>
      <c r="E2518" s="58"/>
      <c r="F2518" s="58"/>
      <c r="G2518" s="58"/>
      <c r="H2518" s="58"/>
      <c r="I2518" s="58"/>
      <c r="J2518" s="58"/>
      <c r="K2518" s="58"/>
      <c r="L2518" s="58"/>
      <c r="M2518" s="58"/>
      <c r="N2518" s="58"/>
      <c r="O2518" s="57"/>
    </row>
    <row r="2519" spans="1:15" x14ac:dyDescent="0.25">
      <c r="A2519" s="58"/>
      <c r="B2519" s="58"/>
      <c r="C2519" s="58"/>
      <c r="D2519" s="58"/>
      <c r="E2519" s="58"/>
      <c r="F2519" s="58"/>
      <c r="G2519" s="58"/>
      <c r="H2519" s="58"/>
      <c r="I2519" s="58"/>
      <c r="J2519" s="58"/>
      <c r="K2519" s="58"/>
      <c r="L2519" s="58"/>
      <c r="M2519" s="58"/>
      <c r="N2519" s="58"/>
      <c r="O2519" s="57"/>
    </row>
    <row r="2520" spans="1:15" x14ac:dyDescent="0.25">
      <c r="A2520" s="58"/>
      <c r="B2520" s="58"/>
      <c r="C2520" s="58"/>
      <c r="D2520" s="58"/>
      <c r="E2520" s="58"/>
      <c r="F2520" s="58"/>
      <c r="G2520" s="58"/>
      <c r="H2520" s="58"/>
      <c r="I2520" s="58"/>
      <c r="J2520" s="58"/>
      <c r="K2520" s="58"/>
      <c r="L2520" s="58"/>
      <c r="M2520" s="58"/>
      <c r="N2520" s="58"/>
      <c r="O2520" s="57"/>
    </row>
    <row r="2521" spans="1:15" x14ac:dyDescent="0.25">
      <c r="A2521" s="58"/>
      <c r="B2521" s="58"/>
      <c r="C2521" s="58"/>
      <c r="D2521" s="58"/>
      <c r="E2521" s="58"/>
      <c r="F2521" s="58"/>
      <c r="G2521" s="58"/>
      <c r="H2521" s="58"/>
      <c r="I2521" s="58"/>
      <c r="J2521" s="58"/>
      <c r="K2521" s="58"/>
      <c r="L2521" s="58"/>
      <c r="M2521" s="58"/>
      <c r="N2521" s="58"/>
      <c r="O2521" s="57"/>
    </row>
    <row r="2522" spans="1:15" x14ac:dyDescent="0.25">
      <c r="A2522" s="58"/>
      <c r="B2522" s="58"/>
      <c r="C2522" s="58"/>
      <c r="D2522" s="58"/>
      <c r="E2522" s="58"/>
      <c r="F2522" s="58"/>
      <c r="G2522" s="58"/>
      <c r="H2522" s="58"/>
      <c r="I2522" s="58"/>
      <c r="J2522" s="58"/>
      <c r="K2522" s="58"/>
      <c r="L2522" s="58"/>
      <c r="M2522" s="58"/>
      <c r="N2522" s="58"/>
      <c r="O2522" s="57"/>
    </row>
    <row r="2523" spans="1:15" x14ac:dyDescent="0.25">
      <c r="A2523" s="58"/>
      <c r="B2523" s="58"/>
      <c r="C2523" s="58"/>
      <c r="D2523" s="58"/>
      <c r="E2523" s="58"/>
      <c r="F2523" s="58"/>
      <c r="G2523" s="58"/>
      <c r="H2523" s="58"/>
      <c r="I2523" s="58"/>
      <c r="J2523" s="58"/>
      <c r="K2523" s="58"/>
      <c r="L2523" s="58"/>
      <c r="M2523" s="58"/>
      <c r="N2523" s="58"/>
      <c r="O2523" s="57"/>
    </row>
    <row r="2524" spans="1:15" x14ac:dyDescent="0.25">
      <c r="A2524" s="58"/>
      <c r="B2524" s="58"/>
      <c r="C2524" s="58"/>
      <c r="D2524" s="58"/>
      <c r="E2524" s="58"/>
      <c r="F2524" s="58"/>
      <c r="G2524" s="58"/>
      <c r="H2524" s="58"/>
      <c r="I2524" s="58"/>
      <c r="J2524" s="58"/>
      <c r="K2524" s="58"/>
      <c r="L2524" s="58"/>
      <c r="M2524" s="58"/>
      <c r="N2524" s="58"/>
      <c r="O2524" s="57"/>
    </row>
    <row r="2525" spans="1:15" x14ac:dyDescent="0.25">
      <c r="A2525" s="58"/>
      <c r="B2525" s="58"/>
      <c r="C2525" s="58"/>
      <c r="D2525" s="58"/>
      <c r="E2525" s="58"/>
      <c r="F2525" s="58"/>
      <c r="G2525" s="58"/>
      <c r="H2525" s="58"/>
      <c r="I2525" s="58"/>
      <c r="J2525" s="58"/>
      <c r="K2525" s="58"/>
      <c r="L2525" s="58"/>
      <c r="M2525" s="58"/>
      <c r="N2525" s="58"/>
      <c r="O2525" s="57"/>
    </row>
    <row r="2526" spans="1:15" x14ac:dyDescent="0.25">
      <c r="A2526" s="58"/>
      <c r="B2526" s="58"/>
      <c r="C2526" s="58"/>
      <c r="D2526" s="58"/>
      <c r="E2526" s="58"/>
      <c r="F2526" s="58"/>
      <c r="G2526" s="58"/>
      <c r="H2526" s="58"/>
      <c r="I2526" s="58"/>
      <c r="J2526" s="58"/>
      <c r="K2526" s="58"/>
      <c r="L2526" s="58"/>
      <c r="M2526" s="58"/>
      <c r="N2526" s="58"/>
      <c r="O2526" s="57"/>
    </row>
    <row r="2527" spans="1:15" x14ac:dyDescent="0.25">
      <c r="A2527" s="58"/>
      <c r="B2527" s="58"/>
      <c r="C2527" s="58"/>
      <c r="D2527" s="58"/>
      <c r="E2527" s="58"/>
      <c r="F2527" s="58"/>
      <c r="G2527" s="58"/>
      <c r="H2527" s="58"/>
      <c r="I2527" s="58"/>
      <c r="J2527" s="58"/>
      <c r="K2527" s="58"/>
      <c r="L2527" s="58"/>
      <c r="M2527" s="58"/>
      <c r="N2527" s="58"/>
      <c r="O2527" s="57"/>
    </row>
    <row r="2528" spans="1:15" x14ac:dyDescent="0.25">
      <c r="A2528" s="58"/>
      <c r="B2528" s="58"/>
      <c r="C2528" s="58"/>
      <c r="D2528" s="58"/>
      <c r="E2528" s="58"/>
      <c r="F2528" s="58"/>
      <c r="G2528" s="58"/>
      <c r="H2528" s="58"/>
      <c r="I2528" s="58"/>
      <c r="J2528" s="58"/>
      <c r="K2528" s="58"/>
      <c r="L2528" s="58"/>
      <c r="M2528" s="58"/>
      <c r="N2528" s="58"/>
      <c r="O2528" s="57"/>
    </row>
    <row r="2529" spans="1:15" x14ac:dyDescent="0.25">
      <c r="A2529" s="58"/>
      <c r="B2529" s="58"/>
      <c r="C2529" s="58"/>
      <c r="D2529" s="58"/>
      <c r="E2529" s="58"/>
      <c r="F2529" s="58"/>
      <c r="G2529" s="58"/>
      <c r="H2529" s="58"/>
      <c r="I2529" s="58"/>
      <c r="J2529" s="58"/>
      <c r="K2529" s="58"/>
      <c r="L2529" s="58"/>
      <c r="M2529" s="58"/>
      <c r="N2529" s="58"/>
      <c r="O2529" s="57"/>
    </row>
    <row r="2530" spans="1:15" x14ac:dyDescent="0.25">
      <c r="A2530" s="58"/>
      <c r="B2530" s="58"/>
      <c r="C2530" s="58"/>
      <c r="D2530" s="58"/>
      <c r="E2530" s="58"/>
      <c r="F2530" s="58"/>
      <c r="G2530" s="58"/>
      <c r="H2530" s="58"/>
      <c r="I2530" s="58"/>
      <c r="J2530" s="58"/>
      <c r="K2530" s="58"/>
      <c r="L2530" s="58"/>
      <c r="M2530" s="58"/>
      <c r="N2530" s="58"/>
      <c r="O2530" s="57"/>
    </row>
    <row r="2531" spans="1:15" x14ac:dyDescent="0.25">
      <c r="A2531" s="58"/>
      <c r="B2531" s="58"/>
      <c r="C2531" s="58"/>
      <c r="D2531" s="58"/>
      <c r="E2531" s="58"/>
      <c r="F2531" s="58"/>
      <c r="G2531" s="58"/>
      <c r="H2531" s="58"/>
      <c r="I2531" s="58"/>
      <c r="J2531" s="58"/>
      <c r="K2531" s="58"/>
      <c r="L2531" s="58"/>
      <c r="M2531" s="58"/>
      <c r="N2531" s="58"/>
      <c r="O2531" s="57"/>
    </row>
    <row r="2532" spans="1:15" x14ac:dyDescent="0.25">
      <c r="A2532" s="58"/>
      <c r="B2532" s="58"/>
      <c r="C2532" s="58"/>
      <c r="D2532" s="58"/>
      <c r="E2532" s="58"/>
      <c r="F2532" s="58"/>
      <c r="G2532" s="58"/>
      <c r="H2532" s="58"/>
      <c r="I2532" s="58"/>
      <c r="J2532" s="58"/>
      <c r="K2532" s="58"/>
      <c r="L2532" s="58"/>
      <c r="M2532" s="58"/>
      <c r="N2532" s="58"/>
      <c r="O2532" s="57"/>
    </row>
    <row r="2533" spans="1:15" x14ac:dyDescent="0.25">
      <c r="A2533" s="58"/>
      <c r="B2533" s="58"/>
      <c r="C2533" s="58"/>
      <c r="D2533" s="58"/>
      <c r="E2533" s="58"/>
      <c r="F2533" s="58"/>
      <c r="G2533" s="58"/>
      <c r="H2533" s="58"/>
      <c r="I2533" s="58"/>
      <c r="J2533" s="58"/>
      <c r="K2533" s="58"/>
      <c r="L2533" s="58"/>
      <c r="M2533" s="58"/>
      <c r="N2533" s="58"/>
      <c r="O2533" s="57"/>
    </row>
    <row r="2534" spans="1:15" x14ac:dyDescent="0.25">
      <c r="A2534" s="58"/>
      <c r="B2534" s="58"/>
      <c r="C2534" s="58"/>
      <c r="D2534" s="58"/>
      <c r="E2534" s="58"/>
      <c r="F2534" s="58"/>
      <c r="G2534" s="58"/>
      <c r="H2534" s="58"/>
      <c r="I2534" s="58"/>
      <c r="J2534" s="58"/>
      <c r="K2534" s="58"/>
      <c r="L2534" s="58"/>
      <c r="M2534" s="58"/>
      <c r="N2534" s="58"/>
      <c r="O2534" s="57"/>
    </row>
    <row r="2535" spans="1:15" x14ac:dyDescent="0.25">
      <c r="A2535" s="58"/>
      <c r="B2535" s="58"/>
      <c r="C2535" s="58"/>
      <c r="D2535" s="58"/>
      <c r="E2535" s="58"/>
      <c r="F2535" s="58"/>
      <c r="G2535" s="58"/>
      <c r="H2535" s="58"/>
      <c r="I2535" s="58"/>
      <c r="J2535" s="58"/>
      <c r="K2535" s="58"/>
      <c r="L2535" s="58"/>
      <c r="M2535" s="58"/>
      <c r="N2535" s="58"/>
      <c r="O2535" s="57"/>
    </row>
    <row r="2536" spans="1:15" x14ac:dyDescent="0.25">
      <c r="A2536" s="58"/>
      <c r="B2536" s="58"/>
      <c r="C2536" s="58"/>
      <c r="D2536" s="58"/>
      <c r="E2536" s="58"/>
      <c r="F2536" s="58"/>
      <c r="G2536" s="58"/>
      <c r="H2536" s="58"/>
      <c r="I2536" s="58"/>
      <c r="J2536" s="58"/>
      <c r="K2536" s="58"/>
      <c r="L2536" s="58"/>
      <c r="M2536" s="58"/>
      <c r="N2536" s="58"/>
      <c r="O2536" s="57"/>
    </row>
    <row r="2537" spans="1:15" x14ac:dyDescent="0.25">
      <c r="A2537" s="58"/>
      <c r="B2537" s="58"/>
      <c r="C2537" s="58"/>
      <c r="D2537" s="58"/>
      <c r="E2537" s="58"/>
      <c r="F2537" s="58"/>
      <c r="G2537" s="58"/>
      <c r="H2537" s="58"/>
      <c r="I2537" s="58"/>
      <c r="J2537" s="58"/>
      <c r="K2537" s="58"/>
      <c r="L2537" s="58"/>
      <c r="M2537" s="58"/>
      <c r="N2537" s="58"/>
      <c r="O2537" s="57"/>
    </row>
    <row r="2538" spans="1:15" x14ac:dyDescent="0.25">
      <c r="A2538" s="58"/>
      <c r="B2538" s="58"/>
      <c r="C2538" s="58"/>
      <c r="D2538" s="58"/>
      <c r="E2538" s="58"/>
      <c r="F2538" s="58"/>
      <c r="G2538" s="58"/>
      <c r="H2538" s="58"/>
      <c r="I2538" s="58"/>
      <c r="J2538" s="58"/>
      <c r="K2538" s="58"/>
      <c r="L2538" s="58"/>
      <c r="M2538" s="58"/>
      <c r="N2538" s="58"/>
      <c r="O2538" s="57"/>
    </row>
    <row r="2539" spans="1:15" x14ac:dyDescent="0.25">
      <c r="A2539" s="58"/>
      <c r="B2539" s="58"/>
      <c r="C2539" s="58"/>
      <c r="D2539" s="58"/>
      <c r="E2539" s="58"/>
      <c r="F2539" s="58"/>
      <c r="G2539" s="58"/>
      <c r="H2539" s="58"/>
      <c r="I2539" s="58"/>
      <c r="J2539" s="58"/>
      <c r="K2539" s="58"/>
      <c r="L2539" s="58"/>
      <c r="M2539" s="58"/>
      <c r="N2539" s="58"/>
      <c r="O2539" s="57"/>
    </row>
    <row r="2540" spans="1:15" x14ac:dyDescent="0.25">
      <c r="A2540" s="58"/>
      <c r="B2540" s="58"/>
      <c r="C2540" s="58"/>
      <c r="D2540" s="58"/>
      <c r="E2540" s="58"/>
      <c r="F2540" s="58"/>
      <c r="G2540" s="58"/>
      <c r="H2540" s="58"/>
      <c r="I2540" s="58"/>
      <c r="J2540" s="58"/>
      <c r="K2540" s="58"/>
      <c r="L2540" s="58"/>
      <c r="M2540" s="58"/>
      <c r="N2540" s="58"/>
      <c r="O2540" s="57"/>
    </row>
    <row r="2541" spans="1:15" x14ac:dyDescent="0.25">
      <c r="A2541" s="58"/>
      <c r="B2541" s="58"/>
      <c r="C2541" s="58"/>
      <c r="D2541" s="58"/>
      <c r="E2541" s="58"/>
      <c r="F2541" s="58"/>
      <c r="G2541" s="58"/>
      <c r="H2541" s="58"/>
      <c r="I2541" s="58"/>
      <c r="J2541" s="58"/>
      <c r="K2541" s="58"/>
      <c r="L2541" s="58"/>
      <c r="M2541" s="58"/>
      <c r="N2541" s="58"/>
      <c r="O2541" s="57"/>
    </row>
    <row r="2542" spans="1:15" x14ac:dyDescent="0.25">
      <c r="A2542" s="58"/>
      <c r="B2542" s="58"/>
      <c r="C2542" s="58"/>
      <c r="D2542" s="58"/>
      <c r="E2542" s="58"/>
      <c r="F2542" s="58"/>
      <c r="G2542" s="58"/>
      <c r="H2542" s="58"/>
      <c r="I2542" s="58"/>
      <c r="J2542" s="58"/>
      <c r="K2542" s="58"/>
      <c r="L2542" s="58"/>
      <c r="M2542" s="58"/>
      <c r="N2542" s="58"/>
      <c r="O2542" s="57"/>
    </row>
    <row r="2543" spans="1:15" x14ac:dyDescent="0.25">
      <c r="A2543" s="58"/>
      <c r="B2543" s="58"/>
      <c r="C2543" s="58"/>
      <c r="D2543" s="58"/>
      <c r="E2543" s="58"/>
      <c r="F2543" s="58"/>
      <c r="G2543" s="58"/>
      <c r="H2543" s="58"/>
      <c r="I2543" s="58"/>
      <c r="J2543" s="58"/>
      <c r="K2543" s="58"/>
      <c r="L2543" s="58"/>
      <c r="M2543" s="58"/>
      <c r="N2543" s="58"/>
      <c r="O2543" s="57"/>
    </row>
    <row r="2544" spans="1:15" x14ac:dyDescent="0.25">
      <c r="A2544" s="58"/>
      <c r="B2544" s="58"/>
      <c r="C2544" s="58"/>
      <c r="D2544" s="58"/>
      <c r="E2544" s="58"/>
      <c r="F2544" s="58"/>
      <c r="G2544" s="58"/>
      <c r="H2544" s="58"/>
      <c r="I2544" s="58"/>
      <c r="J2544" s="58"/>
      <c r="K2544" s="58"/>
      <c r="L2544" s="58"/>
      <c r="M2544" s="58"/>
      <c r="N2544" s="58"/>
      <c r="O2544" s="57"/>
    </row>
    <row r="2545" spans="1:15" x14ac:dyDescent="0.25">
      <c r="A2545" s="58"/>
      <c r="B2545" s="58"/>
      <c r="C2545" s="58"/>
      <c r="D2545" s="58"/>
      <c r="E2545" s="58"/>
      <c r="F2545" s="58"/>
      <c r="G2545" s="58"/>
      <c r="H2545" s="58"/>
      <c r="I2545" s="58"/>
      <c r="J2545" s="58"/>
      <c r="K2545" s="58"/>
      <c r="L2545" s="58"/>
      <c r="M2545" s="58"/>
      <c r="N2545" s="58"/>
      <c r="O2545" s="57"/>
    </row>
    <row r="2546" spans="1:15" x14ac:dyDescent="0.25">
      <c r="A2546" s="58"/>
      <c r="B2546" s="58"/>
      <c r="C2546" s="58"/>
      <c r="D2546" s="58"/>
      <c r="E2546" s="58"/>
      <c r="F2546" s="58"/>
      <c r="G2546" s="58"/>
      <c r="H2546" s="58"/>
      <c r="I2546" s="58"/>
      <c r="J2546" s="58"/>
      <c r="K2546" s="58"/>
      <c r="L2546" s="58"/>
      <c r="M2546" s="58"/>
      <c r="N2546" s="58"/>
      <c r="O2546" s="57"/>
    </row>
    <row r="2547" spans="1:15" x14ac:dyDescent="0.25">
      <c r="A2547" s="58"/>
      <c r="B2547" s="58"/>
      <c r="C2547" s="58"/>
      <c r="D2547" s="58"/>
      <c r="E2547" s="58"/>
      <c r="F2547" s="58"/>
      <c r="G2547" s="58"/>
      <c r="H2547" s="58"/>
      <c r="I2547" s="58"/>
      <c r="J2547" s="58"/>
      <c r="K2547" s="58"/>
      <c r="L2547" s="58"/>
      <c r="M2547" s="58"/>
      <c r="N2547" s="58"/>
      <c r="O2547" s="57"/>
    </row>
    <row r="2548" spans="1:15" x14ac:dyDescent="0.25">
      <c r="A2548" s="58"/>
      <c r="B2548" s="58"/>
      <c r="C2548" s="58"/>
      <c r="D2548" s="58"/>
      <c r="E2548" s="58"/>
      <c r="F2548" s="58"/>
      <c r="G2548" s="58"/>
      <c r="H2548" s="58"/>
      <c r="I2548" s="58"/>
      <c r="J2548" s="58"/>
      <c r="K2548" s="58"/>
      <c r="L2548" s="58"/>
      <c r="M2548" s="58"/>
      <c r="N2548" s="58"/>
      <c r="O2548" s="57"/>
    </row>
    <row r="2549" spans="1:15" x14ac:dyDescent="0.25">
      <c r="A2549" s="58"/>
      <c r="B2549" s="58"/>
      <c r="C2549" s="58"/>
      <c r="D2549" s="58"/>
      <c r="E2549" s="58"/>
      <c r="F2549" s="58"/>
      <c r="G2549" s="58"/>
      <c r="H2549" s="58"/>
      <c r="I2549" s="58"/>
      <c r="J2549" s="58"/>
      <c r="K2549" s="58"/>
      <c r="L2549" s="58"/>
      <c r="M2549" s="58"/>
      <c r="N2549" s="58"/>
      <c r="O2549" s="57"/>
    </row>
    <row r="2550" spans="1:15" x14ac:dyDescent="0.25">
      <c r="A2550" s="58"/>
      <c r="B2550" s="58"/>
      <c r="C2550" s="58"/>
      <c r="D2550" s="58"/>
      <c r="E2550" s="58"/>
      <c r="F2550" s="58"/>
      <c r="G2550" s="58"/>
      <c r="H2550" s="58"/>
      <c r="I2550" s="58"/>
      <c r="J2550" s="58"/>
      <c r="K2550" s="58"/>
      <c r="L2550" s="58"/>
      <c r="M2550" s="58"/>
      <c r="N2550" s="58"/>
      <c r="O2550" s="57"/>
    </row>
    <row r="2551" spans="1:15" x14ac:dyDescent="0.25">
      <c r="A2551" s="58"/>
      <c r="B2551" s="58"/>
      <c r="C2551" s="58"/>
      <c r="D2551" s="58"/>
      <c r="E2551" s="58"/>
      <c r="F2551" s="58"/>
      <c r="G2551" s="58"/>
      <c r="H2551" s="58"/>
      <c r="I2551" s="58"/>
      <c r="J2551" s="58"/>
      <c r="K2551" s="58"/>
      <c r="L2551" s="58"/>
      <c r="M2551" s="58"/>
      <c r="N2551" s="58"/>
      <c r="O2551" s="57"/>
    </row>
    <row r="2552" spans="1:15" x14ac:dyDescent="0.25">
      <c r="A2552" s="58"/>
      <c r="B2552" s="58"/>
      <c r="C2552" s="58"/>
      <c r="D2552" s="58"/>
      <c r="E2552" s="58"/>
      <c r="F2552" s="58"/>
      <c r="G2552" s="58"/>
      <c r="H2552" s="58"/>
      <c r="I2552" s="58"/>
      <c r="J2552" s="58"/>
      <c r="K2552" s="58"/>
      <c r="L2552" s="58"/>
      <c r="M2552" s="58"/>
      <c r="N2552" s="58"/>
      <c r="O2552" s="57"/>
    </row>
    <row r="2553" spans="1:15" x14ac:dyDescent="0.25">
      <c r="A2553" s="58"/>
      <c r="B2553" s="58"/>
      <c r="C2553" s="58"/>
      <c r="D2553" s="58"/>
      <c r="E2553" s="58"/>
      <c r="F2553" s="58"/>
      <c r="G2553" s="58"/>
      <c r="H2553" s="58"/>
      <c r="I2553" s="58"/>
      <c r="J2553" s="58"/>
      <c r="K2553" s="58"/>
      <c r="L2553" s="58"/>
      <c r="M2553" s="58"/>
      <c r="N2553" s="58"/>
      <c r="O2553" s="57"/>
    </row>
    <row r="2554" spans="1:15" x14ac:dyDescent="0.25">
      <c r="A2554" s="58"/>
      <c r="B2554" s="58"/>
      <c r="C2554" s="58"/>
      <c r="D2554" s="58"/>
      <c r="E2554" s="58"/>
      <c r="F2554" s="58"/>
      <c r="G2554" s="58"/>
      <c r="H2554" s="58"/>
      <c r="I2554" s="58"/>
      <c r="J2554" s="58"/>
      <c r="K2554" s="58"/>
      <c r="L2554" s="58"/>
      <c r="M2554" s="58"/>
      <c r="N2554" s="58"/>
      <c r="O2554" s="57"/>
    </row>
    <row r="2555" spans="1:15" x14ac:dyDescent="0.25">
      <c r="A2555" s="58"/>
      <c r="B2555" s="58"/>
      <c r="C2555" s="58"/>
      <c r="D2555" s="58"/>
      <c r="E2555" s="58"/>
      <c r="F2555" s="58"/>
      <c r="G2555" s="58"/>
      <c r="H2555" s="58"/>
      <c r="I2555" s="58"/>
      <c r="J2555" s="58"/>
      <c r="K2555" s="58"/>
      <c r="L2555" s="58"/>
      <c r="M2555" s="58"/>
      <c r="N2555" s="58"/>
      <c r="O2555" s="57"/>
    </row>
    <row r="2556" spans="1:15" x14ac:dyDescent="0.25">
      <c r="A2556" s="58"/>
      <c r="B2556" s="58"/>
      <c r="C2556" s="58"/>
      <c r="D2556" s="58"/>
      <c r="E2556" s="58"/>
      <c r="F2556" s="58"/>
      <c r="G2556" s="58"/>
      <c r="H2556" s="58"/>
      <c r="I2556" s="58"/>
      <c r="J2556" s="58"/>
      <c r="K2556" s="58"/>
      <c r="L2556" s="58"/>
      <c r="M2556" s="58"/>
      <c r="N2556" s="58"/>
      <c r="O2556" s="57"/>
    </row>
    <row r="2557" spans="1:15" x14ac:dyDescent="0.25">
      <c r="A2557" s="58"/>
      <c r="B2557" s="58"/>
      <c r="C2557" s="58"/>
      <c r="D2557" s="58"/>
      <c r="E2557" s="58"/>
      <c r="F2557" s="58"/>
      <c r="G2557" s="58"/>
      <c r="H2557" s="58"/>
      <c r="I2557" s="58"/>
      <c r="J2557" s="58"/>
      <c r="K2557" s="58"/>
      <c r="L2557" s="58"/>
      <c r="M2557" s="58"/>
      <c r="N2557" s="58"/>
      <c r="O2557" s="57"/>
    </row>
    <row r="2558" spans="1:15" x14ac:dyDescent="0.25">
      <c r="A2558" s="58"/>
      <c r="B2558" s="58"/>
      <c r="C2558" s="58"/>
      <c r="D2558" s="58"/>
      <c r="E2558" s="58"/>
      <c r="F2558" s="58"/>
      <c r="G2558" s="58"/>
      <c r="H2558" s="58"/>
      <c r="I2558" s="58"/>
      <c r="J2558" s="58"/>
      <c r="K2558" s="58"/>
      <c r="L2558" s="58"/>
      <c r="M2558" s="58"/>
      <c r="N2558" s="58"/>
      <c r="O2558" s="57"/>
    </row>
    <row r="2559" spans="1:15" x14ac:dyDescent="0.25">
      <c r="A2559" s="58"/>
      <c r="B2559" s="58"/>
      <c r="C2559" s="58"/>
      <c r="D2559" s="58"/>
      <c r="E2559" s="58"/>
      <c r="F2559" s="58"/>
      <c r="G2559" s="58"/>
      <c r="H2559" s="58"/>
      <c r="I2559" s="58"/>
      <c r="J2559" s="58"/>
      <c r="K2559" s="58"/>
      <c r="L2559" s="58"/>
      <c r="M2559" s="58"/>
      <c r="N2559" s="58"/>
      <c r="O2559" s="57"/>
    </row>
    <row r="2560" spans="1:15" x14ac:dyDescent="0.25">
      <c r="A2560" s="58"/>
      <c r="B2560" s="58"/>
      <c r="C2560" s="58"/>
      <c r="D2560" s="58"/>
      <c r="E2560" s="58"/>
      <c r="F2560" s="58"/>
      <c r="G2560" s="58"/>
      <c r="H2560" s="58"/>
      <c r="I2560" s="58"/>
      <c r="J2560" s="58"/>
      <c r="K2560" s="58"/>
      <c r="L2560" s="58"/>
      <c r="M2560" s="58"/>
      <c r="N2560" s="58"/>
      <c r="O2560" s="57"/>
    </row>
    <row r="2561" spans="1:15" x14ac:dyDescent="0.25">
      <c r="A2561" s="58"/>
      <c r="B2561" s="58"/>
      <c r="C2561" s="58"/>
      <c r="D2561" s="58"/>
      <c r="E2561" s="58"/>
      <c r="F2561" s="58"/>
      <c r="G2561" s="58"/>
      <c r="H2561" s="58"/>
      <c r="I2561" s="58"/>
      <c r="J2561" s="58"/>
      <c r="K2561" s="58"/>
      <c r="L2561" s="58"/>
      <c r="M2561" s="58"/>
      <c r="N2561" s="58"/>
      <c r="O2561" s="57"/>
    </row>
    <row r="2562" spans="1:15" x14ac:dyDescent="0.25">
      <c r="A2562" s="58"/>
      <c r="B2562" s="58"/>
      <c r="C2562" s="58"/>
      <c r="D2562" s="58"/>
      <c r="E2562" s="58"/>
      <c r="F2562" s="58"/>
      <c r="G2562" s="58"/>
      <c r="H2562" s="58"/>
      <c r="I2562" s="58"/>
      <c r="J2562" s="58"/>
      <c r="K2562" s="58"/>
      <c r="L2562" s="58"/>
      <c r="M2562" s="58"/>
      <c r="N2562" s="58"/>
      <c r="O2562" s="57"/>
    </row>
    <row r="2563" spans="1:15" x14ac:dyDescent="0.25">
      <c r="A2563" s="58"/>
      <c r="B2563" s="58"/>
      <c r="C2563" s="58"/>
      <c r="D2563" s="58"/>
      <c r="E2563" s="58"/>
      <c r="F2563" s="58"/>
      <c r="G2563" s="58"/>
      <c r="H2563" s="58"/>
      <c r="I2563" s="58"/>
      <c r="J2563" s="58"/>
      <c r="K2563" s="58"/>
      <c r="L2563" s="58"/>
      <c r="M2563" s="58"/>
      <c r="N2563" s="58"/>
      <c r="O2563" s="57"/>
    </row>
    <row r="2564" spans="1:15" x14ac:dyDescent="0.25">
      <c r="A2564" s="58"/>
      <c r="B2564" s="58"/>
      <c r="C2564" s="58"/>
      <c r="D2564" s="58"/>
      <c r="E2564" s="58"/>
      <c r="F2564" s="58"/>
      <c r="G2564" s="58"/>
      <c r="H2564" s="58"/>
      <c r="I2564" s="58"/>
      <c r="J2564" s="58"/>
      <c r="K2564" s="58"/>
      <c r="L2564" s="58"/>
      <c r="M2564" s="58"/>
      <c r="N2564" s="58"/>
      <c r="O2564" s="57"/>
    </row>
    <row r="2565" spans="1:15" x14ac:dyDescent="0.25">
      <c r="A2565" s="58"/>
      <c r="B2565" s="58"/>
      <c r="C2565" s="58"/>
      <c r="D2565" s="58"/>
      <c r="E2565" s="58"/>
      <c r="F2565" s="58"/>
      <c r="G2565" s="58"/>
      <c r="H2565" s="58"/>
      <c r="I2565" s="58"/>
      <c r="J2565" s="58"/>
      <c r="K2565" s="58"/>
      <c r="L2565" s="58"/>
      <c r="M2565" s="58"/>
      <c r="N2565" s="58"/>
      <c r="O2565" s="57"/>
    </row>
    <row r="2566" spans="1:15" x14ac:dyDescent="0.25">
      <c r="A2566" s="58"/>
      <c r="B2566" s="58"/>
      <c r="C2566" s="58"/>
      <c r="D2566" s="58"/>
      <c r="E2566" s="58"/>
      <c r="F2566" s="58"/>
      <c r="G2566" s="58"/>
      <c r="H2566" s="58"/>
      <c r="I2566" s="58"/>
      <c r="J2566" s="58"/>
      <c r="K2566" s="58"/>
      <c r="L2566" s="58"/>
      <c r="M2566" s="58"/>
      <c r="N2566" s="58"/>
      <c r="O2566" s="57"/>
    </row>
    <row r="2567" spans="1:15" x14ac:dyDescent="0.25">
      <c r="A2567" s="58"/>
      <c r="B2567" s="58"/>
      <c r="C2567" s="58"/>
      <c r="D2567" s="58"/>
      <c r="E2567" s="58"/>
      <c r="F2567" s="58"/>
      <c r="G2567" s="58"/>
      <c r="H2567" s="58"/>
      <c r="I2567" s="58"/>
      <c r="J2567" s="58"/>
      <c r="K2567" s="58"/>
      <c r="L2567" s="58"/>
      <c r="M2567" s="58"/>
      <c r="N2567" s="58"/>
      <c r="O2567" s="57"/>
    </row>
    <row r="2568" spans="1:15" x14ac:dyDescent="0.25">
      <c r="A2568" s="58"/>
      <c r="B2568" s="58"/>
      <c r="C2568" s="58"/>
      <c r="D2568" s="58"/>
      <c r="E2568" s="58"/>
      <c r="F2568" s="58"/>
      <c r="G2568" s="58"/>
      <c r="H2568" s="58"/>
      <c r="I2568" s="58"/>
      <c r="J2568" s="58"/>
      <c r="K2568" s="58"/>
      <c r="L2568" s="58"/>
      <c r="M2568" s="58"/>
      <c r="N2568" s="58"/>
      <c r="O2568" s="57"/>
    </row>
    <row r="2569" spans="1:15" x14ac:dyDescent="0.25">
      <c r="A2569" s="58"/>
      <c r="B2569" s="58"/>
      <c r="C2569" s="58"/>
      <c r="D2569" s="58"/>
      <c r="E2569" s="58"/>
      <c r="F2569" s="58"/>
      <c r="G2569" s="58"/>
      <c r="H2569" s="58"/>
      <c r="I2569" s="58"/>
      <c r="J2569" s="58"/>
      <c r="K2569" s="58"/>
      <c r="L2569" s="58"/>
      <c r="M2569" s="58"/>
      <c r="N2569" s="58"/>
      <c r="O2569" s="57"/>
    </row>
    <row r="2570" spans="1:15" x14ac:dyDescent="0.25">
      <c r="A2570" s="58"/>
      <c r="B2570" s="58"/>
      <c r="C2570" s="58"/>
      <c r="D2570" s="58"/>
      <c r="E2570" s="58"/>
      <c r="F2570" s="58"/>
      <c r="G2570" s="58"/>
      <c r="H2570" s="58"/>
      <c r="I2570" s="58"/>
      <c r="J2570" s="58"/>
      <c r="K2570" s="58"/>
      <c r="L2570" s="58"/>
      <c r="M2570" s="58"/>
      <c r="N2570" s="58"/>
      <c r="O2570" s="57"/>
    </row>
    <row r="2571" spans="1:15" x14ac:dyDescent="0.25">
      <c r="A2571" s="58"/>
      <c r="B2571" s="58"/>
      <c r="C2571" s="58"/>
      <c r="D2571" s="58"/>
      <c r="E2571" s="58"/>
      <c r="F2571" s="58"/>
      <c r="G2571" s="58"/>
      <c r="H2571" s="58"/>
      <c r="I2571" s="58"/>
      <c r="J2571" s="58"/>
      <c r="K2571" s="58"/>
      <c r="L2571" s="58"/>
      <c r="M2571" s="58"/>
      <c r="N2571" s="58"/>
      <c r="O2571" s="57"/>
    </row>
    <row r="2572" spans="1:15" x14ac:dyDescent="0.25">
      <c r="A2572" s="58"/>
      <c r="B2572" s="58"/>
      <c r="C2572" s="58"/>
      <c r="D2572" s="58"/>
      <c r="E2572" s="58"/>
      <c r="F2572" s="58"/>
      <c r="G2572" s="58"/>
      <c r="H2572" s="58"/>
      <c r="I2572" s="58"/>
      <c r="J2572" s="58"/>
      <c r="K2572" s="58"/>
      <c r="L2572" s="58"/>
      <c r="M2572" s="58"/>
      <c r="N2572" s="58"/>
      <c r="O2572" s="57"/>
    </row>
    <row r="2573" spans="1:15" x14ac:dyDescent="0.25">
      <c r="A2573" s="58"/>
      <c r="B2573" s="58"/>
      <c r="C2573" s="58"/>
      <c r="D2573" s="58"/>
      <c r="E2573" s="58"/>
      <c r="F2573" s="58"/>
      <c r="G2573" s="58"/>
      <c r="H2573" s="58"/>
      <c r="I2573" s="58"/>
      <c r="J2573" s="58"/>
      <c r="K2573" s="58"/>
      <c r="L2573" s="58"/>
      <c r="M2573" s="58"/>
      <c r="N2573" s="58"/>
      <c r="O2573" s="57"/>
    </row>
    <row r="2574" spans="1:15" x14ac:dyDescent="0.25">
      <c r="A2574" s="58"/>
      <c r="B2574" s="58"/>
      <c r="C2574" s="58"/>
      <c r="D2574" s="58"/>
      <c r="E2574" s="58"/>
      <c r="F2574" s="58"/>
      <c r="G2574" s="58"/>
      <c r="H2574" s="58"/>
      <c r="I2574" s="58"/>
      <c r="J2574" s="58"/>
      <c r="K2574" s="58"/>
      <c r="L2574" s="58"/>
      <c r="M2574" s="58"/>
      <c r="N2574" s="58"/>
      <c r="O2574" s="57"/>
    </row>
    <row r="2575" spans="1:15" x14ac:dyDescent="0.25">
      <c r="A2575" s="58"/>
      <c r="B2575" s="58"/>
      <c r="C2575" s="58"/>
      <c r="D2575" s="58"/>
      <c r="E2575" s="58"/>
      <c r="F2575" s="58"/>
      <c r="G2575" s="58"/>
      <c r="H2575" s="58"/>
      <c r="I2575" s="58"/>
      <c r="J2575" s="58"/>
      <c r="K2575" s="58"/>
      <c r="L2575" s="58"/>
      <c r="M2575" s="58"/>
      <c r="N2575" s="58"/>
      <c r="O2575" s="57"/>
    </row>
    <row r="2576" spans="1:15" x14ac:dyDescent="0.25">
      <c r="A2576" s="58"/>
      <c r="B2576" s="58"/>
      <c r="C2576" s="58"/>
      <c r="D2576" s="58"/>
      <c r="E2576" s="58"/>
      <c r="F2576" s="58"/>
      <c r="G2576" s="58"/>
      <c r="H2576" s="58"/>
      <c r="I2576" s="58"/>
      <c r="J2576" s="58"/>
      <c r="K2576" s="58"/>
      <c r="L2576" s="58"/>
      <c r="M2576" s="58"/>
      <c r="N2576" s="58"/>
      <c r="O2576" s="57"/>
    </row>
    <row r="2577" spans="1:15" x14ac:dyDescent="0.25">
      <c r="A2577" s="58"/>
      <c r="B2577" s="58"/>
      <c r="C2577" s="58"/>
      <c r="D2577" s="58"/>
      <c r="E2577" s="58"/>
      <c r="F2577" s="58"/>
      <c r="G2577" s="58"/>
      <c r="H2577" s="58"/>
      <c r="I2577" s="58"/>
      <c r="J2577" s="58"/>
      <c r="K2577" s="58"/>
      <c r="L2577" s="58"/>
      <c r="M2577" s="58"/>
      <c r="N2577" s="58"/>
      <c r="O2577" s="57"/>
    </row>
    <row r="2578" spans="1:15" x14ac:dyDescent="0.25">
      <c r="A2578" s="58"/>
      <c r="B2578" s="58"/>
      <c r="C2578" s="58"/>
      <c r="D2578" s="58"/>
      <c r="E2578" s="58"/>
      <c r="F2578" s="58"/>
      <c r="G2578" s="58"/>
      <c r="H2578" s="58"/>
      <c r="I2578" s="58"/>
      <c r="J2578" s="58"/>
      <c r="K2578" s="58"/>
      <c r="L2578" s="58"/>
      <c r="M2578" s="58"/>
      <c r="N2578" s="58"/>
      <c r="O2578" s="57"/>
    </row>
    <row r="2579" spans="1:15" x14ac:dyDescent="0.25">
      <c r="A2579" s="58"/>
      <c r="B2579" s="58"/>
      <c r="C2579" s="58"/>
      <c r="D2579" s="58"/>
      <c r="E2579" s="58"/>
      <c r="F2579" s="58"/>
      <c r="G2579" s="58"/>
      <c r="H2579" s="58"/>
      <c r="I2579" s="58"/>
      <c r="J2579" s="58"/>
      <c r="K2579" s="58"/>
      <c r="L2579" s="58"/>
      <c r="M2579" s="58"/>
      <c r="N2579" s="58"/>
      <c r="O2579" s="57"/>
    </row>
    <row r="2580" spans="1:15" x14ac:dyDescent="0.25">
      <c r="A2580" s="58"/>
      <c r="B2580" s="58"/>
      <c r="C2580" s="58"/>
      <c r="D2580" s="58"/>
      <c r="E2580" s="58"/>
      <c r="F2580" s="58"/>
      <c r="G2580" s="58"/>
      <c r="H2580" s="58"/>
      <c r="I2580" s="58"/>
      <c r="J2580" s="58"/>
      <c r="K2580" s="58"/>
      <c r="L2580" s="58"/>
      <c r="M2580" s="58"/>
      <c r="N2580" s="58"/>
      <c r="O2580" s="57"/>
    </row>
    <row r="2581" spans="1:15" x14ac:dyDescent="0.25">
      <c r="A2581" s="58"/>
      <c r="B2581" s="58"/>
      <c r="C2581" s="58"/>
      <c r="D2581" s="58"/>
      <c r="E2581" s="58"/>
      <c r="F2581" s="58"/>
      <c r="G2581" s="58"/>
      <c r="H2581" s="58"/>
      <c r="I2581" s="58"/>
      <c r="J2581" s="58"/>
      <c r="K2581" s="58"/>
      <c r="L2581" s="58"/>
      <c r="M2581" s="58"/>
      <c r="N2581" s="58"/>
      <c r="O2581" s="57"/>
    </row>
    <row r="2582" spans="1:15" x14ac:dyDescent="0.25">
      <c r="A2582" s="58"/>
      <c r="B2582" s="58"/>
      <c r="C2582" s="58"/>
      <c r="D2582" s="58"/>
      <c r="E2582" s="58"/>
      <c r="F2582" s="58"/>
      <c r="G2582" s="58"/>
      <c r="H2582" s="58"/>
      <c r="I2582" s="58"/>
      <c r="J2582" s="58"/>
      <c r="K2582" s="58"/>
      <c r="L2582" s="58"/>
      <c r="M2582" s="58"/>
      <c r="N2582" s="58"/>
      <c r="O2582" s="57"/>
    </row>
    <row r="2583" spans="1:15" x14ac:dyDescent="0.25">
      <c r="A2583" s="58"/>
      <c r="B2583" s="58"/>
      <c r="C2583" s="58"/>
      <c r="D2583" s="58"/>
      <c r="E2583" s="58"/>
      <c r="F2583" s="58"/>
      <c r="G2583" s="58"/>
      <c r="H2583" s="58"/>
      <c r="I2583" s="58"/>
      <c r="J2583" s="58"/>
      <c r="K2583" s="58"/>
      <c r="L2583" s="58"/>
      <c r="M2583" s="58"/>
      <c r="N2583" s="58"/>
      <c r="O2583" s="57"/>
    </row>
    <row r="2584" spans="1:15" x14ac:dyDescent="0.25">
      <c r="A2584" s="58"/>
      <c r="B2584" s="58"/>
      <c r="C2584" s="58"/>
      <c r="D2584" s="58"/>
      <c r="E2584" s="58"/>
      <c r="F2584" s="58"/>
      <c r="G2584" s="58"/>
      <c r="H2584" s="58"/>
      <c r="I2584" s="58"/>
      <c r="J2584" s="58"/>
      <c r="K2584" s="58"/>
      <c r="L2584" s="58"/>
      <c r="M2584" s="58"/>
      <c r="N2584" s="58"/>
      <c r="O2584" s="57"/>
    </row>
    <row r="2585" spans="1:15" x14ac:dyDescent="0.25">
      <c r="A2585" s="58"/>
      <c r="B2585" s="58"/>
      <c r="C2585" s="58"/>
      <c r="D2585" s="58"/>
      <c r="E2585" s="58"/>
      <c r="F2585" s="58"/>
      <c r="G2585" s="58"/>
      <c r="H2585" s="58"/>
      <c r="I2585" s="58"/>
      <c r="J2585" s="58"/>
      <c r="K2585" s="58"/>
      <c r="L2585" s="58"/>
      <c r="M2585" s="58"/>
      <c r="N2585" s="58"/>
      <c r="O2585" s="57"/>
    </row>
    <row r="2586" spans="1:15" x14ac:dyDescent="0.25">
      <c r="A2586" s="58"/>
      <c r="B2586" s="58"/>
      <c r="C2586" s="58"/>
      <c r="D2586" s="58"/>
      <c r="E2586" s="58"/>
      <c r="F2586" s="58"/>
      <c r="G2586" s="58"/>
      <c r="H2586" s="58"/>
      <c r="I2586" s="58"/>
      <c r="J2586" s="58"/>
      <c r="K2586" s="58"/>
      <c r="L2586" s="58"/>
      <c r="M2586" s="58"/>
      <c r="N2586" s="58"/>
      <c r="O2586" s="57"/>
    </row>
    <row r="2587" spans="1:15" x14ac:dyDescent="0.25">
      <c r="A2587" s="58"/>
      <c r="B2587" s="58"/>
      <c r="C2587" s="58"/>
      <c r="D2587" s="58"/>
      <c r="E2587" s="58"/>
      <c r="F2587" s="58"/>
      <c r="G2587" s="58"/>
      <c r="H2587" s="58"/>
      <c r="I2587" s="58"/>
      <c r="J2587" s="58"/>
      <c r="K2587" s="58"/>
      <c r="L2587" s="58"/>
      <c r="M2587" s="58"/>
      <c r="N2587" s="58"/>
      <c r="O2587" s="57"/>
    </row>
    <row r="2588" spans="1:15" x14ac:dyDescent="0.25">
      <c r="A2588" s="58"/>
      <c r="B2588" s="58"/>
      <c r="C2588" s="58"/>
      <c r="D2588" s="58"/>
      <c r="E2588" s="58"/>
      <c r="F2588" s="58"/>
      <c r="G2588" s="58"/>
      <c r="H2588" s="58"/>
      <c r="I2588" s="58"/>
      <c r="J2588" s="58"/>
      <c r="K2588" s="58"/>
      <c r="L2588" s="58"/>
      <c r="M2588" s="58"/>
      <c r="N2588" s="58"/>
      <c r="O2588" s="57"/>
    </row>
    <row r="2589" spans="1:15" x14ac:dyDescent="0.25">
      <c r="A2589" s="58"/>
      <c r="B2589" s="58"/>
      <c r="C2589" s="58"/>
      <c r="D2589" s="58"/>
      <c r="E2589" s="58"/>
      <c r="F2589" s="58"/>
      <c r="G2589" s="58"/>
      <c r="H2589" s="58"/>
      <c r="I2589" s="58"/>
      <c r="J2589" s="58"/>
      <c r="K2589" s="58"/>
      <c r="L2589" s="58"/>
      <c r="M2589" s="58"/>
      <c r="N2589" s="58"/>
      <c r="O2589" s="57"/>
    </row>
    <row r="2590" spans="1:15" x14ac:dyDescent="0.25">
      <c r="A2590" s="58"/>
      <c r="B2590" s="58"/>
      <c r="C2590" s="58"/>
      <c r="D2590" s="58"/>
      <c r="E2590" s="58"/>
      <c r="F2590" s="58"/>
      <c r="G2590" s="58"/>
      <c r="H2590" s="58"/>
      <c r="I2590" s="58"/>
      <c r="J2590" s="58"/>
      <c r="K2590" s="58"/>
      <c r="L2590" s="58"/>
      <c r="M2590" s="58"/>
      <c r="N2590" s="58"/>
      <c r="O2590" s="57"/>
    </row>
    <row r="2591" spans="1:15" x14ac:dyDescent="0.25">
      <c r="A2591" s="58"/>
      <c r="B2591" s="58"/>
      <c r="C2591" s="58"/>
      <c r="D2591" s="58"/>
      <c r="E2591" s="58"/>
      <c r="F2591" s="58"/>
      <c r="G2591" s="58"/>
      <c r="H2591" s="58"/>
      <c r="I2591" s="58"/>
      <c r="J2591" s="58"/>
      <c r="K2591" s="58"/>
      <c r="L2591" s="58"/>
      <c r="M2591" s="58"/>
      <c r="N2591" s="58"/>
      <c r="O2591" s="57"/>
    </row>
    <row r="2592" spans="1:15" x14ac:dyDescent="0.25">
      <c r="A2592" s="58"/>
      <c r="B2592" s="58"/>
      <c r="C2592" s="58"/>
      <c r="D2592" s="58"/>
      <c r="E2592" s="58"/>
      <c r="F2592" s="58"/>
      <c r="G2592" s="58"/>
      <c r="H2592" s="58"/>
      <c r="I2592" s="58"/>
      <c r="J2592" s="58"/>
      <c r="K2592" s="58"/>
      <c r="L2592" s="58"/>
      <c r="M2592" s="58"/>
      <c r="N2592" s="58"/>
      <c r="O2592" s="57"/>
    </row>
    <row r="2593" spans="1:15" x14ac:dyDescent="0.25">
      <c r="A2593" s="58"/>
      <c r="B2593" s="58"/>
      <c r="C2593" s="58"/>
      <c r="D2593" s="58"/>
      <c r="E2593" s="58"/>
      <c r="F2593" s="58"/>
      <c r="G2593" s="58"/>
      <c r="H2593" s="58"/>
      <c r="I2593" s="58"/>
      <c r="J2593" s="58"/>
      <c r="K2593" s="58"/>
      <c r="L2593" s="58"/>
      <c r="M2593" s="58"/>
      <c r="N2593" s="58"/>
      <c r="O2593" s="57"/>
    </row>
    <row r="2594" spans="1:15" x14ac:dyDescent="0.25">
      <c r="A2594" s="58"/>
      <c r="B2594" s="58"/>
      <c r="C2594" s="58"/>
      <c r="D2594" s="58"/>
      <c r="E2594" s="58"/>
      <c r="F2594" s="58"/>
      <c r="G2594" s="58"/>
      <c r="H2594" s="58"/>
      <c r="I2594" s="58"/>
      <c r="J2594" s="58"/>
      <c r="K2594" s="58"/>
      <c r="L2594" s="58"/>
      <c r="M2594" s="58"/>
      <c r="N2594" s="58"/>
      <c r="O2594" s="57"/>
    </row>
    <row r="2595" spans="1:15" x14ac:dyDescent="0.25">
      <c r="A2595" s="58"/>
      <c r="B2595" s="58"/>
      <c r="C2595" s="58"/>
      <c r="D2595" s="58"/>
      <c r="E2595" s="58"/>
      <c r="F2595" s="58"/>
      <c r="G2595" s="58"/>
      <c r="H2595" s="58"/>
      <c r="I2595" s="58"/>
      <c r="J2595" s="58"/>
      <c r="K2595" s="58"/>
      <c r="L2595" s="58"/>
      <c r="M2595" s="58"/>
      <c r="N2595" s="58"/>
      <c r="O2595" s="57"/>
    </row>
    <row r="2596" spans="1:15" x14ac:dyDescent="0.25">
      <c r="A2596" s="58"/>
      <c r="B2596" s="58"/>
      <c r="C2596" s="58"/>
      <c r="D2596" s="58"/>
      <c r="E2596" s="58"/>
      <c r="F2596" s="58"/>
      <c r="G2596" s="58"/>
      <c r="H2596" s="58"/>
      <c r="I2596" s="58"/>
      <c r="J2596" s="58"/>
      <c r="K2596" s="58"/>
      <c r="L2596" s="58"/>
      <c r="M2596" s="58"/>
      <c r="N2596" s="58"/>
      <c r="O2596" s="57"/>
    </row>
    <row r="2597" spans="1:15" x14ac:dyDescent="0.25">
      <c r="A2597" s="58"/>
      <c r="B2597" s="58"/>
      <c r="C2597" s="58"/>
      <c r="D2597" s="58"/>
      <c r="E2597" s="58"/>
      <c r="F2597" s="58"/>
      <c r="G2597" s="58"/>
      <c r="H2597" s="58"/>
      <c r="I2597" s="58"/>
      <c r="J2597" s="58"/>
      <c r="K2597" s="58"/>
      <c r="L2597" s="58"/>
      <c r="M2597" s="58"/>
      <c r="N2597" s="58"/>
      <c r="O2597" s="57"/>
    </row>
    <row r="2598" spans="1:15" x14ac:dyDescent="0.25">
      <c r="A2598" s="58"/>
      <c r="B2598" s="58"/>
      <c r="C2598" s="58"/>
      <c r="D2598" s="58"/>
      <c r="E2598" s="58"/>
      <c r="F2598" s="58"/>
      <c r="G2598" s="58"/>
      <c r="H2598" s="58"/>
      <c r="I2598" s="58"/>
      <c r="J2598" s="58"/>
      <c r="K2598" s="58"/>
      <c r="L2598" s="58"/>
      <c r="M2598" s="58"/>
      <c r="N2598" s="58"/>
      <c r="O2598" s="57"/>
    </row>
    <row r="2599" spans="1:15" x14ac:dyDescent="0.25">
      <c r="A2599" s="58"/>
      <c r="B2599" s="58"/>
      <c r="C2599" s="58"/>
      <c r="D2599" s="58"/>
      <c r="E2599" s="58"/>
      <c r="F2599" s="58"/>
      <c r="G2599" s="58"/>
      <c r="H2599" s="58"/>
      <c r="I2599" s="58"/>
      <c r="J2599" s="58"/>
      <c r="K2599" s="58"/>
      <c r="L2599" s="58"/>
      <c r="M2599" s="58"/>
      <c r="N2599" s="58"/>
      <c r="O2599" s="57"/>
    </row>
    <row r="2600" spans="1:15" x14ac:dyDescent="0.25">
      <c r="A2600" s="58"/>
      <c r="B2600" s="58"/>
      <c r="C2600" s="58"/>
      <c r="D2600" s="58"/>
      <c r="E2600" s="58"/>
      <c r="F2600" s="58"/>
      <c r="G2600" s="58"/>
      <c r="H2600" s="58"/>
      <c r="I2600" s="58"/>
      <c r="J2600" s="58"/>
      <c r="K2600" s="58"/>
      <c r="L2600" s="58"/>
      <c r="M2600" s="58"/>
      <c r="N2600" s="58"/>
      <c r="O2600" s="57"/>
    </row>
    <row r="2601" spans="1:15" x14ac:dyDescent="0.25">
      <c r="A2601" s="58"/>
      <c r="B2601" s="58"/>
      <c r="C2601" s="58"/>
      <c r="D2601" s="58"/>
      <c r="E2601" s="58"/>
      <c r="F2601" s="58"/>
      <c r="G2601" s="58"/>
      <c r="H2601" s="58"/>
      <c r="I2601" s="58"/>
      <c r="J2601" s="58"/>
      <c r="K2601" s="58"/>
      <c r="L2601" s="58"/>
      <c r="M2601" s="58"/>
      <c r="N2601" s="58"/>
      <c r="O2601" s="57"/>
    </row>
    <row r="2602" spans="1:15" x14ac:dyDescent="0.25">
      <c r="A2602" s="58"/>
      <c r="B2602" s="58"/>
      <c r="C2602" s="58"/>
      <c r="D2602" s="58"/>
      <c r="E2602" s="58"/>
      <c r="F2602" s="58"/>
      <c r="G2602" s="58"/>
      <c r="H2602" s="58"/>
      <c r="I2602" s="58"/>
      <c r="J2602" s="58"/>
      <c r="K2602" s="58"/>
      <c r="L2602" s="58"/>
      <c r="M2602" s="58"/>
      <c r="N2602" s="58"/>
      <c r="O2602" s="57"/>
    </row>
    <row r="2603" spans="1:15" x14ac:dyDescent="0.25">
      <c r="A2603" s="58"/>
      <c r="B2603" s="58"/>
      <c r="C2603" s="58"/>
      <c r="D2603" s="58"/>
      <c r="E2603" s="58"/>
      <c r="F2603" s="58"/>
      <c r="G2603" s="58"/>
      <c r="H2603" s="58"/>
      <c r="I2603" s="58"/>
      <c r="J2603" s="58"/>
      <c r="K2603" s="58"/>
      <c r="L2603" s="58"/>
      <c r="M2603" s="58"/>
      <c r="N2603" s="58"/>
      <c r="O2603" s="57"/>
    </row>
    <row r="2604" spans="1:15" x14ac:dyDescent="0.25">
      <c r="A2604" s="58"/>
      <c r="B2604" s="58"/>
      <c r="C2604" s="58"/>
      <c r="D2604" s="58"/>
      <c r="E2604" s="58"/>
      <c r="F2604" s="58"/>
      <c r="G2604" s="58"/>
      <c r="H2604" s="58"/>
      <c r="I2604" s="58"/>
      <c r="J2604" s="58"/>
      <c r="K2604" s="58"/>
      <c r="L2604" s="58"/>
      <c r="M2604" s="58"/>
      <c r="N2604" s="58"/>
      <c r="O2604" s="57"/>
    </row>
    <row r="2605" spans="1:15" x14ac:dyDescent="0.25">
      <c r="A2605" s="58"/>
      <c r="B2605" s="58"/>
      <c r="C2605" s="58"/>
      <c r="D2605" s="58"/>
      <c r="E2605" s="58"/>
      <c r="F2605" s="58"/>
      <c r="G2605" s="58"/>
      <c r="H2605" s="58"/>
      <c r="I2605" s="58"/>
      <c r="J2605" s="58"/>
      <c r="K2605" s="58"/>
      <c r="L2605" s="58"/>
      <c r="M2605" s="58"/>
      <c r="N2605" s="58"/>
      <c r="O2605" s="57"/>
    </row>
    <row r="2606" spans="1:15" x14ac:dyDescent="0.25">
      <c r="A2606" s="58"/>
      <c r="B2606" s="58"/>
      <c r="C2606" s="58"/>
      <c r="D2606" s="58"/>
      <c r="E2606" s="58"/>
      <c r="F2606" s="58"/>
      <c r="G2606" s="58"/>
      <c r="H2606" s="58"/>
      <c r="I2606" s="58"/>
      <c r="J2606" s="58"/>
      <c r="K2606" s="58"/>
      <c r="L2606" s="58"/>
      <c r="M2606" s="58"/>
      <c r="N2606" s="58"/>
      <c r="O2606" s="57"/>
    </row>
    <row r="2607" spans="1:15" x14ac:dyDescent="0.25">
      <c r="A2607" s="58"/>
      <c r="B2607" s="58"/>
      <c r="C2607" s="58"/>
      <c r="D2607" s="58"/>
      <c r="E2607" s="58"/>
      <c r="F2607" s="58"/>
      <c r="G2607" s="58"/>
      <c r="H2607" s="58"/>
      <c r="I2607" s="58"/>
      <c r="J2607" s="58"/>
      <c r="K2607" s="58"/>
      <c r="L2607" s="58"/>
      <c r="M2607" s="58"/>
      <c r="N2607" s="58"/>
      <c r="O2607" s="57"/>
    </row>
    <row r="2608" spans="1:15" x14ac:dyDescent="0.25">
      <c r="A2608" s="58"/>
      <c r="B2608" s="58"/>
      <c r="C2608" s="58"/>
      <c r="D2608" s="58"/>
      <c r="E2608" s="58"/>
      <c r="F2608" s="58"/>
      <c r="G2608" s="58"/>
      <c r="H2608" s="58"/>
      <c r="I2608" s="58"/>
      <c r="J2608" s="58"/>
      <c r="K2608" s="58"/>
      <c r="L2608" s="58"/>
      <c r="M2608" s="58"/>
      <c r="N2608" s="58"/>
      <c r="O2608" s="57"/>
    </row>
    <row r="2609" spans="1:15" x14ac:dyDescent="0.25">
      <c r="A2609" s="58"/>
      <c r="B2609" s="58"/>
      <c r="C2609" s="58"/>
      <c r="D2609" s="58"/>
      <c r="E2609" s="58"/>
      <c r="F2609" s="58"/>
      <c r="G2609" s="58"/>
      <c r="H2609" s="58"/>
      <c r="I2609" s="58"/>
      <c r="J2609" s="58"/>
      <c r="K2609" s="58"/>
      <c r="L2609" s="58"/>
      <c r="M2609" s="58"/>
      <c r="N2609" s="58"/>
      <c r="O2609" s="57"/>
    </row>
    <row r="2610" spans="1:15" x14ac:dyDescent="0.25">
      <c r="A2610" s="58"/>
      <c r="B2610" s="58"/>
      <c r="C2610" s="58"/>
      <c r="D2610" s="58"/>
      <c r="E2610" s="58"/>
      <c r="F2610" s="58"/>
      <c r="G2610" s="58"/>
      <c r="H2610" s="58"/>
      <c r="I2610" s="58"/>
      <c r="J2610" s="58"/>
      <c r="K2610" s="58"/>
      <c r="L2610" s="58"/>
      <c r="M2610" s="58"/>
      <c r="N2610" s="58"/>
      <c r="O2610" s="57"/>
    </row>
    <row r="2611" spans="1:15" x14ac:dyDescent="0.25">
      <c r="A2611" s="58"/>
      <c r="B2611" s="58"/>
      <c r="C2611" s="58"/>
      <c r="D2611" s="58"/>
      <c r="E2611" s="58"/>
      <c r="F2611" s="58"/>
      <c r="G2611" s="58"/>
      <c r="H2611" s="58"/>
      <c r="I2611" s="58"/>
      <c r="J2611" s="58"/>
      <c r="K2611" s="58"/>
      <c r="L2611" s="58"/>
      <c r="M2611" s="58"/>
      <c r="N2611" s="58"/>
      <c r="O2611" s="57"/>
    </row>
    <row r="2612" spans="1:15" x14ac:dyDescent="0.25">
      <c r="A2612" s="58"/>
      <c r="B2612" s="58"/>
      <c r="C2612" s="58"/>
      <c r="D2612" s="58"/>
      <c r="E2612" s="58"/>
      <c r="F2612" s="58"/>
      <c r="G2612" s="58"/>
      <c r="H2612" s="58"/>
      <c r="I2612" s="58"/>
      <c r="J2612" s="58"/>
      <c r="K2612" s="58"/>
      <c r="L2612" s="58"/>
      <c r="M2612" s="58"/>
      <c r="N2612" s="58"/>
      <c r="O2612" s="57"/>
    </row>
    <row r="2613" spans="1:15" x14ac:dyDescent="0.25">
      <c r="A2613" s="58"/>
      <c r="B2613" s="58"/>
      <c r="C2613" s="58"/>
      <c r="D2613" s="58"/>
      <c r="E2613" s="58"/>
      <c r="F2613" s="58"/>
      <c r="G2613" s="58"/>
      <c r="H2613" s="58"/>
      <c r="I2613" s="58"/>
      <c r="J2613" s="58"/>
      <c r="K2613" s="58"/>
      <c r="L2613" s="58"/>
      <c r="M2613" s="58"/>
      <c r="N2613" s="58"/>
      <c r="O2613" s="57"/>
    </row>
    <row r="2614" spans="1:15" x14ac:dyDescent="0.25">
      <c r="A2614" s="58"/>
      <c r="B2614" s="58"/>
      <c r="C2614" s="58"/>
      <c r="D2614" s="58"/>
      <c r="E2614" s="58"/>
      <c r="F2614" s="58"/>
      <c r="G2614" s="58"/>
      <c r="H2614" s="58"/>
      <c r="I2614" s="58"/>
      <c r="J2614" s="58"/>
      <c r="K2614" s="58"/>
      <c r="L2614" s="58"/>
      <c r="M2614" s="58"/>
      <c r="N2614" s="58"/>
      <c r="O2614" s="57"/>
    </row>
    <row r="2615" spans="1:15" x14ac:dyDescent="0.25">
      <c r="A2615" s="58"/>
      <c r="B2615" s="58"/>
      <c r="C2615" s="58"/>
      <c r="D2615" s="58"/>
      <c r="E2615" s="58"/>
      <c r="F2615" s="58"/>
      <c r="G2615" s="58"/>
      <c r="H2615" s="58"/>
      <c r="I2615" s="58"/>
      <c r="J2615" s="58"/>
      <c r="K2615" s="58"/>
      <c r="L2615" s="58"/>
      <c r="M2615" s="58"/>
      <c r="N2615" s="58"/>
      <c r="O2615" s="57"/>
    </row>
    <row r="2616" spans="1:15" x14ac:dyDescent="0.25">
      <c r="A2616" s="58"/>
      <c r="B2616" s="58"/>
      <c r="C2616" s="58"/>
      <c r="D2616" s="58"/>
      <c r="E2616" s="58"/>
      <c r="F2616" s="58"/>
      <c r="G2616" s="58"/>
      <c r="H2616" s="58"/>
      <c r="I2616" s="58"/>
      <c r="J2616" s="58"/>
      <c r="K2616" s="58"/>
      <c r="L2616" s="58"/>
      <c r="M2616" s="58"/>
      <c r="N2616" s="58"/>
      <c r="O2616" s="57"/>
    </row>
    <row r="2617" spans="1:15" x14ac:dyDescent="0.25">
      <c r="A2617" s="58"/>
      <c r="B2617" s="58"/>
      <c r="C2617" s="58"/>
      <c r="D2617" s="58"/>
      <c r="E2617" s="58"/>
      <c r="F2617" s="58"/>
      <c r="G2617" s="58"/>
      <c r="H2617" s="58"/>
      <c r="I2617" s="58"/>
      <c r="J2617" s="58"/>
      <c r="K2617" s="58"/>
      <c r="L2617" s="58"/>
      <c r="M2617" s="58"/>
      <c r="N2617" s="58"/>
      <c r="O2617" s="57"/>
    </row>
    <row r="2618" spans="1:15" x14ac:dyDescent="0.25">
      <c r="A2618" s="58"/>
      <c r="B2618" s="58"/>
      <c r="C2618" s="58"/>
      <c r="D2618" s="58"/>
      <c r="E2618" s="58"/>
      <c r="F2618" s="58"/>
      <c r="G2618" s="58"/>
      <c r="H2618" s="58"/>
      <c r="I2618" s="58"/>
      <c r="J2618" s="58"/>
      <c r="K2618" s="58"/>
      <c r="L2618" s="58"/>
      <c r="M2618" s="58"/>
      <c r="N2618" s="58"/>
      <c r="O2618" s="57"/>
    </row>
    <row r="2619" spans="1:15" x14ac:dyDescent="0.25">
      <c r="A2619" s="58"/>
      <c r="B2619" s="58"/>
      <c r="C2619" s="58"/>
      <c r="D2619" s="58"/>
      <c r="E2619" s="58"/>
      <c r="F2619" s="58"/>
      <c r="G2619" s="58"/>
      <c r="H2619" s="58"/>
      <c r="I2619" s="58"/>
      <c r="J2619" s="58"/>
      <c r="K2619" s="58"/>
      <c r="L2619" s="58"/>
      <c r="M2619" s="58"/>
      <c r="N2619" s="58"/>
      <c r="O2619" s="57"/>
    </row>
    <row r="2620" spans="1:15" x14ac:dyDescent="0.25">
      <c r="A2620" s="58"/>
      <c r="B2620" s="58"/>
      <c r="C2620" s="58"/>
      <c r="D2620" s="58"/>
      <c r="E2620" s="58"/>
      <c r="F2620" s="58"/>
      <c r="G2620" s="58"/>
      <c r="H2620" s="58"/>
      <c r="I2620" s="58"/>
      <c r="J2620" s="58"/>
      <c r="K2620" s="58"/>
      <c r="L2620" s="58"/>
      <c r="M2620" s="58"/>
      <c r="N2620" s="58"/>
      <c r="O2620" s="57"/>
    </row>
    <row r="2621" spans="1:15" x14ac:dyDescent="0.25">
      <c r="A2621" s="58"/>
      <c r="B2621" s="58"/>
      <c r="C2621" s="58"/>
      <c r="D2621" s="58"/>
      <c r="E2621" s="58"/>
      <c r="F2621" s="58"/>
      <c r="G2621" s="58"/>
      <c r="H2621" s="58"/>
      <c r="I2621" s="58"/>
      <c r="J2621" s="58"/>
      <c r="K2621" s="58"/>
      <c r="L2621" s="58"/>
      <c r="M2621" s="58"/>
      <c r="N2621" s="58"/>
      <c r="O2621" s="57"/>
    </row>
    <row r="2622" spans="1:15" x14ac:dyDescent="0.25">
      <c r="A2622" s="58"/>
      <c r="B2622" s="58"/>
      <c r="C2622" s="58"/>
      <c r="D2622" s="58"/>
      <c r="E2622" s="58"/>
      <c r="F2622" s="58"/>
      <c r="G2622" s="58"/>
      <c r="H2622" s="58"/>
      <c r="I2622" s="58"/>
      <c r="J2622" s="58"/>
      <c r="K2622" s="58"/>
      <c r="L2622" s="58"/>
      <c r="M2622" s="58"/>
      <c r="N2622" s="58"/>
      <c r="O2622" s="57"/>
    </row>
    <row r="2623" spans="1:15" x14ac:dyDescent="0.25">
      <c r="A2623" s="58"/>
      <c r="B2623" s="58"/>
      <c r="C2623" s="58"/>
      <c r="D2623" s="58"/>
      <c r="E2623" s="58"/>
      <c r="F2623" s="58"/>
      <c r="G2623" s="58"/>
      <c r="H2623" s="58"/>
      <c r="I2623" s="58"/>
      <c r="J2623" s="58"/>
      <c r="K2623" s="58"/>
      <c r="L2623" s="58"/>
      <c r="M2623" s="58"/>
      <c r="N2623" s="58"/>
      <c r="O2623" s="57"/>
    </row>
    <row r="2624" spans="1:15" x14ac:dyDescent="0.25">
      <c r="A2624" s="58"/>
      <c r="B2624" s="58"/>
      <c r="C2624" s="58"/>
      <c r="D2624" s="58"/>
      <c r="E2624" s="58"/>
      <c r="F2624" s="58"/>
      <c r="G2624" s="58"/>
      <c r="H2624" s="58"/>
      <c r="I2624" s="58"/>
      <c r="J2624" s="58"/>
      <c r="K2624" s="58"/>
      <c r="L2624" s="58"/>
      <c r="M2624" s="58"/>
      <c r="N2624" s="58"/>
      <c r="O2624" s="57"/>
    </row>
    <row r="2625" spans="1:15" x14ac:dyDescent="0.25">
      <c r="A2625" s="58"/>
      <c r="B2625" s="58"/>
      <c r="C2625" s="58"/>
      <c r="D2625" s="58"/>
      <c r="E2625" s="58"/>
      <c r="F2625" s="58"/>
      <c r="G2625" s="58"/>
      <c r="H2625" s="58"/>
      <c r="I2625" s="58"/>
      <c r="J2625" s="58"/>
      <c r="K2625" s="58"/>
      <c r="L2625" s="58"/>
      <c r="M2625" s="58"/>
      <c r="N2625" s="58"/>
      <c r="O2625" s="57"/>
    </row>
    <row r="2626" spans="1:15" x14ac:dyDescent="0.25">
      <c r="A2626" s="58"/>
      <c r="B2626" s="58"/>
      <c r="C2626" s="58"/>
      <c r="D2626" s="58"/>
      <c r="E2626" s="58"/>
      <c r="F2626" s="58"/>
      <c r="G2626" s="58"/>
      <c r="H2626" s="58"/>
      <c r="I2626" s="58"/>
      <c r="J2626" s="58"/>
      <c r="K2626" s="58"/>
      <c r="L2626" s="58"/>
      <c r="M2626" s="58"/>
      <c r="N2626" s="58"/>
      <c r="O2626" s="57"/>
    </row>
    <row r="2627" spans="1:15" x14ac:dyDescent="0.25">
      <c r="A2627" s="58"/>
      <c r="B2627" s="58"/>
      <c r="C2627" s="58"/>
      <c r="D2627" s="58"/>
      <c r="E2627" s="58"/>
      <c r="F2627" s="58"/>
      <c r="G2627" s="58"/>
      <c r="H2627" s="58"/>
      <c r="I2627" s="58"/>
      <c r="J2627" s="58"/>
      <c r="K2627" s="58"/>
      <c r="L2627" s="58"/>
      <c r="M2627" s="58"/>
      <c r="N2627" s="58"/>
      <c r="O2627" s="57"/>
    </row>
    <row r="2628" spans="1:15" x14ac:dyDescent="0.25">
      <c r="A2628" s="58"/>
      <c r="B2628" s="58"/>
      <c r="C2628" s="58"/>
      <c r="D2628" s="58"/>
      <c r="E2628" s="58"/>
      <c r="F2628" s="58"/>
      <c r="G2628" s="58"/>
      <c r="H2628" s="58"/>
      <c r="I2628" s="58"/>
      <c r="J2628" s="58"/>
      <c r="K2628" s="58"/>
      <c r="L2628" s="58"/>
      <c r="M2628" s="58"/>
      <c r="N2628" s="58"/>
      <c r="O2628" s="57"/>
    </row>
    <row r="2629" spans="1:15" x14ac:dyDescent="0.25">
      <c r="A2629" s="58"/>
      <c r="B2629" s="58"/>
      <c r="C2629" s="58"/>
      <c r="D2629" s="58"/>
      <c r="E2629" s="58"/>
      <c r="F2629" s="58"/>
      <c r="G2629" s="58"/>
      <c r="H2629" s="58"/>
      <c r="I2629" s="58"/>
      <c r="J2629" s="58"/>
      <c r="K2629" s="58"/>
      <c r="L2629" s="58"/>
      <c r="M2629" s="58"/>
      <c r="N2629" s="58"/>
      <c r="O2629" s="57"/>
    </row>
    <row r="2630" spans="1:15" x14ac:dyDescent="0.25">
      <c r="A2630" s="58"/>
      <c r="B2630" s="58"/>
      <c r="C2630" s="58"/>
      <c r="D2630" s="58"/>
      <c r="E2630" s="58"/>
      <c r="F2630" s="58"/>
      <c r="G2630" s="58"/>
      <c r="H2630" s="58"/>
      <c r="I2630" s="58"/>
      <c r="J2630" s="58"/>
      <c r="K2630" s="58"/>
      <c r="L2630" s="58"/>
      <c r="M2630" s="58"/>
      <c r="N2630" s="58"/>
      <c r="O2630" s="57"/>
    </row>
    <row r="2631" spans="1:15" x14ac:dyDescent="0.25">
      <c r="A2631" s="58"/>
      <c r="B2631" s="58"/>
      <c r="C2631" s="58"/>
      <c r="D2631" s="58"/>
      <c r="E2631" s="58"/>
      <c r="F2631" s="58"/>
      <c r="G2631" s="58"/>
      <c r="H2631" s="58"/>
      <c r="I2631" s="58"/>
      <c r="J2631" s="58"/>
      <c r="K2631" s="58"/>
      <c r="L2631" s="58"/>
      <c r="M2631" s="58"/>
      <c r="N2631" s="58"/>
      <c r="O2631" s="57"/>
    </row>
    <row r="2632" spans="1:15" x14ac:dyDescent="0.25">
      <c r="A2632" s="58"/>
      <c r="B2632" s="58"/>
      <c r="C2632" s="58"/>
      <c r="D2632" s="58"/>
      <c r="E2632" s="58"/>
      <c r="F2632" s="58"/>
      <c r="G2632" s="58"/>
      <c r="H2632" s="58"/>
      <c r="I2632" s="58"/>
      <c r="J2632" s="58"/>
      <c r="K2632" s="58"/>
      <c r="L2632" s="58"/>
      <c r="M2632" s="58"/>
      <c r="N2632" s="58"/>
      <c r="O2632" s="57"/>
    </row>
    <row r="2633" spans="1:15" x14ac:dyDescent="0.25">
      <c r="A2633" s="58"/>
      <c r="B2633" s="58"/>
      <c r="C2633" s="58"/>
      <c r="D2633" s="58"/>
      <c r="E2633" s="58"/>
      <c r="F2633" s="58"/>
      <c r="G2633" s="58"/>
      <c r="H2633" s="58"/>
      <c r="I2633" s="58"/>
      <c r="J2633" s="58"/>
      <c r="K2633" s="58"/>
      <c r="L2633" s="58"/>
      <c r="M2633" s="58"/>
      <c r="N2633" s="58"/>
      <c r="O2633" s="57"/>
    </row>
    <row r="2634" spans="1:15" x14ac:dyDescent="0.25">
      <c r="A2634" s="58"/>
      <c r="B2634" s="58"/>
      <c r="C2634" s="58"/>
      <c r="D2634" s="58"/>
      <c r="E2634" s="58"/>
      <c r="F2634" s="58"/>
      <c r="G2634" s="58"/>
      <c r="H2634" s="58"/>
      <c r="I2634" s="58"/>
      <c r="J2634" s="58"/>
      <c r="K2634" s="58"/>
      <c r="L2634" s="58"/>
      <c r="M2634" s="58"/>
      <c r="N2634" s="58"/>
      <c r="O2634" s="57"/>
    </row>
    <row r="2635" spans="1:15" x14ac:dyDescent="0.25">
      <c r="A2635" s="58"/>
      <c r="B2635" s="58"/>
      <c r="C2635" s="58"/>
      <c r="D2635" s="58"/>
      <c r="E2635" s="58"/>
      <c r="F2635" s="58"/>
      <c r="G2635" s="58"/>
      <c r="H2635" s="58"/>
      <c r="I2635" s="58"/>
      <c r="J2635" s="58"/>
      <c r="K2635" s="58"/>
      <c r="L2635" s="58"/>
      <c r="M2635" s="58"/>
      <c r="N2635" s="58"/>
      <c r="O2635" s="57"/>
    </row>
    <row r="2636" spans="1:15" x14ac:dyDescent="0.25">
      <c r="A2636" s="58"/>
      <c r="B2636" s="58"/>
      <c r="C2636" s="58"/>
      <c r="D2636" s="58"/>
      <c r="E2636" s="58"/>
      <c r="F2636" s="58"/>
      <c r="G2636" s="58"/>
      <c r="H2636" s="58"/>
      <c r="I2636" s="58"/>
      <c r="J2636" s="58"/>
      <c r="K2636" s="58"/>
      <c r="L2636" s="58"/>
      <c r="M2636" s="58"/>
      <c r="N2636" s="58"/>
      <c r="O2636" s="57"/>
    </row>
    <row r="2637" spans="1:15" x14ac:dyDescent="0.25">
      <c r="A2637" s="58"/>
      <c r="B2637" s="58"/>
      <c r="C2637" s="58"/>
      <c r="D2637" s="58"/>
      <c r="E2637" s="58"/>
      <c r="F2637" s="58"/>
      <c r="G2637" s="58"/>
      <c r="H2637" s="58"/>
      <c r="I2637" s="58"/>
      <c r="J2637" s="58"/>
      <c r="K2637" s="58"/>
      <c r="L2637" s="58"/>
      <c r="M2637" s="58"/>
      <c r="N2637" s="58"/>
      <c r="O2637" s="57"/>
    </row>
    <row r="2638" spans="1:15" x14ac:dyDescent="0.25">
      <c r="A2638" s="58"/>
      <c r="B2638" s="58"/>
      <c r="C2638" s="58"/>
      <c r="D2638" s="58"/>
      <c r="E2638" s="58"/>
      <c r="F2638" s="58"/>
      <c r="G2638" s="58"/>
      <c r="H2638" s="58"/>
      <c r="I2638" s="58"/>
      <c r="J2638" s="58"/>
      <c r="K2638" s="58"/>
      <c r="L2638" s="58"/>
      <c r="M2638" s="58"/>
      <c r="N2638" s="58"/>
      <c r="O2638" s="57"/>
    </row>
    <row r="2639" spans="1:15" x14ac:dyDescent="0.25">
      <c r="A2639" s="58"/>
      <c r="B2639" s="58"/>
      <c r="C2639" s="58"/>
      <c r="D2639" s="58"/>
      <c r="E2639" s="58"/>
      <c r="F2639" s="58"/>
      <c r="G2639" s="58"/>
      <c r="H2639" s="58"/>
      <c r="I2639" s="58"/>
      <c r="J2639" s="58"/>
      <c r="K2639" s="58"/>
      <c r="L2639" s="58"/>
      <c r="M2639" s="58"/>
      <c r="N2639" s="58"/>
      <c r="O2639" s="57"/>
    </row>
    <row r="2640" spans="1:15" x14ac:dyDescent="0.25">
      <c r="A2640" s="58"/>
      <c r="B2640" s="58"/>
      <c r="C2640" s="58"/>
      <c r="D2640" s="58"/>
      <c r="E2640" s="58"/>
      <c r="F2640" s="58"/>
      <c r="G2640" s="58"/>
      <c r="H2640" s="58"/>
      <c r="I2640" s="58"/>
      <c r="J2640" s="58"/>
      <c r="K2640" s="58"/>
      <c r="L2640" s="58"/>
      <c r="M2640" s="58"/>
      <c r="N2640" s="58"/>
      <c r="O2640" s="57"/>
    </row>
    <row r="2641" spans="1:15" x14ac:dyDescent="0.25">
      <c r="A2641" s="58"/>
      <c r="B2641" s="58"/>
      <c r="C2641" s="58"/>
      <c r="D2641" s="58"/>
      <c r="E2641" s="58"/>
      <c r="F2641" s="58"/>
      <c r="G2641" s="58"/>
      <c r="H2641" s="58"/>
      <c r="I2641" s="58"/>
      <c r="J2641" s="58"/>
      <c r="K2641" s="58"/>
      <c r="L2641" s="58"/>
      <c r="M2641" s="58"/>
      <c r="N2641" s="58"/>
      <c r="O2641" s="57"/>
    </row>
    <row r="2642" spans="1:15" x14ac:dyDescent="0.25">
      <c r="A2642" s="58"/>
      <c r="B2642" s="58"/>
      <c r="C2642" s="58"/>
      <c r="D2642" s="58"/>
      <c r="E2642" s="58"/>
      <c r="F2642" s="58"/>
      <c r="G2642" s="58"/>
      <c r="H2642" s="58"/>
      <c r="I2642" s="58"/>
      <c r="J2642" s="58"/>
      <c r="K2642" s="58"/>
      <c r="L2642" s="58"/>
      <c r="M2642" s="58"/>
      <c r="N2642" s="58"/>
      <c r="O2642" s="57"/>
    </row>
    <row r="2643" spans="1:15" x14ac:dyDescent="0.25">
      <c r="A2643" s="58"/>
      <c r="B2643" s="58"/>
      <c r="C2643" s="58"/>
      <c r="D2643" s="58"/>
      <c r="E2643" s="58"/>
      <c r="F2643" s="58"/>
      <c r="G2643" s="58"/>
      <c r="H2643" s="58"/>
      <c r="I2643" s="58"/>
      <c r="J2643" s="58"/>
      <c r="K2643" s="58"/>
      <c r="L2643" s="58"/>
      <c r="M2643" s="58"/>
      <c r="N2643" s="58"/>
      <c r="O2643" s="57"/>
    </row>
    <row r="2644" spans="1:15" x14ac:dyDescent="0.25">
      <c r="A2644" s="58"/>
      <c r="B2644" s="58"/>
      <c r="C2644" s="58"/>
      <c r="D2644" s="58"/>
      <c r="E2644" s="58"/>
      <c r="F2644" s="58"/>
      <c r="G2644" s="58"/>
      <c r="H2644" s="58"/>
      <c r="I2644" s="58"/>
      <c r="J2644" s="58"/>
      <c r="K2644" s="58"/>
      <c r="L2644" s="58"/>
      <c r="M2644" s="58"/>
      <c r="N2644" s="58"/>
      <c r="O2644" s="57"/>
    </row>
    <row r="2645" spans="1:15" x14ac:dyDescent="0.25">
      <c r="A2645" s="58"/>
      <c r="B2645" s="58"/>
      <c r="C2645" s="58"/>
      <c r="D2645" s="58"/>
      <c r="E2645" s="58"/>
      <c r="F2645" s="58"/>
      <c r="G2645" s="58"/>
      <c r="H2645" s="58"/>
      <c r="I2645" s="58"/>
      <c r="J2645" s="58"/>
      <c r="K2645" s="58"/>
      <c r="L2645" s="58"/>
      <c r="M2645" s="58"/>
      <c r="N2645" s="58"/>
      <c r="O2645" s="57"/>
    </row>
    <row r="2646" spans="1:15" x14ac:dyDescent="0.25">
      <c r="A2646" s="58"/>
      <c r="B2646" s="58"/>
      <c r="C2646" s="58"/>
      <c r="D2646" s="58"/>
      <c r="E2646" s="58"/>
      <c r="F2646" s="58"/>
      <c r="G2646" s="58"/>
      <c r="H2646" s="58"/>
      <c r="I2646" s="58"/>
      <c r="J2646" s="58"/>
      <c r="K2646" s="58"/>
      <c r="L2646" s="58"/>
      <c r="M2646" s="58"/>
      <c r="N2646" s="58"/>
      <c r="O2646" s="57"/>
    </row>
    <row r="2647" spans="1:15" x14ac:dyDescent="0.25">
      <c r="A2647" s="58"/>
      <c r="B2647" s="58"/>
      <c r="C2647" s="58"/>
      <c r="D2647" s="58"/>
      <c r="E2647" s="58"/>
      <c r="F2647" s="58"/>
      <c r="G2647" s="58"/>
      <c r="H2647" s="58"/>
      <c r="I2647" s="58"/>
      <c r="J2647" s="58"/>
      <c r="K2647" s="58"/>
      <c r="L2647" s="58"/>
      <c r="M2647" s="58"/>
      <c r="N2647" s="58"/>
      <c r="O2647" s="57"/>
    </row>
    <row r="2648" spans="1:15" x14ac:dyDescent="0.25">
      <c r="A2648" s="58"/>
      <c r="B2648" s="58"/>
      <c r="C2648" s="58"/>
      <c r="D2648" s="58"/>
      <c r="E2648" s="58"/>
      <c r="F2648" s="58"/>
      <c r="G2648" s="58"/>
      <c r="H2648" s="58"/>
      <c r="I2648" s="58"/>
      <c r="J2648" s="58"/>
      <c r="K2648" s="58"/>
      <c r="L2648" s="58"/>
      <c r="M2648" s="58"/>
      <c r="N2648" s="58"/>
      <c r="O2648" s="57"/>
    </row>
    <row r="2649" spans="1:15" x14ac:dyDescent="0.25">
      <c r="A2649" s="58"/>
      <c r="B2649" s="58"/>
      <c r="C2649" s="58"/>
      <c r="D2649" s="58"/>
      <c r="E2649" s="58"/>
      <c r="F2649" s="58"/>
      <c r="G2649" s="58"/>
      <c r="H2649" s="58"/>
      <c r="I2649" s="58"/>
      <c r="J2649" s="58"/>
      <c r="K2649" s="58"/>
      <c r="L2649" s="58"/>
      <c r="M2649" s="58"/>
      <c r="N2649" s="58"/>
      <c r="O2649" s="57"/>
    </row>
    <row r="2650" spans="1:15" x14ac:dyDescent="0.25">
      <c r="A2650" s="58"/>
      <c r="B2650" s="58"/>
      <c r="C2650" s="58"/>
      <c r="D2650" s="58"/>
      <c r="E2650" s="58"/>
      <c r="F2650" s="58"/>
      <c r="G2650" s="58"/>
      <c r="H2650" s="58"/>
      <c r="I2650" s="58"/>
      <c r="J2650" s="58"/>
      <c r="K2650" s="58"/>
      <c r="L2650" s="58"/>
      <c r="M2650" s="58"/>
      <c r="N2650" s="58"/>
      <c r="O2650" s="57"/>
    </row>
    <row r="2651" spans="1:15" x14ac:dyDescent="0.25">
      <c r="A2651" s="58"/>
      <c r="B2651" s="58"/>
      <c r="C2651" s="58"/>
      <c r="D2651" s="58"/>
      <c r="E2651" s="58"/>
      <c r="F2651" s="58"/>
      <c r="G2651" s="58"/>
      <c r="H2651" s="58"/>
      <c r="I2651" s="58"/>
      <c r="J2651" s="58"/>
      <c r="K2651" s="58"/>
      <c r="L2651" s="58"/>
      <c r="M2651" s="58"/>
      <c r="N2651" s="58"/>
      <c r="O2651" s="57"/>
    </row>
    <row r="2652" spans="1:15" x14ac:dyDescent="0.25">
      <c r="A2652" s="58"/>
      <c r="B2652" s="58"/>
      <c r="C2652" s="58"/>
      <c r="D2652" s="58"/>
      <c r="E2652" s="58"/>
      <c r="F2652" s="58"/>
      <c r="G2652" s="58"/>
      <c r="H2652" s="58"/>
      <c r="I2652" s="58"/>
      <c r="J2652" s="58"/>
      <c r="K2652" s="58"/>
      <c r="L2652" s="58"/>
      <c r="M2652" s="58"/>
      <c r="N2652" s="58"/>
      <c r="O2652" s="57"/>
    </row>
    <row r="2653" spans="1:15" x14ac:dyDescent="0.25">
      <c r="A2653" s="58"/>
      <c r="B2653" s="58"/>
      <c r="C2653" s="58"/>
      <c r="D2653" s="58"/>
      <c r="E2653" s="58"/>
      <c r="F2653" s="58"/>
      <c r="G2653" s="58"/>
      <c r="H2653" s="58"/>
      <c r="I2653" s="58"/>
      <c r="J2653" s="58"/>
      <c r="K2653" s="58"/>
      <c r="L2653" s="58"/>
      <c r="M2653" s="58"/>
      <c r="N2653" s="58"/>
      <c r="O2653" s="57"/>
    </row>
    <row r="2654" spans="1:15" x14ac:dyDescent="0.25">
      <c r="A2654" s="58"/>
      <c r="B2654" s="58"/>
      <c r="C2654" s="58"/>
      <c r="D2654" s="58"/>
      <c r="E2654" s="58"/>
      <c r="F2654" s="58"/>
      <c r="G2654" s="58"/>
      <c r="H2654" s="58"/>
      <c r="I2654" s="58"/>
      <c r="J2654" s="58"/>
      <c r="K2654" s="58"/>
      <c r="L2654" s="58"/>
      <c r="M2654" s="58"/>
      <c r="N2654" s="58"/>
      <c r="O2654" s="57"/>
    </row>
    <row r="2655" spans="1:15" x14ac:dyDescent="0.25">
      <c r="A2655" s="58"/>
      <c r="B2655" s="58"/>
      <c r="C2655" s="58"/>
      <c r="D2655" s="58"/>
      <c r="E2655" s="58"/>
      <c r="F2655" s="58"/>
      <c r="G2655" s="58"/>
      <c r="H2655" s="58"/>
      <c r="I2655" s="58"/>
      <c r="J2655" s="58"/>
      <c r="K2655" s="58"/>
      <c r="L2655" s="58"/>
      <c r="M2655" s="58"/>
      <c r="N2655" s="58"/>
      <c r="O2655" s="57"/>
    </row>
    <row r="2656" spans="1:15" x14ac:dyDescent="0.25">
      <c r="A2656" s="58"/>
      <c r="B2656" s="58"/>
      <c r="C2656" s="58"/>
      <c r="D2656" s="58"/>
      <c r="E2656" s="58"/>
      <c r="F2656" s="58"/>
      <c r="G2656" s="58"/>
      <c r="H2656" s="58"/>
      <c r="I2656" s="58"/>
      <c r="J2656" s="58"/>
      <c r="K2656" s="58"/>
      <c r="L2656" s="58"/>
      <c r="M2656" s="58"/>
      <c r="N2656" s="58"/>
      <c r="O2656" s="57"/>
    </row>
    <row r="2657" spans="1:15" x14ac:dyDescent="0.25">
      <c r="A2657" s="58"/>
      <c r="B2657" s="58"/>
      <c r="C2657" s="58"/>
      <c r="D2657" s="58"/>
      <c r="E2657" s="58"/>
      <c r="F2657" s="58"/>
      <c r="G2657" s="58"/>
      <c r="H2657" s="58"/>
      <c r="I2657" s="58"/>
      <c r="J2657" s="58"/>
      <c r="K2657" s="58"/>
      <c r="L2657" s="58"/>
      <c r="M2657" s="58"/>
      <c r="N2657" s="58"/>
      <c r="O2657" s="57"/>
    </row>
    <row r="2658" spans="1:15" x14ac:dyDescent="0.25">
      <c r="A2658" s="58"/>
      <c r="B2658" s="58"/>
      <c r="C2658" s="58"/>
      <c r="D2658" s="58"/>
      <c r="E2658" s="58"/>
      <c r="F2658" s="58"/>
      <c r="G2658" s="58"/>
      <c r="H2658" s="58"/>
      <c r="I2658" s="58"/>
      <c r="J2658" s="58"/>
      <c r="K2658" s="58"/>
      <c r="L2658" s="58"/>
      <c r="M2658" s="58"/>
      <c r="N2658" s="58"/>
      <c r="O2658" s="57"/>
    </row>
    <row r="2659" spans="1:15" x14ac:dyDescent="0.25">
      <c r="A2659" s="58"/>
      <c r="B2659" s="58"/>
      <c r="C2659" s="58"/>
      <c r="D2659" s="58"/>
      <c r="E2659" s="58"/>
      <c r="F2659" s="58"/>
      <c r="G2659" s="58"/>
      <c r="H2659" s="58"/>
      <c r="I2659" s="58"/>
      <c r="J2659" s="58"/>
      <c r="K2659" s="58"/>
      <c r="L2659" s="58"/>
      <c r="M2659" s="58"/>
      <c r="N2659" s="58"/>
      <c r="O2659" s="57"/>
    </row>
    <row r="2660" spans="1:15" x14ac:dyDescent="0.25">
      <c r="A2660" s="58"/>
      <c r="B2660" s="58"/>
      <c r="C2660" s="58"/>
      <c r="D2660" s="58"/>
      <c r="E2660" s="58"/>
      <c r="F2660" s="58"/>
      <c r="G2660" s="58"/>
      <c r="H2660" s="58"/>
      <c r="I2660" s="58"/>
      <c r="J2660" s="58"/>
      <c r="K2660" s="58"/>
      <c r="L2660" s="58"/>
      <c r="M2660" s="58"/>
      <c r="N2660" s="58"/>
      <c r="O2660" s="57"/>
    </row>
    <row r="2661" spans="1:15" x14ac:dyDescent="0.25">
      <c r="A2661" s="58"/>
      <c r="B2661" s="58"/>
      <c r="C2661" s="58"/>
      <c r="D2661" s="58"/>
      <c r="E2661" s="58"/>
      <c r="F2661" s="58"/>
      <c r="G2661" s="58"/>
      <c r="H2661" s="58"/>
      <c r="I2661" s="58"/>
      <c r="J2661" s="58"/>
      <c r="K2661" s="58"/>
      <c r="L2661" s="58"/>
      <c r="M2661" s="58"/>
      <c r="N2661" s="58"/>
      <c r="O2661" s="57"/>
    </row>
    <row r="2662" spans="1:15" x14ac:dyDescent="0.25">
      <c r="A2662" s="58"/>
      <c r="B2662" s="58"/>
      <c r="C2662" s="58"/>
      <c r="D2662" s="58"/>
      <c r="E2662" s="58"/>
      <c r="F2662" s="58"/>
      <c r="G2662" s="58"/>
      <c r="H2662" s="58"/>
      <c r="I2662" s="58"/>
      <c r="J2662" s="58"/>
      <c r="K2662" s="58"/>
      <c r="L2662" s="58"/>
      <c r="M2662" s="58"/>
      <c r="N2662" s="58"/>
      <c r="O2662" s="57"/>
    </row>
    <row r="2663" spans="1:15" x14ac:dyDescent="0.25">
      <c r="A2663" s="58"/>
      <c r="B2663" s="58"/>
      <c r="C2663" s="58"/>
      <c r="D2663" s="58"/>
      <c r="E2663" s="58"/>
      <c r="F2663" s="58"/>
      <c r="G2663" s="58"/>
      <c r="H2663" s="58"/>
      <c r="I2663" s="58"/>
      <c r="J2663" s="58"/>
      <c r="K2663" s="58"/>
      <c r="L2663" s="58"/>
      <c r="M2663" s="58"/>
      <c r="N2663" s="58"/>
      <c r="O2663" s="57"/>
    </row>
    <row r="2664" spans="1:15" x14ac:dyDescent="0.25">
      <c r="A2664" s="58"/>
      <c r="B2664" s="58"/>
      <c r="C2664" s="58"/>
      <c r="D2664" s="58"/>
      <c r="E2664" s="58"/>
      <c r="F2664" s="58"/>
      <c r="G2664" s="58"/>
      <c r="H2664" s="58"/>
      <c r="I2664" s="58"/>
      <c r="J2664" s="58"/>
      <c r="K2664" s="58"/>
      <c r="L2664" s="58"/>
      <c r="M2664" s="58"/>
      <c r="N2664" s="58"/>
      <c r="O2664" s="57"/>
    </row>
    <row r="2665" spans="1:15" x14ac:dyDescent="0.25">
      <c r="A2665" s="58"/>
      <c r="B2665" s="58"/>
      <c r="C2665" s="58"/>
      <c r="D2665" s="58"/>
      <c r="E2665" s="58"/>
      <c r="F2665" s="58"/>
      <c r="G2665" s="58"/>
      <c r="H2665" s="58"/>
      <c r="I2665" s="58"/>
      <c r="J2665" s="58"/>
      <c r="K2665" s="58"/>
      <c r="L2665" s="58"/>
      <c r="M2665" s="58"/>
      <c r="N2665" s="58"/>
      <c r="O2665" s="57"/>
    </row>
    <row r="2666" spans="1:15" x14ac:dyDescent="0.25">
      <c r="A2666" s="58"/>
      <c r="B2666" s="58"/>
      <c r="C2666" s="58"/>
      <c r="D2666" s="58"/>
      <c r="E2666" s="58"/>
      <c r="F2666" s="58"/>
      <c r="G2666" s="58"/>
      <c r="H2666" s="58"/>
      <c r="I2666" s="58"/>
      <c r="J2666" s="58"/>
      <c r="K2666" s="58"/>
      <c r="L2666" s="58"/>
      <c r="M2666" s="58"/>
      <c r="N2666" s="58"/>
      <c r="O2666" s="57"/>
    </row>
    <row r="2667" spans="1:15" x14ac:dyDescent="0.25">
      <c r="A2667" s="58"/>
      <c r="B2667" s="58"/>
      <c r="C2667" s="58"/>
      <c r="D2667" s="58"/>
      <c r="E2667" s="58"/>
      <c r="F2667" s="58"/>
      <c r="G2667" s="58"/>
      <c r="H2667" s="58"/>
      <c r="I2667" s="58"/>
      <c r="J2667" s="58"/>
      <c r="K2667" s="58"/>
      <c r="L2667" s="58"/>
      <c r="M2667" s="58"/>
      <c r="N2667" s="58"/>
      <c r="O2667" s="57"/>
    </row>
    <row r="2668" spans="1:15" x14ac:dyDescent="0.25">
      <c r="A2668" s="58"/>
      <c r="B2668" s="58"/>
      <c r="C2668" s="58"/>
      <c r="D2668" s="58"/>
      <c r="E2668" s="58"/>
      <c r="F2668" s="58"/>
      <c r="G2668" s="58"/>
      <c r="H2668" s="58"/>
      <c r="I2668" s="58"/>
      <c r="J2668" s="58"/>
      <c r="K2668" s="58"/>
      <c r="L2668" s="58"/>
      <c r="M2668" s="58"/>
      <c r="N2668" s="58"/>
      <c r="O2668" s="57"/>
    </row>
    <row r="2669" spans="1:15" x14ac:dyDescent="0.25">
      <c r="A2669" s="58"/>
      <c r="B2669" s="58"/>
      <c r="C2669" s="58"/>
      <c r="D2669" s="58"/>
      <c r="E2669" s="58"/>
      <c r="F2669" s="58"/>
      <c r="G2669" s="58"/>
      <c r="H2669" s="58"/>
      <c r="I2669" s="58"/>
      <c r="J2669" s="58"/>
      <c r="K2669" s="58"/>
      <c r="L2669" s="58"/>
      <c r="M2669" s="58"/>
      <c r="N2669" s="58"/>
      <c r="O2669" s="57"/>
    </row>
    <row r="2670" spans="1:15" x14ac:dyDescent="0.25">
      <c r="A2670" s="58"/>
      <c r="B2670" s="58"/>
      <c r="C2670" s="58"/>
      <c r="D2670" s="58"/>
      <c r="E2670" s="58"/>
      <c r="F2670" s="58"/>
      <c r="G2670" s="58"/>
      <c r="H2670" s="58"/>
      <c r="I2670" s="58"/>
      <c r="J2670" s="58"/>
      <c r="K2670" s="58"/>
      <c r="L2670" s="58"/>
      <c r="M2670" s="58"/>
      <c r="N2670" s="58"/>
      <c r="O2670" s="57"/>
    </row>
    <row r="2671" spans="1:15" x14ac:dyDescent="0.25">
      <c r="A2671" s="58"/>
      <c r="B2671" s="58"/>
      <c r="C2671" s="58"/>
      <c r="D2671" s="58"/>
      <c r="E2671" s="58"/>
      <c r="F2671" s="58"/>
      <c r="G2671" s="58"/>
      <c r="H2671" s="58"/>
      <c r="I2671" s="58"/>
      <c r="J2671" s="58"/>
      <c r="K2671" s="58"/>
      <c r="L2671" s="58"/>
      <c r="M2671" s="58"/>
      <c r="N2671" s="58"/>
      <c r="O2671" s="57"/>
    </row>
    <row r="2672" spans="1:15" x14ac:dyDescent="0.25">
      <c r="A2672" s="58"/>
      <c r="B2672" s="58"/>
      <c r="C2672" s="58"/>
      <c r="D2672" s="58"/>
      <c r="E2672" s="58"/>
      <c r="F2672" s="58"/>
      <c r="G2672" s="58"/>
      <c r="H2672" s="58"/>
      <c r="I2672" s="58"/>
      <c r="J2672" s="58"/>
      <c r="K2672" s="58"/>
      <c r="L2672" s="58"/>
      <c r="M2672" s="58"/>
      <c r="N2672" s="58"/>
      <c r="O2672" s="57"/>
    </row>
    <row r="2673" spans="1:15" x14ac:dyDescent="0.25">
      <c r="A2673" s="58"/>
      <c r="B2673" s="58"/>
      <c r="C2673" s="58"/>
      <c r="D2673" s="58"/>
      <c r="E2673" s="58"/>
      <c r="F2673" s="58"/>
      <c r="G2673" s="58"/>
      <c r="H2673" s="58"/>
      <c r="I2673" s="58"/>
      <c r="J2673" s="58"/>
      <c r="K2673" s="58"/>
      <c r="L2673" s="58"/>
      <c r="M2673" s="58"/>
      <c r="N2673" s="58"/>
      <c r="O2673" s="57"/>
    </row>
    <row r="2674" spans="1:15" x14ac:dyDescent="0.25">
      <c r="A2674" s="58"/>
      <c r="B2674" s="58"/>
      <c r="C2674" s="58"/>
      <c r="D2674" s="58"/>
      <c r="E2674" s="58"/>
      <c r="F2674" s="58"/>
      <c r="G2674" s="58"/>
      <c r="H2674" s="58"/>
      <c r="I2674" s="58"/>
      <c r="J2674" s="58"/>
      <c r="K2674" s="58"/>
      <c r="L2674" s="58"/>
      <c r="M2674" s="58"/>
      <c r="N2674" s="58"/>
      <c r="O2674" s="57"/>
    </row>
    <row r="2675" spans="1:15" x14ac:dyDescent="0.25">
      <c r="A2675" s="58"/>
      <c r="B2675" s="58"/>
      <c r="C2675" s="58"/>
      <c r="D2675" s="58"/>
      <c r="E2675" s="58"/>
      <c r="F2675" s="58"/>
      <c r="G2675" s="58"/>
      <c r="H2675" s="58"/>
      <c r="I2675" s="58"/>
      <c r="J2675" s="58"/>
      <c r="K2675" s="58"/>
      <c r="L2675" s="58"/>
      <c r="M2675" s="58"/>
      <c r="N2675" s="58"/>
      <c r="O2675" s="57"/>
    </row>
    <row r="2676" spans="1:15" x14ac:dyDescent="0.25">
      <c r="A2676" s="58"/>
      <c r="B2676" s="58"/>
      <c r="C2676" s="58"/>
      <c r="D2676" s="58"/>
      <c r="E2676" s="58"/>
      <c r="F2676" s="58"/>
      <c r="G2676" s="58"/>
      <c r="H2676" s="58"/>
      <c r="I2676" s="58"/>
      <c r="J2676" s="58"/>
      <c r="K2676" s="58"/>
      <c r="L2676" s="58"/>
      <c r="M2676" s="58"/>
      <c r="N2676" s="58"/>
      <c r="O2676" s="57"/>
    </row>
    <row r="2677" spans="1:15" x14ac:dyDescent="0.25">
      <c r="A2677" s="58"/>
      <c r="B2677" s="58"/>
      <c r="C2677" s="58"/>
      <c r="D2677" s="58"/>
      <c r="E2677" s="58"/>
      <c r="F2677" s="58"/>
      <c r="G2677" s="58"/>
      <c r="H2677" s="58"/>
      <c r="I2677" s="58"/>
      <c r="J2677" s="58"/>
      <c r="K2677" s="58"/>
      <c r="L2677" s="58"/>
      <c r="M2677" s="58"/>
      <c r="N2677" s="58"/>
      <c r="O2677" s="57"/>
    </row>
    <row r="2678" spans="1:15" x14ac:dyDescent="0.25">
      <c r="A2678" s="58"/>
      <c r="B2678" s="58"/>
      <c r="C2678" s="58"/>
      <c r="D2678" s="58"/>
      <c r="E2678" s="58"/>
      <c r="F2678" s="58"/>
      <c r="G2678" s="58"/>
      <c r="H2678" s="58"/>
      <c r="I2678" s="58"/>
      <c r="J2678" s="58"/>
      <c r="K2678" s="58"/>
      <c r="L2678" s="58"/>
      <c r="M2678" s="58"/>
      <c r="N2678" s="58"/>
      <c r="O2678" s="57"/>
    </row>
    <row r="2679" spans="1:15" x14ac:dyDescent="0.25">
      <c r="A2679" s="58"/>
      <c r="B2679" s="58"/>
      <c r="C2679" s="58"/>
      <c r="D2679" s="58"/>
      <c r="E2679" s="58"/>
      <c r="F2679" s="58"/>
      <c r="G2679" s="58"/>
      <c r="H2679" s="58"/>
      <c r="I2679" s="58"/>
      <c r="J2679" s="58"/>
      <c r="K2679" s="58"/>
      <c r="L2679" s="58"/>
      <c r="M2679" s="58"/>
      <c r="N2679" s="58"/>
      <c r="O2679" s="57"/>
    </row>
    <row r="2680" spans="1:15" x14ac:dyDescent="0.25">
      <c r="A2680" s="58"/>
      <c r="B2680" s="58"/>
      <c r="C2680" s="58"/>
      <c r="D2680" s="58"/>
      <c r="E2680" s="58"/>
      <c r="F2680" s="58"/>
      <c r="G2680" s="58"/>
      <c r="H2680" s="58"/>
      <c r="I2680" s="58"/>
      <c r="J2680" s="58"/>
      <c r="K2680" s="58"/>
      <c r="L2680" s="58"/>
      <c r="M2680" s="58"/>
      <c r="N2680" s="58"/>
      <c r="O2680" s="57"/>
    </row>
    <row r="2681" spans="1:15" x14ac:dyDescent="0.25">
      <c r="A2681" s="58"/>
      <c r="B2681" s="58"/>
      <c r="C2681" s="58"/>
      <c r="D2681" s="58"/>
      <c r="E2681" s="58"/>
      <c r="F2681" s="58"/>
      <c r="G2681" s="58"/>
      <c r="H2681" s="58"/>
      <c r="I2681" s="58"/>
      <c r="J2681" s="58"/>
      <c r="K2681" s="58"/>
      <c r="L2681" s="58"/>
      <c r="M2681" s="58"/>
      <c r="N2681" s="58"/>
      <c r="O2681" s="57"/>
    </row>
    <row r="2682" spans="1:15" x14ac:dyDescent="0.25">
      <c r="A2682" s="58"/>
      <c r="B2682" s="58"/>
      <c r="C2682" s="58"/>
      <c r="D2682" s="58"/>
      <c r="E2682" s="58"/>
      <c r="F2682" s="58"/>
      <c r="G2682" s="58"/>
      <c r="H2682" s="58"/>
      <c r="I2682" s="58"/>
      <c r="J2682" s="58"/>
      <c r="K2682" s="58"/>
      <c r="L2682" s="58"/>
      <c r="M2682" s="58"/>
      <c r="N2682" s="58"/>
      <c r="O2682" s="57"/>
    </row>
    <row r="2683" spans="1:15" x14ac:dyDescent="0.25">
      <c r="A2683" s="58"/>
      <c r="B2683" s="58"/>
      <c r="C2683" s="58"/>
      <c r="D2683" s="58"/>
      <c r="E2683" s="58"/>
      <c r="F2683" s="58"/>
      <c r="G2683" s="58"/>
      <c r="H2683" s="58"/>
      <c r="I2683" s="58"/>
      <c r="J2683" s="58"/>
      <c r="K2683" s="58"/>
      <c r="L2683" s="58"/>
      <c r="M2683" s="58"/>
      <c r="N2683" s="58"/>
      <c r="O2683" s="57"/>
    </row>
    <row r="2684" spans="1:15" x14ac:dyDescent="0.25">
      <c r="A2684" s="58"/>
      <c r="B2684" s="58"/>
      <c r="C2684" s="58"/>
      <c r="D2684" s="58"/>
      <c r="E2684" s="58"/>
      <c r="F2684" s="58"/>
      <c r="G2684" s="58"/>
      <c r="H2684" s="58"/>
      <c r="I2684" s="58"/>
      <c r="J2684" s="58"/>
      <c r="K2684" s="58"/>
      <c r="L2684" s="58"/>
      <c r="M2684" s="58"/>
      <c r="N2684" s="58"/>
      <c r="O2684" s="57"/>
    </row>
    <row r="2685" spans="1:15" x14ac:dyDescent="0.25">
      <c r="A2685" s="58"/>
      <c r="B2685" s="58"/>
      <c r="C2685" s="58"/>
      <c r="D2685" s="58"/>
      <c r="E2685" s="58"/>
      <c r="F2685" s="58"/>
      <c r="G2685" s="58"/>
      <c r="H2685" s="58"/>
      <c r="I2685" s="58"/>
      <c r="J2685" s="58"/>
      <c r="K2685" s="58"/>
      <c r="L2685" s="58"/>
      <c r="M2685" s="58"/>
      <c r="N2685" s="58"/>
      <c r="O2685" s="57"/>
    </row>
    <row r="2686" spans="1:15" x14ac:dyDescent="0.25">
      <c r="A2686" s="58"/>
      <c r="B2686" s="58"/>
      <c r="C2686" s="58"/>
      <c r="D2686" s="58"/>
      <c r="E2686" s="58"/>
      <c r="F2686" s="58"/>
      <c r="G2686" s="58"/>
      <c r="H2686" s="58"/>
      <c r="I2686" s="58"/>
      <c r="J2686" s="58"/>
      <c r="K2686" s="58"/>
      <c r="L2686" s="58"/>
      <c r="M2686" s="58"/>
      <c r="N2686" s="58"/>
      <c r="O2686" s="57"/>
    </row>
    <row r="2687" spans="1:15" x14ac:dyDescent="0.25">
      <c r="A2687" s="58"/>
      <c r="B2687" s="58"/>
      <c r="C2687" s="58"/>
      <c r="D2687" s="58"/>
      <c r="E2687" s="58"/>
      <c r="F2687" s="58"/>
      <c r="G2687" s="58"/>
      <c r="H2687" s="58"/>
      <c r="I2687" s="58"/>
      <c r="J2687" s="58"/>
      <c r="K2687" s="58"/>
      <c r="L2687" s="58"/>
      <c r="M2687" s="58"/>
      <c r="N2687" s="58"/>
      <c r="O2687" s="57"/>
    </row>
    <row r="2688" spans="1:15" x14ac:dyDescent="0.25">
      <c r="A2688" s="58"/>
      <c r="B2688" s="58"/>
      <c r="C2688" s="58"/>
      <c r="D2688" s="58"/>
      <c r="E2688" s="58"/>
      <c r="F2688" s="58"/>
      <c r="G2688" s="58"/>
      <c r="H2688" s="58"/>
      <c r="I2688" s="58"/>
      <c r="J2688" s="58"/>
      <c r="K2688" s="58"/>
      <c r="L2688" s="58"/>
      <c r="M2688" s="58"/>
      <c r="N2688" s="58"/>
      <c r="O2688" s="57"/>
    </row>
    <row r="2689" spans="1:15" x14ac:dyDescent="0.25">
      <c r="A2689" s="58"/>
      <c r="B2689" s="58"/>
      <c r="C2689" s="58"/>
      <c r="D2689" s="58"/>
      <c r="E2689" s="58"/>
      <c r="F2689" s="58"/>
      <c r="G2689" s="58"/>
      <c r="H2689" s="58"/>
      <c r="I2689" s="58"/>
      <c r="J2689" s="58"/>
      <c r="K2689" s="58"/>
      <c r="L2689" s="58"/>
      <c r="M2689" s="58"/>
      <c r="N2689" s="58"/>
      <c r="O2689" s="57"/>
    </row>
    <row r="2690" spans="1:15" x14ac:dyDescent="0.25">
      <c r="A2690" s="58"/>
      <c r="B2690" s="58"/>
      <c r="C2690" s="58"/>
      <c r="D2690" s="58"/>
      <c r="E2690" s="58"/>
      <c r="F2690" s="58"/>
      <c r="G2690" s="58"/>
      <c r="H2690" s="58"/>
      <c r="I2690" s="58"/>
      <c r="J2690" s="58"/>
      <c r="K2690" s="58"/>
      <c r="L2690" s="58"/>
      <c r="M2690" s="58"/>
      <c r="N2690" s="58"/>
      <c r="O2690" s="57"/>
    </row>
    <row r="2691" spans="1:15" x14ac:dyDescent="0.25">
      <c r="A2691" s="58"/>
      <c r="B2691" s="58"/>
      <c r="C2691" s="58"/>
      <c r="D2691" s="58"/>
      <c r="E2691" s="58"/>
      <c r="F2691" s="58"/>
      <c r="G2691" s="58"/>
      <c r="H2691" s="58"/>
      <c r="I2691" s="58"/>
      <c r="J2691" s="58"/>
      <c r="K2691" s="58"/>
      <c r="L2691" s="58"/>
      <c r="M2691" s="58"/>
      <c r="N2691" s="58"/>
      <c r="O2691" s="57"/>
    </row>
    <row r="2692" spans="1:15" x14ac:dyDescent="0.25">
      <c r="A2692" s="58"/>
      <c r="B2692" s="58"/>
      <c r="C2692" s="58"/>
      <c r="D2692" s="58"/>
      <c r="E2692" s="58"/>
      <c r="F2692" s="58"/>
      <c r="G2692" s="58"/>
      <c r="H2692" s="58"/>
      <c r="I2692" s="58"/>
      <c r="J2692" s="58"/>
      <c r="K2692" s="58"/>
      <c r="L2692" s="58"/>
      <c r="M2692" s="58"/>
      <c r="N2692" s="58"/>
      <c r="O2692" s="57"/>
    </row>
    <row r="2693" spans="1:15" x14ac:dyDescent="0.25">
      <c r="A2693" s="58"/>
      <c r="B2693" s="58"/>
      <c r="C2693" s="58"/>
      <c r="D2693" s="58"/>
      <c r="E2693" s="58"/>
      <c r="F2693" s="58"/>
      <c r="G2693" s="58"/>
      <c r="H2693" s="58"/>
      <c r="I2693" s="58"/>
      <c r="J2693" s="58"/>
      <c r="K2693" s="58"/>
      <c r="L2693" s="58"/>
      <c r="M2693" s="58"/>
      <c r="N2693" s="58"/>
      <c r="O2693" s="57"/>
    </row>
    <row r="2694" spans="1:15" x14ac:dyDescent="0.25">
      <c r="A2694" s="58"/>
      <c r="B2694" s="58"/>
      <c r="C2694" s="58"/>
      <c r="D2694" s="58"/>
      <c r="E2694" s="58"/>
      <c r="F2694" s="58"/>
      <c r="G2694" s="58"/>
      <c r="H2694" s="58"/>
      <c r="I2694" s="58"/>
      <c r="J2694" s="58"/>
      <c r="K2694" s="58"/>
      <c r="L2694" s="58"/>
      <c r="M2694" s="58"/>
      <c r="N2694" s="58"/>
      <c r="O2694" s="57"/>
    </row>
    <row r="2695" spans="1:15" x14ac:dyDescent="0.25">
      <c r="A2695" s="58"/>
      <c r="B2695" s="58"/>
      <c r="C2695" s="58"/>
      <c r="D2695" s="58"/>
      <c r="E2695" s="58"/>
      <c r="F2695" s="58"/>
      <c r="G2695" s="58"/>
      <c r="H2695" s="58"/>
      <c r="I2695" s="58"/>
      <c r="J2695" s="58"/>
      <c r="K2695" s="58"/>
      <c r="L2695" s="58"/>
      <c r="M2695" s="58"/>
      <c r="N2695" s="58"/>
      <c r="O2695" s="57"/>
    </row>
    <row r="2696" spans="1:15" x14ac:dyDescent="0.25">
      <c r="A2696" s="58"/>
      <c r="B2696" s="58"/>
      <c r="C2696" s="58"/>
      <c r="D2696" s="58"/>
      <c r="E2696" s="58"/>
      <c r="F2696" s="58"/>
      <c r="G2696" s="58"/>
      <c r="H2696" s="58"/>
      <c r="I2696" s="58"/>
      <c r="J2696" s="58"/>
      <c r="K2696" s="58"/>
      <c r="L2696" s="58"/>
      <c r="M2696" s="58"/>
      <c r="N2696" s="58"/>
      <c r="O2696" s="57"/>
    </row>
    <row r="2697" spans="1:15" x14ac:dyDescent="0.25">
      <c r="A2697" s="58"/>
      <c r="B2697" s="58"/>
      <c r="C2697" s="58"/>
      <c r="D2697" s="58"/>
      <c r="E2697" s="58"/>
      <c r="F2697" s="58"/>
      <c r="G2697" s="58"/>
      <c r="H2697" s="58"/>
      <c r="I2697" s="58"/>
      <c r="J2697" s="58"/>
      <c r="K2697" s="58"/>
      <c r="L2697" s="58"/>
      <c r="M2697" s="58"/>
      <c r="N2697" s="58"/>
      <c r="O2697" s="57"/>
    </row>
    <row r="2698" spans="1:15" x14ac:dyDescent="0.25">
      <c r="A2698" s="58"/>
      <c r="B2698" s="58"/>
      <c r="C2698" s="58"/>
      <c r="D2698" s="58"/>
      <c r="E2698" s="58"/>
      <c r="F2698" s="58"/>
      <c r="G2698" s="58"/>
      <c r="H2698" s="58"/>
      <c r="I2698" s="58"/>
      <c r="J2698" s="58"/>
      <c r="K2698" s="58"/>
      <c r="L2698" s="58"/>
      <c r="M2698" s="58"/>
      <c r="N2698" s="58"/>
      <c r="O2698" s="57"/>
    </row>
    <row r="2699" spans="1:15" x14ac:dyDescent="0.25">
      <c r="A2699" s="58"/>
      <c r="B2699" s="58"/>
      <c r="C2699" s="58"/>
      <c r="D2699" s="58"/>
      <c r="E2699" s="58"/>
      <c r="F2699" s="58"/>
      <c r="G2699" s="58"/>
      <c r="H2699" s="58"/>
      <c r="I2699" s="58"/>
      <c r="J2699" s="58"/>
      <c r="K2699" s="58"/>
      <c r="L2699" s="58"/>
      <c r="M2699" s="58"/>
      <c r="N2699" s="58"/>
      <c r="O2699" s="57"/>
    </row>
    <row r="2700" spans="1:15" x14ac:dyDescent="0.25">
      <c r="A2700" s="58"/>
      <c r="B2700" s="58"/>
      <c r="C2700" s="58"/>
      <c r="D2700" s="58"/>
      <c r="E2700" s="58"/>
      <c r="F2700" s="58"/>
      <c r="G2700" s="58"/>
      <c r="H2700" s="58"/>
      <c r="I2700" s="58"/>
      <c r="J2700" s="58"/>
      <c r="K2700" s="58"/>
      <c r="L2700" s="58"/>
      <c r="M2700" s="58"/>
      <c r="N2700" s="58"/>
      <c r="O2700" s="57"/>
    </row>
    <row r="2701" spans="1:15" x14ac:dyDescent="0.25">
      <c r="A2701" s="58"/>
      <c r="B2701" s="58"/>
      <c r="C2701" s="58"/>
      <c r="D2701" s="58"/>
      <c r="E2701" s="58"/>
      <c r="F2701" s="58"/>
      <c r="G2701" s="58"/>
      <c r="H2701" s="58"/>
      <c r="I2701" s="58"/>
      <c r="J2701" s="58"/>
      <c r="K2701" s="58"/>
      <c r="L2701" s="58"/>
      <c r="M2701" s="58"/>
      <c r="N2701" s="58"/>
      <c r="O2701" s="57"/>
    </row>
    <row r="2702" spans="1:15" x14ac:dyDescent="0.25">
      <c r="A2702" s="58"/>
      <c r="B2702" s="58"/>
      <c r="C2702" s="58"/>
      <c r="D2702" s="58"/>
      <c r="E2702" s="58"/>
      <c r="F2702" s="58"/>
      <c r="G2702" s="58"/>
      <c r="H2702" s="58"/>
      <c r="I2702" s="58"/>
      <c r="J2702" s="58"/>
      <c r="K2702" s="58"/>
      <c r="L2702" s="58"/>
      <c r="M2702" s="58"/>
      <c r="N2702" s="58"/>
      <c r="O2702" s="57"/>
    </row>
    <row r="2703" spans="1:15" x14ac:dyDescent="0.25">
      <c r="A2703" s="58"/>
      <c r="B2703" s="58"/>
      <c r="C2703" s="58"/>
      <c r="D2703" s="58"/>
      <c r="E2703" s="58"/>
      <c r="F2703" s="58"/>
      <c r="G2703" s="58"/>
      <c r="H2703" s="58"/>
      <c r="I2703" s="58"/>
      <c r="J2703" s="58"/>
      <c r="K2703" s="58"/>
      <c r="L2703" s="58"/>
      <c r="M2703" s="58"/>
      <c r="N2703" s="58"/>
      <c r="O2703" s="57"/>
    </row>
    <row r="2704" spans="1:15" x14ac:dyDescent="0.25">
      <c r="A2704" s="58"/>
      <c r="B2704" s="58"/>
      <c r="C2704" s="58"/>
      <c r="D2704" s="58"/>
      <c r="E2704" s="58"/>
      <c r="F2704" s="58"/>
      <c r="G2704" s="58"/>
      <c r="H2704" s="58"/>
      <c r="I2704" s="58"/>
      <c r="J2704" s="58"/>
      <c r="K2704" s="58"/>
      <c r="L2704" s="58"/>
      <c r="M2704" s="58"/>
      <c r="N2704" s="58"/>
      <c r="O2704" s="57"/>
    </row>
    <row r="2705" spans="1:15" x14ac:dyDescent="0.25">
      <c r="A2705" s="58"/>
      <c r="B2705" s="58"/>
      <c r="C2705" s="58"/>
      <c r="D2705" s="58"/>
      <c r="E2705" s="58"/>
      <c r="F2705" s="58"/>
      <c r="G2705" s="58"/>
      <c r="H2705" s="58"/>
      <c r="I2705" s="58"/>
      <c r="J2705" s="58"/>
      <c r="K2705" s="58"/>
      <c r="L2705" s="58"/>
      <c r="M2705" s="58"/>
      <c r="N2705" s="58"/>
      <c r="O2705" s="57"/>
    </row>
    <row r="2706" spans="1:15" x14ac:dyDescent="0.25">
      <c r="A2706" s="58"/>
      <c r="B2706" s="58"/>
      <c r="C2706" s="58"/>
      <c r="D2706" s="58"/>
      <c r="E2706" s="58"/>
      <c r="F2706" s="58"/>
      <c r="G2706" s="58"/>
      <c r="H2706" s="58"/>
      <c r="I2706" s="58"/>
      <c r="J2706" s="58"/>
      <c r="K2706" s="58"/>
      <c r="L2706" s="58"/>
      <c r="M2706" s="58"/>
      <c r="N2706" s="58"/>
      <c r="O2706" s="57"/>
    </row>
    <row r="2707" spans="1:15" x14ac:dyDescent="0.25">
      <c r="A2707" s="58"/>
      <c r="B2707" s="58"/>
      <c r="C2707" s="58"/>
      <c r="D2707" s="58"/>
      <c r="E2707" s="58"/>
      <c r="F2707" s="58"/>
      <c r="G2707" s="58"/>
      <c r="H2707" s="58"/>
      <c r="I2707" s="58"/>
      <c r="J2707" s="58"/>
      <c r="K2707" s="58"/>
      <c r="L2707" s="58"/>
      <c r="M2707" s="58"/>
      <c r="N2707" s="58"/>
      <c r="O2707" s="57"/>
    </row>
    <row r="2708" spans="1:15" x14ac:dyDescent="0.25">
      <c r="A2708" s="58"/>
      <c r="B2708" s="58"/>
      <c r="C2708" s="58"/>
      <c r="D2708" s="58"/>
      <c r="E2708" s="58"/>
      <c r="F2708" s="58"/>
      <c r="G2708" s="58"/>
      <c r="H2708" s="58"/>
      <c r="I2708" s="58"/>
      <c r="J2708" s="58"/>
      <c r="K2708" s="58"/>
      <c r="L2708" s="58"/>
      <c r="M2708" s="58"/>
      <c r="N2708" s="58"/>
      <c r="O2708" s="57"/>
    </row>
    <row r="2709" spans="1:15" x14ac:dyDescent="0.25">
      <c r="A2709" s="58"/>
      <c r="B2709" s="58"/>
      <c r="C2709" s="58"/>
      <c r="D2709" s="58"/>
      <c r="E2709" s="58"/>
      <c r="F2709" s="58"/>
      <c r="G2709" s="58"/>
      <c r="H2709" s="58"/>
      <c r="I2709" s="58"/>
      <c r="J2709" s="58"/>
      <c r="K2709" s="58"/>
      <c r="L2709" s="58"/>
      <c r="M2709" s="58"/>
      <c r="N2709" s="58"/>
      <c r="O2709" s="57"/>
    </row>
    <row r="2710" spans="1:15" x14ac:dyDescent="0.25">
      <c r="A2710" s="58"/>
      <c r="B2710" s="58"/>
      <c r="C2710" s="58"/>
      <c r="D2710" s="58"/>
      <c r="E2710" s="58"/>
      <c r="F2710" s="58"/>
      <c r="G2710" s="58"/>
      <c r="H2710" s="58"/>
      <c r="I2710" s="58"/>
      <c r="J2710" s="58"/>
      <c r="K2710" s="58"/>
      <c r="L2710" s="58"/>
      <c r="M2710" s="58"/>
      <c r="N2710" s="58"/>
      <c r="O2710" s="57"/>
    </row>
    <row r="2711" spans="1:15" x14ac:dyDescent="0.25">
      <c r="A2711" s="58"/>
      <c r="B2711" s="58"/>
      <c r="C2711" s="58"/>
      <c r="D2711" s="58"/>
      <c r="E2711" s="58"/>
      <c r="F2711" s="58"/>
      <c r="G2711" s="58"/>
      <c r="H2711" s="58"/>
      <c r="I2711" s="58"/>
      <c r="J2711" s="58"/>
      <c r="K2711" s="58"/>
      <c r="L2711" s="58"/>
      <c r="M2711" s="58"/>
      <c r="N2711" s="58"/>
      <c r="O2711" s="57"/>
    </row>
    <row r="2712" spans="1:15" x14ac:dyDescent="0.25">
      <c r="A2712" s="58"/>
      <c r="B2712" s="58"/>
      <c r="C2712" s="58"/>
      <c r="D2712" s="58"/>
      <c r="E2712" s="58"/>
      <c r="F2712" s="58"/>
      <c r="G2712" s="58"/>
      <c r="H2712" s="58"/>
      <c r="I2712" s="58"/>
      <c r="J2712" s="58"/>
      <c r="K2712" s="58"/>
      <c r="L2712" s="58"/>
      <c r="M2712" s="58"/>
      <c r="N2712" s="58"/>
      <c r="O2712" s="57"/>
    </row>
    <row r="2713" spans="1:15" x14ac:dyDescent="0.25">
      <c r="A2713" s="58"/>
      <c r="B2713" s="58"/>
      <c r="C2713" s="58"/>
      <c r="D2713" s="58"/>
      <c r="E2713" s="58"/>
      <c r="F2713" s="58"/>
      <c r="G2713" s="58"/>
      <c r="H2713" s="58"/>
      <c r="I2713" s="58"/>
      <c r="J2713" s="58"/>
      <c r="K2713" s="58"/>
      <c r="L2713" s="58"/>
      <c r="M2713" s="58"/>
      <c r="N2713" s="58"/>
      <c r="O2713" s="57"/>
    </row>
    <row r="2714" spans="1:15" x14ac:dyDescent="0.25">
      <c r="A2714" s="58"/>
      <c r="B2714" s="58"/>
      <c r="C2714" s="58"/>
      <c r="D2714" s="58"/>
      <c r="E2714" s="58"/>
      <c r="F2714" s="58"/>
      <c r="G2714" s="58"/>
      <c r="H2714" s="58"/>
      <c r="I2714" s="58"/>
      <c r="J2714" s="58"/>
      <c r="K2714" s="58"/>
      <c r="L2714" s="58"/>
      <c r="M2714" s="58"/>
      <c r="N2714" s="58"/>
      <c r="O2714" s="57"/>
    </row>
    <row r="2715" spans="1:15" x14ac:dyDescent="0.25">
      <c r="A2715" s="58"/>
      <c r="B2715" s="58"/>
      <c r="C2715" s="58"/>
      <c r="D2715" s="58"/>
      <c r="E2715" s="58"/>
      <c r="F2715" s="58"/>
      <c r="G2715" s="58"/>
      <c r="H2715" s="58"/>
      <c r="I2715" s="58"/>
      <c r="J2715" s="58"/>
      <c r="K2715" s="58"/>
      <c r="L2715" s="58"/>
      <c r="M2715" s="58"/>
      <c r="N2715" s="58"/>
      <c r="O2715" s="57"/>
    </row>
    <row r="2716" spans="1:15" x14ac:dyDescent="0.25">
      <c r="A2716" s="58"/>
      <c r="B2716" s="58"/>
      <c r="C2716" s="58"/>
      <c r="D2716" s="58"/>
      <c r="E2716" s="58"/>
      <c r="F2716" s="58"/>
      <c r="G2716" s="58"/>
      <c r="H2716" s="58"/>
      <c r="I2716" s="58"/>
      <c r="J2716" s="58"/>
      <c r="K2716" s="58"/>
      <c r="L2716" s="58"/>
      <c r="M2716" s="58"/>
      <c r="N2716" s="58"/>
      <c r="O2716" s="57"/>
    </row>
    <row r="2717" spans="1:15" x14ac:dyDescent="0.25">
      <c r="A2717" s="58"/>
      <c r="B2717" s="58"/>
      <c r="C2717" s="58"/>
      <c r="D2717" s="58"/>
      <c r="E2717" s="58"/>
      <c r="F2717" s="58"/>
      <c r="G2717" s="58"/>
      <c r="H2717" s="58"/>
      <c r="I2717" s="58"/>
      <c r="J2717" s="58"/>
      <c r="K2717" s="58"/>
      <c r="L2717" s="58"/>
      <c r="M2717" s="58"/>
      <c r="N2717" s="58"/>
      <c r="O2717" s="57"/>
    </row>
    <row r="2718" spans="1:15" x14ac:dyDescent="0.25">
      <c r="A2718" s="58"/>
      <c r="B2718" s="58"/>
      <c r="C2718" s="58"/>
      <c r="D2718" s="58"/>
      <c r="E2718" s="58"/>
      <c r="F2718" s="58"/>
      <c r="G2718" s="58"/>
      <c r="H2718" s="58"/>
      <c r="I2718" s="58"/>
      <c r="J2718" s="58"/>
      <c r="K2718" s="58"/>
      <c r="L2718" s="58"/>
      <c r="M2718" s="58"/>
      <c r="N2718" s="58"/>
      <c r="O2718" s="57"/>
    </row>
    <row r="2719" spans="1:15" x14ac:dyDescent="0.25">
      <c r="A2719" s="58"/>
      <c r="B2719" s="58"/>
      <c r="C2719" s="58"/>
      <c r="D2719" s="58"/>
      <c r="E2719" s="58"/>
      <c r="F2719" s="58"/>
      <c r="G2719" s="58"/>
      <c r="H2719" s="58"/>
      <c r="I2719" s="58"/>
      <c r="J2719" s="58"/>
      <c r="K2719" s="58"/>
      <c r="L2719" s="58"/>
      <c r="M2719" s="58"/>
      <c r="N2719" s="58"/>
      <c r="O2719" s="57"/>
    </row>
    <row r="2720" spans="1:15" x14ac:dyDescent="0.25">
      <c r="A2720" s="58"/>
      <c r="B2720" s="58"/>
      <c r="C2720" s="58"/>
      <c r="D2720" s="58"/>
      <c r="E2720" s="58"/>
      <c r="F2720" s="58"/>
      <c r="G2720" s="58"/>
      <c r="H2720" s="58"/>
      <c r="I2720" s="58"/>
      <c r="J2720" s="58"/>
      <c r="K2720" s="58"/>
      <c r="L2720" s="58"/>
      <c r="M2720" s="58"/>
      <c r="N2720" s="58"/>
      <c r="O2720" s="57"/>
    </row>
    <row r="2721" spans="1:15" x14ac:dyDescent="0.25">
      <c r="A2721" s="58"/>
      <c r="B2721" s="58"/>
      <c r="C2721" s="58"/>
      <c r="D2721" s="58"/>
      <c r="E2721" s="58"/>
      <c r="F2721" s="58"/>
      <c r="G2721" s="58"/>
      <c r="H2721" s="58"/>
      <c r="I2721" s="58"/>
      <c r="J2721" s="58"/>
      <c r="K2721" s="58"/>
      <c r="L2721" s="58"/>
      <c r="M2721" s="58"/>
      <c r="N2721" s="58"/>
      <c r="O2721" s="57"/>
    </row>
    <row r="2722" spans="1:15" x14ac:dyDescent="0.25">
      <c r="A2722" s="58"/>
      <c r="B2722" s="58"/>
      <c r="C2722" s="58"/>
      <c r="D2722" s="58"/>
      <c r="E2722" s="58"/>
      <c r="F2722" s="58"/>
      <c r="G2722" s="58"/>
      <c r="H2722" s="58"/>
      <c r="I2722" s="58"/>
      <c r="J2722" s="58"/>
      <c r="K2722" s="58"/>
      <c r="L2722" s="58"/>
      <c r="M2722" s="58"/>
      <c r="N2722" s="58"/>
      <c r="O2722" s="57"/>
    </row>
    <row r="2723" spans="1:15" x14ac:dyDescent="0.25">
      <c r="A2723" s="58"/>
      <c r="B2723" s="58"/>
      <c r="C2723" s="58"/>
      <c r="D2723" s="58"/>
      <c r="E2723" s="58"/>
      <c r="F2723" s="58"/>
      <c r="G2723" s="58"/>
      <c r="H2723" s="58"/>
      <c r="I2723" s="58"/>
      <c r="J2723" s="58"/>
      <c r="K2723" s="58"/>
      <c r="L2723" s="58"/>
      <c r="M2723" s="58"/>
      <c r="N2723" s="58"/>
      <c r="O2723" s="57"/>
    </row>
    <row r="2724" spans="1:15" x14ac:dyDescent="0.25">
      <c r="A2724" s="58"/>
      <c r="B2724" s="58"/>
      <c r="C2724" s="58"/>
      <c r="D2724" s="58"/>
      <c r="E2724" s="58"/>
      <c r="F2724" s="58"/>
      <c r="G2724" s="58"/>
      <c r="H2724" s="58"/>
      <c r="I2724" s="58"/>
      <c r="J2724" s="58"/>
      <c r="K2724" s="58"/>
      <c r="L2724" s="58"/>
      <c r="M2724" s="58"/>
      <c r="N2724" s="58"/>
      <c r="O2724" s="57"/>
    </row>
    <row r="2725" spans="1:15" x14ac:dyDescent="0.25">
      <c r="A2725" s="58"/>
      <c r="B2725" s="58"/>
      <c r="C2725" s="58"/>
      <c r="D2725" s="58"/>
      <c r="E2725" s="58"/>
      <c r="F2725" s="58"/>
      <c r="G2725" s="58"/>
      <c r="H2725" s="58"/>
      <c r="I2725" s="58"/>
      <c r="J2725" s="58"/>
      <c r="K2725" s="58"/>
      <c r="L2725" s="58"/>
      <c r="M2725" s="58"/>
      <c r="N2725" s="58"/>
      <c r="O2725" s="57"/>
    </row>
    <row r="2726" spans="1:15" x14ac:dyDescent="0.25">
      <c r="A2726" s="58"/>
      <c r="B2726" s="58"/>
      <c r="C2726" s="58"/>
      <c r="D2726" s="58"/>
      <c r="E2726" s="58"/>
      <c r="F2726" s="58"/>
      <c r="G2726" s="58"/>
      <c r="H2726" s="58"/>
      <c r="I2726" s="58"/>
      <c r="J2726" s="58"/>
      <c r="K2726" s="58"/>
      <c r="L2726" s="58"/>
      <c r="M2726" s="58"/>
      <c r="N2726" s="58"/>
      <c r="O2726" s="57"/>
    </row>
    <row r="2727" spans="1:15" x14ac:dyDescent="0.25">
      <c r="A2727" s="58"/>
      <c r="B2727" s="58"/>
      <c r="C2727" s="58"/>
      <c r="D2727" s="58"/>
      <c r="E2727" s="58"/>
      <c r="F2727" s="58"/>
      <c r="G2727" s="58"/>
      <c r="H2727" s="58"/>
      <c r="I2727" s="58"/>
      <c r="J2727" s="58"/>
      <c r="K2727" s="58"/>
      <c r="L2727" s="58"/>
      <c r="M2727" s="58"/>
      <c r="N2727" s="58"/>
      <c r="O2727" s="57"/>
    </row>
    <row r="2728" spans="1:15" x14ac:dyDescent="0.25">
      <c r="A2728" s="58"/>
      <c r="B2728" s="58"/>
      <c r="C2728" s="58"/>
      <c r="D2728" s="58"/>
      <c r="E2728" s="58"/>
      <c r="F2728" s="58"/>
      <c r="G2728" s="58"/>
      <c r="H2728" s="58"/>
      <c r="I2728" s="58"/>
      <c r="J2728" s="58"/>
      <c r="K2728" s="58"/>
      <c r="L2728" s="58"/>
      <c r="M2728" s="58"/>
      <c r="N2728" s="58"/>
      <c r="O2728" s="57"/>
    </row>
    <row r="2729" spans="1:15" x14ac:dyDescent="0.25">
      <c r="A2729" s="58"/>
      <c r="B2729" s="58"/>
      <c r="C2729" s="58"/>
      <c r="D2729" s="58"/>
      <c r="E2729" s="58"/>
      <c r="F2729" s="58"/>
      <c r="G2729" s="58"/>
      <c r="H2729" s="58"/>
      <c r="I2729" s="58"/>
      <c r="J2729" s="58"/>
      <c r="K2729" s="58"/>
      <c r="L2729" s="58"/>
      <c r="M2729" s="58"/>
      <c r="N2729" s="58"/>
      <c r="O2729" s="57"/>
    </row>
    <row r="2730" spans="1:15" x14ac:dyDescent="0.25">
      <c r="A2730" s="58"/>
      <c r="B2730" s="58"/>
      <c r="C2730" s="58"/>
      <c r="D2730" s="58"/>
      <c r="E2730" s="58"/>
      <c r="F2730" s="58"/>
      <c r="G2730" s="58"/>
      <c r="H2730" s="58"/>
      <c r="I2730" s="58"/>
      <c r="J2730" s="58"/>
      <c r="K2730" s="58"/>
      <c r="L2730" s="58"/>
      <c r="M2730" s="58"/>
      <c r="N2730" s="58"/>
      <c r="O2730" s="57"/>
    </row>
    <row r="2731" spans="1:15" x14ac:dyDescent="0.25">
      <c r="A2731" s="58"/>
      <c r="B2731" s="58"/>
      <c r="C2731" s="58"/>
      <c r="D2731" s="58"/>
      <c r="E2731" s="58"/>
      <c r="F2731" s="58"/>
      <c r="G2731" s="58"/>
      <c r="H2731" s="58"/>
      <c r="I2731" s="58"/>
      <c r="J2731" s="58"/>
      <c r="K2731" s="58"/>
      <c r="L2731" s="58"/>
      <c r="M2731" s="58"/>
      <c r="N2731" s="58"/>
      <c r="O2731" s="57"/>
    </row>
    <row r="2732" spans="1:15" x14ac:dyDescent="0.25">
      <c r="A2732" s="58"/>
      <c r="B2732" s="58"/>
      <c r="C2732" s="58"/>
      <c r="D2732" s="58"/>
      <c r="E2732" s="58"/>
      <c r="F2732" s="58"/>
      <c r="G2732" s="58"/>
      <c r="H2732" s="58"/>
      <c r="I2732" s="58"/>
      <c r="J2732" s="58"/>
      <c r="K2732" s="58"/>
      <c r="L2732" s="58"/>
      <c r="M2732" s="58"/>
      <c r="N2732" s="58"/>
      <c r="O2732" s="57"/>
    </row>
    <row r="2733" spans="1:15" x14ac:dyDescent="0.25">
      <c r="A2733" s="58"/>
      <c r="B2733" s="58"/>
      <c r="C2733" s="58"/>
      <c r="D2733" s="58"/>
      <c r="E2733" s="58"/>
      <c r="F2733" s="58"/>
      <c r="G2733" s="58"/>
      <c r="H2733" s="58"/>
      <c r="I2733" s="58"/>
      <c r="J2733" s="58"/>
      <c r="K2733" s="58"/>
      <c r="L2733" s="58"/>
      <c r="M2733" s="58"/>
      <c r="N2733" s="58"/>
      <c r="O2733" s="57"/>
    </row>
    <row r="2734" spans="1:15" x14ac:dyDescent="0.25">
      <c r="A2734" s="58"/>
      <c r="B2734" s="58"/>
      <c r="C2734" s="58"/>
      <c r="D2734" s="58"/>
      <c r="E2734" s="58"/>
      <c r="F2734" s="58"/>
      <c r="G2734" s="58"/>
      <c r="H2734" s="58"/>
      <c r="I2734" s="58"/>
      <c r="J2734" s="58"/>
      <c r="K2734" s="58"/>
      <c r="L2734" s="58"/>
      <c r="M2734" s="58"/>
      <c r="N2734" s="58"/>
      <c r="O2734" s="57"/>
    </row>
    <row r="2735" spans="1:15" x14ac:dyDescent="0.25">
      <c r="A2735" s="58"/>
      <c r="B2735" s="58"/>
      <c r="C2735" s="58"/>
      <c r="D2735" s="58"/>
      <c r="E2735" s="58"/>
      <c r="F2735" s="58"/>
      <c r="G2735" s="58"/>
      <c r="H2735" s="58"/>
      <c r="I2735" s="58"/>
      <c r="J2735" s="58"/>
      <c r="K2735" s="58"/>
      <c r="L2735" s="58"/>
      <c r="M2735" s="58"/>
      <c r="N2735" s="58"/>
      <c r="O2735" s="57"/>
    </row>
    <row r="2736" spans="1:15" x14ac:dyDescent="0.25">
      <c r="A2736" s="58"/>
      <c r="B2736" s="58"/>
      <c r="C2736" s="58"/>
      <c r="D2736" s="58"/>
      <c r="E2736" s="58"/>
      <c r="F2736" s="58"/>
      <c r="G2736" s="58"/>
      <c r="H2736" s="58"/>
      <c r="I2736" s="58"/>
      <c r="J2736" s="58"/>
      <c r="K2736" s="58"/>
      <c r="L2736" s="58"/>
      <c r="M2736" s="58"/>
      <c r="N2736" s="58"/>
      <c r="O2736" s="57"/>
    </row>
    <row r="2737" spans="1:15" x14ac:dyDescent="0.25">
      <c r="A2737" s="58"/>
      <c r="B2737" s="58"/>
      <c r="C2737" s="58"/>
      <c r="D2737" s="58"/>
      <c r="E2737" s="58"/>
      <c r="F2737" s="58"/>
      <c r="G2737" s="58"/>
      <c r="H2737" s="58"/>
      <c r="I2737" s="58"/>
      <c r="J2737" s="58"/>
      <c r="K2737" s="58"/>
      <c r="L2737" s="58"/>
      <c r="M2737" s="58"/>
      <c r="N2737" s="58"/>
      <c r="O2737" s="57"/>
    </row>
    <row r="2738" spans="1:15" x14ac:dyDescent="0.25">
      <c r="A2738" s="58"/>
      <c r="B2738" s="58"/>
      <c r="C2738" s="58"/>
      <c r="D2738" s="58"/>
      <c r="E2738" s="58"/>
      <c r="F2738" s="58"/>
      <c r="G2738" s="58"/>
      <c r="H2738" s="58"/>
      <c r="I2738" s="58"/>
      <c r="J2738" s="58"/>
      <c r="K2738" s="58"/>
      <c r="L2738" s="58"/>
      <c r="M2738" s="58"/>
      <c r="N2738" s="58"/>
      <c r="O2738" s="57"/>
    </row>
    <row r="2739" spans="1:15" x14ac:dyDescent="0.25">
      <c r="A2739" s="58"/>
      <c r="B2739" s="58"/>
      <c r="C2739" s="58"/>
      <c r="D2739" s="58"/>
      <c r="E2739" s="58"/>
      <c r="F2739" s="58"/>
      <c r="G2739" s="58"/>
      <c r="H2739" s="58"/>
      <c r="I2739" s="58"/>
      <c r="J2739" s="58"/>
      <c r="K2739" s="58"/>
      <c r="L2739" s="58"/>
      <c r="M2739" s="58"/>
      <c r="N2739" s="58"/>
      <c r="O2739" s="57"/>
    </row>
    <row r="2740" spans="1:15" x14ac:dyDescent="0.25">
      <c r="A2740" s="58"/>
      <c r="B2740" s="58"/>
      <c r="C2740" s="58"/>
      <c r="D2740" s="58"/>
      <c r="E2740" s="58"/>
      <c r="F2740" s="58"/>
      <c r="G2740" s="58"/>
      <c r="H2740" s="58"/>
      <c r="I2740" s="58"/>
      <c r="J2740" s="58"/>
      <c r="K2740" s="58"/>
      <c r="L2740" s="58"/>
      <c r="M2740" s="58"/>
      <c r="N2740" s="58"/>
      <c r="O2740" s="57"/>
    </row>
    <row r="2741" spans="1:15" x14ac:dyDescent="0.25">
      <c r="A2741" s="58"/>
      <c r="B2741" s="58"/>
      <c r="C2741" s="58"/>
      <c r="D2741" s="58"/>
      <c r="E2741" s="58"/>
      <c r="F2741" s="58"/>
      <c r="G2741" s="58"/>
      <c r="H2741" s="58"/>
      <c r="I2741" s="58"/>
      <c r="J2741" s="58"/>
      <c r="K2741" s="58"/>
      <c r="L2741" s="58"/>
      <c r="M2741" s="58"/>
      <c r="N2741" s="58"/>
      <c r="O2741" s="57"/>
    </row>
    <row r="2742" spans="1:15" x14ac:dyDescent="0.25">
      <c r="A2742" s="58"/>
      <c r="B2742" s="58"/>
      <c r="C2742" s="58"/>
      <c r="D2742" s="58"/>
      <c r="E2742" s="58"/>
      <c r="F2742" s="58"/>
      <c r="G2742" s="58"/>
      <c r="H2742" s="58"/>
      <c r="I2742" s="58"/>
      <c r="J2742" s="58"/>
      <c r="K2742" s="58"/>
      <c r="L2742" s="58"/>
      <c r="M2742" s="58"/>
      <c r="N2742" s="58"/>
      <c r="O2742" s="57"/>
    </row>
    <row r="2743" spans="1:15" x14ac:dyDescent="0.25">
      <c r="A2743" s="58"/>
      <c r="B2743" s="58"/>
      <c r="C2743" s="58"/>
      <c r="D2743" s="58"/>
      <c r="E2743" s="58"/>
      <c r="F2743" s="58"/>
      <c r="G2743" s="58"/>
      <c r="H2743" s="58"/>
      <c r="I2743" s="58"/>
      <c r="J2743" s="58"/>
      <c r="K2743" s="58"/>
      <c r="L2743" s="58"/>
      <c r="M2743" s="58"/>
      <c r="N2743" s="58"/>
      <c r="O2743" s="57"/>
    </row>
    <row r="2744" spans="1:15" x14ac:dyDescent="0.25">
      <c r="A2744" s="58"/>
      <c r="B2744" s="58"/>
      <c r="C2744" s="58"/>
      <c r="D2744" s="58"/>
      <c r="E2744" s="58"/>
      <c r="F2744" s="58"/>
      <c r="G2744" s="58"/>
      <c r="H2744" s="58"/>
      <c r="I2744" s="58"/>
      <c r="J2744" s="58"/>
      <c r="K2744" s="58"/>
      <c r="L2744" s="58"/>
      <c r="M2744" s="58"/>
      <c r="N2744" s="58"/>
      <c r="O2744" s="57"/>
    </row>
    <row r="2745" spans="1:15" x14ac:dyDescent="0.25">
      <c r="A2745" s="58"/>
      <c r="B2745" s="58"/>
      <c r="C2745" s="58"/>
      <c r="D2745" s="58"/>
      <c r="E2745" s="58"/>
      <c r="F2745" s="58"/>
      <c r="G2745" s="58"/>
      <c r="H2745" s="58"/>
      <c r="I2745" s="58"/>
      <c r="J2745" s="58"/>
      <c r="K2745" s="58"/>
      <c r="L2745" s="58"/>
      <c r="M2745" s="58"/>
      <c r="N2745" s="58"/>
      <c r="O2745" s="57"/>
    </row>
    <row r="2746" spans="1:15" x14ac:dyDescent="0.25">
      <c r="A2746" s="58"/>
      <c r="B2746" s="58"/>
      <c r="C2746" s="58"/>
      <c r="D2746" s="58"/>
      <c r="E2746" s="58"/>
      <c r="F2746" s="58"/>
      <c r="G2746" s="58"/>
      <c r="H2746" s="58"/>
      <c r="I2746" s="58"/>
      <c r="J2746" s="58"/>
      <c r="K2746" s="58"/>
      <c r="L2746" s="58"/>
      <c r="M2746" s="58"/>
      <c r="N2746" s="58"/>
      <c r="O2746" s="57"/>
    </row>
    <row r="2747" spans="1:15" x14ac:dyDescent="0.25">
      <c r="A2747" s="58"/>
      <c r="B2747" s="58"/>
      <c r="C2747" s="58"/>
      <c r="D2747" s="58"/>
      <c r="E2747" s="58"/>
      <c r="F2747" s="58"/>
      <c r="G2747" s="58"/>
      <c r="H2747" s="58"/>
      <c r="I2747" s="58"/>
      <c r="J2747" s="58"/>
      <c r="K2747" s="58"/>
      <c r="L2747" s="58"/>
      <c r="M2747" s="58"/>
      <c r="N2747" s="58"/>
      <c r="O2747" s="57"/>
    </row>
    <row r="2748" spans="1:15" x14ac:dyDescent="0.25">
      <c r="A2748" s="58"/>
      <c r="B2748" s="58"/>
      <c r="C2748" s="58"/>
      <c r="D2748" s="58"/>
      <c r="E2748" s="58"/>
      <c r="F2748" s="58"/>
      <c r="G2748" s="58"/>
      <c r="H2748" s="58"/>
      <c r="I2748" s="58"/>
      <c r="J2748" s="58"/>
      <c r="K2748" s="58"/>
      <c r="L2748" s="58"/>
      <c r="M2748" s="58"/>
      <c r="N2748" s="58"/>
      <c r="O2748" s="57"/>
    </row>
    <row r="2749" spans="1:15" x14ac:dyDescent="0.25">
      <c r="A2749" s="58"/>
      <c r="B2749" s="58"/>
      <c r="C2749" s="58"/>
      <c r="D2749" s="58"/>
      <c r="E2749" s="58"/>
      <c r="F2749" s="58"/>
      <c r="G2749" s="58"/>
      <c r="H2749" s="58"/>
      <c r="I2749" s="58"/>
      <c r="J2749" s="58"/>
      <c r="K2749" s="58"/>
      <c r="L2749" s="58"/>
      <c r="M2749" s="58"/>
      <c r="N2749" s="58"/>
      <c r="O2749" s="57"/>
    </row>
    <row r="2750" spans="1:15" x14ac:dyDescent="0.25">
      <c r="A2750" s="58"/>
      <c r="B2750" s="58"/>
      <c r="C2750" s="58"/>
      <c r="D2750" s="58"/>
      <c r="E2750" s="58"/>
      <c r="F2750" s="58"/>
      <c r="G2750" s="58"/>
      <c r="H2750" s="58"/>
      <c r="I2750" s="58"/>
      <c r="J2750" s="58"/>
      <c r="K2750" s="58"/>
      <c r="L2750" s="58"/>
      <c r="M2750" s="58"/>
      <c r="N2750" s="58"/>
      <c r="O2750" s="57"/>
    </row>
    <row r="2751" spans="1:15" x14ac:dyDescent="0.25">
      <c r="A2751" s="58"/>
      <c r="B2751" s="58"/>
      <c r="C2751" s="58"/>
      <c r="D2751" s="58"/>
      <c r="E2751" s="58"/>
      <c r="F2751" s="58"/>
      <c r="G2751" s="58"/>
      <c r="H2751" s="58"/>
      <c r="I2751" s="58"/>
      <c r="J2751" s="58"/>
      <c r="K2751" s="58"/>
      <c r="L2751" s="58"/>
      <c r="M2751" s="58"/>
      <c r="N2751" s="58"/>
      <c r="O2751" s="57"/>
    </row>
    <row r="2752" spans="1:15" x14ac:dyDescent="0.25">
      <c r="A2752" s="58"/>
      <c r="B2752" s="58"/>
      <c r="C2752" s="58"/>
      <c r="D2752" s="58"/>
      <c r="E2752" s="58"/>
      <c r="F2752" s="58"/>
      <c r="G2752" s="58"/>
      <c r="H2752" s="58"/>
      <c r="I2752" s="58"/>
      <c r="J2752" s="58"/>
      <c r="K2752" s="58"/>
      <c r="L2752" s="58"/>
      <c r="M2752" s="58"/>
      <c r="N2752" s="58"/>
      <c r="O2752" s="57"/>
    </row>
    <row r="2753" spans="1:15" x14ac:dyDescent="0.25">
      <c r="A2753" s="58"/>
      <c r="B2753" s="58"/>
      <c r="C2753" s="58"/>
      <c r="D2753" s="58"/>
      <c r="E2753" s="58"/>
      <c r="F2753" s="58"/>
      <c r="G2753" s="58"/>
      <c r="H2753" s="58"/>
      <c r="I2753" s="58"/>
      <c r="J2753" s="58"/>
      <c r="K2753" s="58"/>
      <c r="L2753" s="58"/>
      <c r="M2753" s="58"/>
      <c r="N2753" s="58"/>
      <c r="O2753" s="57"/>
    </row>
    <row r="2754" spans="1:15" x14ac:dyDescent="0.25">
      <c r="A2754" s="58"/>
      <c r="B2754" s="58"/>
      <c r="C2754" s="58"/>
      <c r="D2754" s="58"/>
      <c r="E2754" s="58"/>
      <c r="F2754" s="58"/>
      <c r="G2754" s="58"/>
      <c r="H2754" s="58"/>
      <c r="I2754" s="58"/>
      <c r="J2754" s="58"/>
      <c r="K2754" s="58"/>
      <c r="L2754" s="58"/>
      <c r="M2754" s="58"/>
      <c r="N2754" s="58"/>
      <c r="O2754" s="57"/>
    </row>
    <row r="2755" spans="1:15" x14ac:dyDescent="0.25">
      <c r="A2755" s="58"/>
      <c r="B2755" s="58"/>
      <c r="C2755" s="58"/>
      <c r="D2755" s="58"/>
      <c r="E2755" s="58"/>
      <c r="F2755" s="58"/>
      <c r="G2755" s="58"/>
      <c r="H2755" s="58"/>
      <c r="I2755" s="58"/>
      <c r="J2755" s="58"/>
      <c r="K2755" s="58"/>
      <c r="L2755" s="58"/>
      <c r="M2755" s="58"/>
      <c r="N2755" s="58"/>
      <c r="O2755" s="57"/>
    </row>
    <row r="2756" spans="1:15" x14ac:dyDescent="0.25">
      <c r="A2756" s="58"/>
      <c r="B2756" s="58"/>
      <c r="C2756" s="58"/>
      <c r="D2756" s="58"/>
      <c r="E2756" s="58"/>
      <c r="F2756" s="58"/>
      <c r="G2756" s="58"/>
      <c r="H2756" s="58"/>
      <c r="I2756" s="58"/>
      <c r="J2756" s="58"/>
      <c r="K2756" s="58"/>
      <c r="L2756" s="58"/>
      <c r="M2756" s="58"/>
      <c r="N2756" s="58"/>
      <c r="O2756" s="57"/>
    </row>
    <row r="2757" spans="1:15" x14ac:dyDescent="0.25">
      <c r="A2757" s="58"/>
      <c r="B2757" s="58"/>
      <c r="C2757" s="58"/>
      <c r="D2757" s="58"/>
      <c r="E2757" s="58"/>
      <c r="F2757" s="58"/>
      <c r="G2757" s="58"/>
      <c r="H2757" s="58"/>
      <c r="I2757" s="58"/>
      <c r="J2757" s="58"/>
      <c r="K2757" s="58"/>
      <c r="L2757" s="58"/>
      <c r="M2757" s="58"/>
      <c r="N2757" s="58"/>
      <c r="O2757" s="57"/>
    </row>
    <row r="2758" spans="1:15" x14ac:dyDescent="0.25">
      <c r="A2758" s="58"/>
      <c r="B2758" s="58"/>
      <c r="C2758" s="58"/>
      <c r="D2758" s="58"/>
      <c r="E2758" s="58"/>
      <c r="F2758" s="58"/>
      <c r="G2758" s="58"/>
      <c r="H2758" s="58"/>
      <c r="I2758" s="58"/>
      <c r="J2758" s="58"/>
      <c r="K2758" s="58"/>
      <c r="L2758" s="58"/>
      <c r="M2758" s="58"/>
      <c r="N2758" s="58"/>
      <c r="O2758" s="57"/>
    </row>
    <row r="2759" spans="1:15" x14ac:dyDescent="0.25">
      <c r="A2759" s="58"/>
      <c r="B2759" s="58"/>
      <c r="C2759" s="58"/>
      <c r="D2759" s="58"/>
      <c r="E2759" s="58"/>
      <c r="F2759" s="58"/>
      <c r="G2759" s="58"/>
      <c r="H2759" s="58"/>
      <c r="I2759" s="58"/>
      <c r="J2759" s="58"/>
      <c r="K2759" s="58"/>
      <c r="L2759" s="58"/>
      <c r="M2759" s="58"/>
      <c r="N2759" s="58"/>
      <c r="O2759" s="57"/>
    </row>
    <row r="2760" spans="1:15" x14ac:dyDescent="0.25">
      <c r="A2760" s="58"/>
      <c r="B2760" s="58"/>
      <c r="C2760" s="58"/>
      <c r="D2760" s="58"/>
      <c r="E2760" s="58"/>
      <c r="F2760" s="58"/>
      <c r="G2760" s="58"/>
      <c r="H2760" s="58"/>
      <c r="I2760" s="58"/>
      <c r="J2760" s="58"/>
      <c r="K2760" s="58"/>
      <c r="L2760" s="58"/>
      <c r="M2760" s="58"/>
      <c r="N2760" s="58"/>
      <c r="O2760" s="57"/>
    </row>
    <row r="2761" spans="1:15" x14ac:dyDescent="0.25">
      <c r="A2761" s="58"/>
      <c r="B2761" s="58"/>
      <c r="C2761" s="58"/>
      <c r="D2761" s="58"/>
      <c r="E2761" s="58"/>
      <c r="F2761" s="58"/>
      <c r="G2761" s="58"/>
      <c r="H2761" s="58"/>
      <c r="I2761" s="58"/>
      <c r="J2761" s="58"/>
      <c r="K2761" s="58"/>
      <c r="L2761" s="58"/>
      <c r="M2761" s="58"/>
      <c r="N2761" s="58"/>
      <c r="O2761" s="57"/>
    </row>
    <row r="2762" spans="1:15" x14ac:dyDescent="0.25">
      <c r="A2762" s="58"/>
      <c r="B2762" s="58"/>
      <c r="C2762" s="58"/>
      <c r="D2762" s="58"/>
      <c r="E2762" s="58"/>
      <c r="F2762" s="58"/>
      <c r="G2762" s="58"/>
      <c r="H2762" s="58"/>
      <c r="I2762" s="58"/>
      <c r="J2762" s="58"/>
      <c r="K2762" s="58"/>
      <c r="L2762" s="58"/>
      <c r="M2762" s="58"/>
      <c r="N2762" s="58"/>
      <c r="O2762" s="57"/>
    </row>
    <row r="2763" spans="1:15" x14ac:dyDescent="0.25">
      <c r="A2763" s="58"/>
      <c r="B2763" s="58"/>
      <c r="C2763" s="58"/>
      <c r="D2763" s="58"/>
      <c r="E2763" s="58"/>
      <c r="F2763" s="58"/>
      <c r="G2763" s="58"/>
      <c r="H2763" s="58"/>
      <c r="I2763" s="58"/>
      <c r="J2763" s="58"/>
      <c r="K2763" s="58"/>
      <c r="L2763" s="58"/>
      <c r="M2763" s="58"/>
      <c r="N2763" s="58"/>
      <c r="O2763" s="57"/>
    </row>
    <row r="2764" spans="1:15" x14ac:dyDescent="0.25">
      <c r="A2764" s="58"/>
      <c r="B2764" s="58"/>
      <c r="C2764" s="58"/>
      <c r="D2764" s="58"/>
      <c r="E2764" s="58"/>
      <c r="F2764" s="58"/>
      <c r="G2764" s="58"/>
      <c r="H2764" s="58"/>
      <c r="I2764" s="58"/>
      <c r="J2764" s="58"/>
      <c r="K2764" s="58"/>
      <c r="L2764" s="58"/>
      <c r="M2764" s="58"/>
      <c r="N2764" s="58"/>
      <c r="O2764" s="57"/>
    </row>
    <row r="2765" spans="1:15" x14ac:dyDescent="0.25">
      <c r="A2765" s="58"/>
      <c r="B2765" s="58"/>
      <c r="C2765" s="58"/>
      <c r="D2765" s="58"/>
      <c r="E2765" s="58"/>
      <c r="F2765" s="58"/>
      <c r="G2765" s="58"/>
      <c r="H2765" s="58"/>
      <c r="I2765" s="58"/>
      <c r="J2765" s="58"/>
      <c r="K2765" s="58"/>
      <c r="L2765" s="58"/>
      <c r="M2765" s="58"/>
      <c r="N2765" s="58"/>
      <c r="O2765" s="57"/>
    </row>
    <row r="2766" spans="1:15" x14ac:dyDescent="0.25">
      <c r="A2766" s="58"/>
      <c r="B2766" s="58"/>
      <c r="C2766" s="58"/>
      <c r="D2766" s="58"/>
      <c r="E2766" s="58"/>
      <c r="F2766" s="58"/>
      <c r="G2766" s="58"/>
      <c r="H2766" s="58"/>
      <c r="I2766" s="58"/>
      <c r="J2766" s="58"/>
      <c r="K2766" s="58"/>
      <c r="L2766" s="58"/>
      <c r="M2766" s="58"/>
      <c r="N2766" s="58"/>
      <c r="O2766" s="57"/>
    </row>
    <row r="2767" spans="1:15" x14ac:dyDescent="0.25">
      <c r="A2767" s="58"/>
      <c r="B2767" s="58"/>
      <c r="C2767" s="58"/>
      <c r="D2767" s="58"/>
      <c r="E2767" s="58"/>
      <c r="F2767" s="58"/>
      <c r="G2767" s="58"/>
      <c r="H2767" s="58"/>
      <c r="I2767" s="58"/>
      <c r="J2767" s="58"/>
      <c r="K2767" s="58"/>
      <c r="L2767" s="58"/>
      <c r="M2767" s="58"/>
      <c r="N2767" s="58"/>
      <c r="O2767" s="57"/>
    </row>
    <row r="2768" spans="1:15" x14ac:dyDescent="0.25">
      <c r="A2768" s="58"/>
      <c r="B2768" s="58"/>
      <c r="C2768" s="58"/>
      <c r="D2768" s="58"/>
      <c r="E2768" s="58"/>
      <c r="F2768" s="58"/>
      <c r="G2768" s="58"/>
      <c r="H2768" s="58"/>
      <c r="I2768" s="58"/>
      <c r="J2768" s="58"/>
      <c r="K2768" s="58"/>
      <c r="L2768" s="58"/>
      <c r="M2768" s="58"/>
      <c r="N2768" s="58"/>
      <c r="O2768" s="57"/>
    </row>
    <row r="2769" spans="1:15" x14ac:dyDescent="0.25">
      <c r="A2769" s="58"/>
      <c r="B2769" s="58"/>
      <c r="C2769" s="58"/>
      <c r="D2769" s="58"/>
      <c r="E2769" s="58"/>
      <c r="F2769" s="58"/>
      <c r="G2769" s="58"/>
      <c r="H2769" s="58"/>
      <c r="I2769" s="58"/>
      <c r="J2769" s="58"/>
      <c r="K2769" s="58"/>
      <c r="L2769" s="58"/>
      <c r="M2769" s="58"/>
      <c r="N2769" s="58"/>
      <c r="O2769" s="57"/>
    </row>
    <row r="2770" spans="1:15" x14ac:dyDescent="0.25">
      <c r="A2770" s="58"/>
      <c r="B2770" s="58"/>
      <c r="C2770" s="58"/>
      <c r="D2770" s="58"/>
      <c r="E2770" s="58"/>
      <c r="F2770" s="58"/>
      <c r="G2770" s="58"/>
      <c r="H2770" s="58"/>
      <c r="I2770" s="58"/>
      <c r="J2770" s="58"/>
      <c r="K2770" s="58"/>
      <c r="L2770" s="58"/>
      <c r="M2770" s="58"/>
      <c r="N2770" s="58"/>
      <c r="O2770" s="57"/>
    </row>
    <row r="2771" spans="1:15" x14ac:dyDescent="0.25">
      <c r="A2771" s="58"/>
      <c r="B2771" s="58"/>
      <c r="C2771" s="58"/>
      <c r="D2771" s="58"/>
      <c r="E2771" s="58"/>
      <c r="F2771" s="58"/>
      <c r="G2771" s="58"/>
      <c r="H2771" s="58"/>
      <c r="I2771" s="58"/>
      <c r="J2771" s="58"/>
      <c r="K2771" s="58"/>
      <c r="L2771" s="58"/>
      <c r="M2771" s="58"/>
      <c r="N2771" s="58"/>
      <c r="O2771" s="57"/>
    </row>
    <row r="2772" spans="1:15" x14ac:dyDescent="0.25">
      <c r="A2772" s="58"/>
      <c r="B2772" s="58"/>
      <c r="C2772" s="58"/>
      <c r="D2772" s="58"/>
      <c r="E2772" s="58"/>
      <c r="F2772" s="58"/>
      <c r="G2772" s="58"/>
      <c r="H2772" s="58"/>
      <c r="I2772" s="58"/>
      <c r="J2772" s="58"/>
      <c r="K2772" s="58"/>
      <c r="L2772" s="58"/>
      <c r="M2772" s="58"/>
      <c r="N2772" s="58"/>
      <c r="O2772" s="57"/>
    </row>
    <row r="2773" spans="1:15" x14ac:dyDescent="0.25">
      <c r="A2773" s="58"/>
      <c r="B2773" s="58"/>
      <c r="C2773" s="58"/>
      <c r="D2773" s="58"/>
      <c r="E2773" s="58"/>
      <c r="F2773" s="58"/>
      <c r="G2773" s="58"/>
      <c r="H2773" s="58"/>
      <c r="I2773" s="58"/>
      <c r="J2773" s="58"/>
      <c r="K2773" s="58"/>
      <c r="L2773" s="58"/>
      <c r="M2773" s="58"/>
      <c r="N2773" s="58"/>
      <c r="O2773" s="57"/>
    </row>
    <row r="2774" spans="1:15" x14ac:dyDescent="0.25">
      <c r="A2774" s="58"/>
      <c r="B2774" s="58"/>
      <c r="C2774" s="58"/>
      <c r="D2774" s="58"/>
      <c r="E2774" s="58"/>
      <c r="F2774" s="58"/>
      <c r="G2774" s="58"/>
      <c r="H2774" s="58"/>
      <c r="I2774" s="58"/>
      <c r="J2774" s="58"/>
      <c r="K2774" s="58"/>
      <c r="L2774" s="58"/>
      <c r="M2774" s="58"/>
      <c r="N2774" s="58"/>
      <c r="O2774" s="57"/>
    </row>
    <row r="2775" spans="1:15" x14ac:dyDescent="0.25">
      <c r="A2775" s="58"/>
      <c r="B2775" s="58"/>
      <c r="C2775" s="58"/>
      <c r="D2775" s="58"/>
      <c r="E2775" s="58"/>
      <c r="F2775" s="58"/>
      <c r="G2775" s="58"/>
      <c r="H2775" s="58"/>
      <c r="I2775" s="58"/>
      <c r="J2775" s="58"/>
      <c r="K2775" s="58"/>
      <c r="L2775" s="58"/>
      <c r="M2775" s="58"/>
      <c r="N2775" s="58"/>
      <c r="O2775" s="57"/>
    </row>
    <row r="2776" spans="1:15" x14ac:dyDescent="0.25">
      <c r="A2776" s="58"/>
      <c r="B2776" s="58"/>
      <c r="C2776" s="58"/>
      <c r="D2776" s="58"/>
      <c r="E2776" s="58"/>
      <c r="F2776" s="58"/>
      <c r="G2776" s="58"/>
      <c r="H2776" s="58"/>
      <c r="I2776" s="58"/>
      <c r="J2776" s="58"/>
      <c r="K2776" s="58"/>
      <c r="L2776" s="58"/>
      <c r="M2776" s="58"/>
      <c r="N2776" s="58"/>
      <c r="O2776" s="57"/>
    </row>
    <row r="2777" spans="1:15" x14ac:dyDescent="0.25">
      <c r="A2777" s="58"/>
      <c r="B2777" s="58"/>
      <c r="C2777" s="58"/>
      <c r="D2777" s="58"/>
      <c r="E2777" s="58"/>
      <c r="F2777" s="58"/>
      <c r="G2777" s="58"/>
      <c r="H2777" s="58"/>
      <c r="I2777" s="58"/>
      <c r="J2777" s="58"/>
      <c r="K2777" s="58"/>
      <c r="L2777" s="58"/>
      <c r="M2777" s="58"/>
      <c r="N2777" s="58"/>
      <c r="O2777" s="57"/>
    </row>
    <row r="2778" spans="1:15" x14ac:dyDescent="0.25">
      <c r="A2778" s="58"/>
      <c r="B2778" s="58"/>
      <c r="C2778" s="58"/>
      <c r="D2778" s="58"/>
      <c r="E2778" s="58"/>
      <c r="F2778" s="58"/>
      <c r="G2778" s="58"/>
      <c r="H2778" s="58"/>
      <c r="I2778" s="58"/>
      <c r="J2778" s="58"/>
      <c r="K2778" s="58"/>
      <c r="L2778" s="58"/>
      <c r="M2778" s="58"/>
      <c r="N2778" s="58"/>
      <c r="O2778" s="57"/>
    </row>
    <row r="2779" spans="1:15" x14ac:dyDescent="0.25">
      <c r="A2779" s="58"/>
      <c r="B2779" s="58"/>
      <c r="C2779" s="58"/>
      <c r="D2779" s="58"/>
      <c r="E2779" s="58"/>
      <c r="F2779" s="58"/>
      <c r="G2779" s="58"/>
      <c r="H2779" s="58"/>
      <c r="I2779" s="58"/>
      <c r="J2779" s="58"/>
      <c r="K2779" s="58"/>
      <c r="L2779" s="58"/>
      <c r="M2779" s="58"/>
      <c r="N2779" s="58"/>
      <c r="O2779" s="57"/>
    </row>
    <row r="2780" spans="1:15" x14ac:dyDescent="0.25">
      <c r="A2780" s="58"/>
      <c r="B2780" s="58"/>
      <c r="C2780" s="58"/>
      <c r="D2780" s="58"/>
      <c r="E2780" s="58"/>
      <c r="F2780" s="58"/>
      <c r="G2780" s="58"/>
      <c r="H2780" s="58"/>
      <c r="I2780" s="58"/>
      <c r="J2780" s="58"/>
      <c r="K2780" s="58"/>
      <c r="L2780" s="58"/>
      <c r="M2780" s="58"/>
      <c r="N2780" s="58"/>
      <c r="O2780" s="57"/>
    </row>
    <row r="2781" spans="1:15" x14ac:dyDescent="0.25">
      <c r="A2781" s="58"/>
      <c r="B2781" s="58"/>
      <c r="C2781" s="58"/>
      <c r="D2781" s="58"/>
      <c r="E2781" s="58"/>
      <c r="F2781" s="58"/>
      <c r="G2781" s="58"/>
      <c r="H2781" s="58"/>
      <c r="I2781" s="58"/>
      <c r="J2781" s="58"/>
      <c r="K2781" s="58"/>
      <c r="L2781" s="58"/>
      <c r="M2781" s="58"/>
      <c r="N2781" s="58"/>
      <c r="O2781" s="57"/>
    </row>
    <row r="2782" spans="1:15" x14ac:dyDescent="0.25">
      <c r="A2782" s="58"/>
      <c r="B2782" s="58"/>
      <c r="C2782" s="58"/>
      <c r="D2782" s="58"/>
      <c r="E2782" s="58"/>
      <c r="F2782" s="58"/>
      <c r="G2782" s="58"/>
      <c r="H2782" s="58"/>
      <c r="I2782" s="58"/>
      <c r="J2782" s="58"/>
      <c r="K2782" s="58"/>
      <c r="L2782" s="58"/>
      <c r="M2782" s="58"/>
      <c r="N2782" s="58"/>
      <c r="O2782" s="57"/>
    </row>
    <row r="2783" spans="1:15" x14ac:dyDescent="0.25">
      <c r="A2783" s="58"/>
      <c r="B2783" s="58"/>
      <c r="C2783" s="58"/>
      <c r="D2783" s="58"/>
      <c r="E2783" s="58"/>
      <c r="F2783" s="58"/>
      <c r="G2783" s="58"/>
      <c r="H2783" s="58"/>
      <c r="I2783" s="58"/>
      <c r="J2783" s="58"/>
      <c r="K2783" s="58"/>
      <c r="L2783" s="58"/>
      <c r="M2783" s="58"/>
      <c r="N2783" s="58"/>
      <c r="O2783" s="57"/>
    </row>
    <row r="2784" spans="1:15" x14ac:dyDescent="0.25">
      <c r="A2784" s="58"/>
      <c r="B2784" s="58"/>
      <c r="C2784" s="58"/>
      <c r="D2784" s="58"/>
      <c r="E2784" s="58"/>
      <c r="F2784" s="58"/>
      <c r="G2784" s="58"/>
      <c r="H2784" s="58"/>
      <c r="I2784" s="58"/>
      <c r="J2784" s="58"/>
      <c r="K2784" s="58"/>
      <c r="L2784" s="58"/>
      <c r="M2784" s="58"/>
      <c r="N2784" s="58"/>
      <c r="O2784" s="57"/>
    </row>
    <row r="2785" spans="1:15" x14ac:dyDescent="0.25">
      <c r="A2785" s="58"/>
      <c r="B2785" s="58"/>
      <c r="C2785" s="58"/>
      <c r="D2785" s="58"/>
      <c r="E2785" s="58"/>
      <c r="F2785" s="58"/>
      <c r="G2785" s="58"/>
      <c r="H2785" s="58"/>
      <c r="I2785" s="58"/>
      <c r="J2785" s="58"/>
      <c r="K2785" s="58"/>
      <c r="L2785" s="58"/>
      <c r="M2785" s="58"/>
      <c r="N2785" s="58"/>
      <c r="O2785" s="57"/>
    </row>
    <row r="2786" spans="1:15" x14ac:dyDescent="0.25">
      <c r="A2786" s="58"/>
      <c r="B2786" s="58"/>
      <c r="C2786" s="58"/>
      <c r="D2786" s="58"/>
      <c r="E2786" s="58"/>
      <c r="F2786" s="58"/>
      <c r="G2786" s="58"/>
      <c r="H2786" s="58"/>
      <c r="I2786" s="58"/>
      <c r="J2786" s="58"/>
      <c r="K2786" s="58"/>
      <c r="L2786" s="58"/>
      <c r="M2786" s="58"/>
      <c r="N2786" s="58"/>
      <c r="O2786" s="57"/>
    </row>
    <row r="2787" spans="1:15" x14ac:dyDescent="0.25">
      <c r="A2787" s="58"/>
      <c r="B2787" s="58"/>
      <c r="C2787" s="58"/>
      <c r="D2787" s="58"/>
      <c r="E2787" s="58"/>
      <c r="F2787" s="58"/>
      <c r="G2787" s="58"/>
      <c r="H2787" s="58"/>
      <c r="I2787" s="58"/>
      <c r="J2787" s="58"/>
      <c r="K2787" s="58"/>
      <c r="L2787" s="58"/>
      <c r="M2787" s="58"/>
      <c r="N2787" s="58"/>
      <c r="O2787" s="57"/>
    </row>
    <row r="2788" spans="1:15" x14ac:dyDescent="0.25">
      <c r="A2788" s="58"/>
      <c r="B2788" s="58"/>
      <c r="C2788" s="58"/>
      <c r="D2788" s="58"/>
      <c r="E2788" s="58"/>
      <c r="F2788" s="58"/>
      <c r="G2788" s="58"/>
      <c r="H2788" s="58"/>
      <c r="I2788" s="58"/>
      <c r="J2788" s="58"/>
      <c r="K2788" s="58"/>
      <c r="L2788" s="58"/>
      <c r="M2788" s="58"/>
      <c r="N2788" s="58"/>
      <c r="O2788" s="57"/>
    </row>
    <row r="2789" spans="1:15" x14ac:dyDescent="0.25">
      <c r="A2789" s="58"/>
      <c r="B2789" s="58"/>
      <c r="C2789" s="58"/>
      <c r="D2789" s="58"/>
      <c r="E2789" s="58"/>
      <c r="F2789" s="58"/>
      <c r="G2789" s="58"/>
      <c r="H2789" s="58"/>
      <c r="I2789" s="58"/>
      <c r="J2789" s="58"/>
      <c r="K2789" s="58"/>
      <c r="L2789" s="58"/>
      <c r="M2789" s="58"/>
      <c r="N2789" s="58"/>
      <c r="O2789" s="57"/>
    </row>
    <row r="2790" spans="1:15" x14ac:dyDescent="0.25">
      <c r="A2790" s="58"/>
      <c r="B2790" s="58"/>
      <c r="C2790" s="58"/>
      <c r="D2790" s="58"/>
      <c r="E2790" s="58"/>
      <c r="F2790" s="58"/>
      <c r="G2790" s="58"/>
      <c r="H2790" s="58"/>
      <c r="I2790" s="58"/>
      <c r="J2790" s="58"/>
      <c r="K2790" s="58"/>
      <c r="L2790" s="58"/>
      <c r="M2790" s="58"/>
      <c r="N2790" s="58"/>
      <c r="O2790" s="57"/>
    </row>
    <row r="2791" spans="1:15" x14ac:dyDescent="0.25">
      <c r="A2791" s="58"/>
      <c r="B2791" s="58"/>
      <c r="C2791" s="58"/>
      <c r="D2791" s="58"/>
      <c r="E2791" s="58"/>
      <c r="F2791" s="58"/>
      <c r="G2791" s="58"/>
      <c r="H2791" s="58"/>
      <c r="I2791" s="58"/>
      <c r="J2791" s="58"/>
      <c r="K2791" s="58"/>
      <c r="L2791" s="58"/>
      <c r="M2791" s="58"/>
      <c r="N2791" s="58"/>
      <c r="O2791" s="57"/>
    </row>
    <row r="2792" spans="1:15" x14ac:dyDescent="0.25">
      <c r="A2792" s="58"/>
      <c r="B2792" s="58"/>
      <c r="C2792" s="58"/>
      <c r="D2792" s="58"/>
      <c r="E2792" s="58"/>
      <c r="F2792" s="58"/>
      <c r="G2792" s="58"/>
      <c r="H2792" s="58"/>
      <c r="I2792" s="58"/>
      <c r="J2792" s="58"/>
      <c r="K2792" s="58"/>
      <c r="L2792" s="58"/>
      <c r="M2792" s="58"/>
      <c r="N2792" s="58"/>
      <c r="O2792" s="57"/>
    </row>
    <row r="2793" spans="1:15" x14ac:dyDescent="0.25">
      <c r="A2793" s="58"/>
      <c r="B2793" s="58"/>
      <c r="C2793" s="58"/>
      <c r="D2793" s="58"/>
      <c r="E2793" s="58"/>
      <c r="F2793" s="58"/>
      <c r="G2793" s="58"/>
      <c r="H2793" s="58"/>
      <c r="I2793" s="58"/>
      <c r="J2793" s="58"/>
      <c r="K2793" s="58"/>
      <c r="L2793" s="58"/>
      <c r="M2793" s="58"/>
      <c r="N2793" s="58"/>
      <c r="O2793" s="57"/>
    </row>
    <row r="2794" spans="1:15" x14ac:dyDescent="0.25">
      <c r="A2794" s="58"/>
      <c r="B2794" s="58"/>
      <c r="C2794" s="58"/>
      <c r="D2794" s="58"/>
      <c r="E2794" s="58"/>
      <c r="F2794" s="58"/>
      <c r="G2794" s="58"/>
      <c r="H2794" s="58"/>
      <c r="I2794" s="58"/>
      <c r="J2794" s="58"/>
      <c r="K2794" s="58"/>
      <c r="L2794" s="58"/>
      <c r="M2794" s="58"/>
      <c r="N2794" s="58"/>
      <c r="O2794" s="57"/>
    </row>
    <row r="2795" spans="1:15" x14ac:dyDescent="0.25">
      <c r="A2795" s="58"/>
      <c r="B2795" s="58"/>
      <c r="C2795" s="58"/>
      <c r="D2795" s="58"/>
      <c r="E2795" s="58"/>
      <c r="F2795" s="58"/>
      <c r="G2795" s="58"/>
      <c r="H2795" s="58"/>
      <c r="I2795" s="58"/>
      <c r="J2795" s="58"/>
      <c r="K2795" s="58"/>
      <c r="L2795" s="58"/>
      <c r="M2795" s="58"/>
      <c r="N2795" s="58"/>
      <c r="O2795" s="57"/>
    </row>
    <row r="2796" spans="1:15" x14ac:dyDescent="0.25">
      <c r="A2796" s="58"/>
      <c r="B2796" s="58"/>
      <c r="C2796" s="58"/>
      <c r="D2796" s="58"/>
      <c r="E2796" s="58"/>
      <c r="F2796" s="58"/>
      <c r="G2796" s="58"/>
      <c r="H2796" s="58"/>
      <c r="I2796" s="58"/>
      <c r="J2796" s="58"/>
      <c r="K2796" s="58"/>
      <c r="L2796" s="58"/>
      <c r="M2796" s="58"/>
      <c r="N2796" s="58"/>
      <c r="O2796" s="57"/>
    </row>
    <row r="2797" spans="1:15" x14ac:dyDescent="0.25">
      <c r="A2797" s="58"/>
      <c r="B2797" s="58"/>
      <c r="C2797" s="58"/>
      <c r="D2797" s="58"/>
      <c r="E2797" s="58"/>
      <c r="F2797" s="58"/>
      <c r="G2797" s="58"/>
      <c r="H2797" s="58"/>
      <c r="I2797" s="58"/>
      <c r="J2797" s="58"/>
      <c r="K2797" s="58"/>
      <c r="L2797" s="58"/>
      <c r="M2797" s="58"/>
      <c r="N2797" s="58"/>
      <c r="O2797" s="57"/>
    </row>
    <row r="2798" spans="1:15" x14ac:dyDescent="0.25">
      <c r="A2798" s="58"/>
      <c r="B2798" s="58"/>
      <c r="C2798" s="58"/>
      <c r="D2798" s="58"/>
      <c r="E2798" s="58"/>
      <c r="F2798" s="58"/>
      <c r="G2798" s="58"/>
      <c r="H2798" s="58"/>
      <c r="I2798" s="58"/>
      <c r="J2798" s="58"/>
      <c r="K2798" s="58"/>
      <c r="L2798" s="58"/>
      <c r="M2798" s="58"/>
      <c r="N2798" s="58"/>
      <c r="O2798" s="57"/>
    </row>
    <row r="2799" spans="1:15" x14ac:dyDescent="0.25">
      <c r="A2799" s="58"/>
      <c r="B2799" s="58"/>
      <c r="C2799" s="58"/>
      <c r="D2799" s="58"/>
      <c r="E2799" s="58"/>
      <c r="F2799" s="58"/>
      <c r="G2799" s="58"/>
      <c r="H2799" s="58"/>
      <c r="I2799" s="58"/>
      <c r="J2799" s="58"/>
      <c r="K2799" s="58"/>
      <c r="L2799" s="58"/>
      <c r="M2799" s="58"/>
      <c r="N2799" s="58"/>
      <c r="O2799" s="57"/>
    </row>
    <row r="2800" spans="1:15" x14ac:dyDescent="0.25">
      <c r="O2800" s="57"/>
    </row>
    <row r="2801" spans="15:15" x14ac:dyDescent="0.25">
      <c r="O2801" s="57"/>
    </row>
    <row r="2802" spans="15:15" x14ac:dyDescent="0.25">
      <c r="O2802" s="57"/>
    </row>
    <row r="2803" spans="15:15" x14ac:dyDescent="0.25">
      <c r="O2803" s="57"/>
    </row>
  </sheetData>
  <autoFilter ref="A19:N2799"/>
  <mergeCells count="15">
    <mergeCell ref="A13:N13"/>
    <mergeCell ref="A14:L14"/>
    <mergeCell ref="A15:A18"/>
    <mergeCell ref="B15:B18"/>
    <mergeCell ref="C15:C18"/>
    <mergeCell ref="N15:N18"/>
    <mergeCell ref="D17:H17"/>
    <mergeCell ref="I17:M17"/>
    <mergeCell ref="D15:M16"/>
    <mergeCell ref="A12:N12"/>
    <mergeCell ref="A4:N4"/>
    <mergeCell ref="A6:N6"/>
    <mergeCell ref="A7:N7"/>
    <mergeCell ref="A9:N9"/>
    <mergeCell ref="A11:N11"/>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2"/>
  <sheetViews>
    <sheetView workbookViewId="0">
      <selection activeCell="K22" sqref="A2:K22"/>
    </sheetView>
  </sheetViews>
  <sheetFormatPr defaultRowHeight="15.75" x14ac:dyDescent="0.25"/>
  <cols>
    <col min="1" max="1" width="15.5" customWidth="1"/>
    <col min="7" max="7" width="10.875" customWidth="1"/>
    <col min="11" max="11" width="20" customWidth="1"/>
  </cols>
  <sheetData>
    <row r="1" spans="1:11" ht="16.5" thickBot="1" x14ac:dyDescent="0.3"/>
    <row r="2" spans="1:11" ht="31.5" x14ac:dyDescent="0.25">
      <c r="A2" s="15" t="s">
        <v>45</v>
      </c>
      <c r="B2" s="16">
        <v>2016</v>
      </c>
      <c r="C2" s="16">
        <v>2017</v>
      </c>
      <c r="D2" s="16">
        <v>2018</v>
      </c>
      <c r="E2" s="16">
        <v>2019</v>
      </c>
      <c r="F2" s="16">
        <v>2020</v>
      </c>
      <c r="G2" s="16">
        <v>2021</v>
      </c>
      <c r="H2" s="16">
        <v>2022</v>
      </c>
      <c r="I2" s="16">
        <v>2023</v>
      </c>
      <c r="J2" s="16">
        <v>2024</v>
      </c>
      <c r="K2" s="17" t="s">
        <v>33</v>
      </c>
    </row>
    <row r="3" spans="1:11" x14ac:dyDescent="0.25">
      <c r="A3" s="18" t="s">
        <v>34</v>
      </c>
      <c r="B3" s="13"/>
      <c r="C3" s="13">
        <v>2.3490000000000002</v>
      </c>
      <c r="D3" s="13">
        <v>2.5619999999999998</v>
      </c>
      <c r="E3" s="13">
        <v>2.7530000000000001</v>
      </c>
      <c r="F3" s="13">
        <v>2.9609999999999999</v>
      </c>
      <c r="G3" s="13">
        <v>3.1859999999999999</v>
      </c>
      <c r="H3" s="13"/>
      <c r="I3" s="13"/>
      <c r="J3" s="13"/>
      <c r="K3" s="19">
        <v>2.76</v>
      </c>
    </row>
    <row r="4" spans="1:11" x14ac:dyDescent="0.25">
      <c r="A4" s="18" t="s">
        <v>35</v>
      </c>
      <c r="B4" s="13"/>
      <c r="C4" s="13">
        <v>2.234</v>
      </c>
      <c r="D4" s="13">
        <v>2.4569999999999999</v>
      </c>
      <c r="E4" s="13">
        <v>2.6659999999999999</v>
      </c>
      <c r="F4" s="13">
        <v>2.8929999999999998</v>
      </c>
      <c r="G4" s="13">
        <v>3.1389999999999998</v>
      </c>
      <c r="H4" s="13"/>
      <c r="I4" s="13"/>
      <c r="J4" s="13"/>
      <c r="K4" s="19">
        <v>2.68</v>
      </c>
    </row>
    <row r="5" spans="1:11" x14ac:dyDescent="0.25">
      <c r="A5" s="18" t="s">
        <v>36</v>
      </c>
      <c r="B5" s="13"/>
      <c r="C5" s="13">
        <v>2.2370000000000001</v>
      </c>
      <c r="D5" s="13">
        <v>2.4609999999999999</v>
      </c>
      <c r="E5" s="13">
        <v>2.67</v>
      </c>
      <c r="F5" s="13">
        <v>2.8969999999999998</v>
      </c>
      <c r="G5" s="13">
        <v>3.1429999999999998</v>
      </c>
      <c r="H5" s="13"/>
      <c r="I5" s="13"/>
      <c r="J5" s="13"/>
      <c r="K5" s="19">
        <v>2.68</v>
      </c>
    </row>
    <row r="6" spans="1:11" x14ac:dyDescent="0.25">
      <c r="A6" s="18" t="s">
        <v>37</v>
      </c>
      <c r="B6" s="13"/>
      <c r="C6" s="13">
        <v>2.032</v>
      </c>
      <c r="D6" s="13">
        <v>2.2349999999999999</v>
      </c>
      <c r="E6" s="13">
        <v>2.4249999999999998</v>
      </c>
      <c r="F6" s="13">
        <v>2.6309999999999998</v>
      </c>
      <c r="G6" s="13">
        <v>2.855</v>
      </c>
      <c r="H6" s="13"/>
      <c r="I6" s="13"/>
      <c r="J6" s="13"/>
      <c r="K6" s="19">
        <v>2.44</v>
      </c>
    </row>
    <row r="7" spans="1:11" x14ac:dyDescent="0.25">
      <c r="A7" s="18" t="s">
        <v>38</v>
      </c>
      <c r="B7" s="13"/>
      <c r="C7" s="13">
        <v>2.3239999999999998</v>
      </c>
      <c r="D7" s="13">
        <v>2.556</v>
      </c>
      <c r="E7" s="13">
        <v>2.7730000000000001</v>
      </c>
      <c r="F7" s="13">
        <v>3.0089999999999999</v>
      </c>
      <c r="G7" s="13">
        <v>3.2650000000000001</v>
      </c>
      <c r="H7" s="13"/>
      <c r="I7" s="13"/>
      <c r="J7" s="13"/>
      <c r="K7" s="19">
        <v>2.79</v>
      </c>
    </row>
    <row r="8" spans="1:11" x14ac:dyDescent="0.25">
      <c r="A8" s="18" t="s">
        <v>39</v>
      </c>
      <c r="B8" s="13"/>
      <c r="C8" s="13">
        <v>1.96</v>
      </c>
      <c r="D8" s="13">
        <v>2.1560000000000001</v>
      </c>
      <c r="E8" s="13">
        <v>2.339</v>
      </c>
      <c r="F8" s="13">
        <v>2.5379999999999998</v>
      </c>
      <c r="G8" s="13">
        <v>2.754</v>
      </c>
      <c r="H8" s="13"/>
      <c r="I8" s="13"/>
      <c r="J8" s="13"/>
      <c r="K8" s="19">
        <v>2.35</v>
      </c>
    </row>
    <row r="9" spans="1:11" x14ac:dyDescent="0.25">
      <c r="A9" s="18" t="s">
        <v>40</v>
      </c>
      <c r="B9" s="13"/>
      <c r="C9" s="13">
        <v>1.984</v>
      </c>
      <c r="D9" s="13">
        <v>2.1829999999999998</v>
      </c>
      <c r="E9" s="13">
        <v>2.3679999999999999</v>
      </c>
      <c r="F9" s="13">
        <v>2.57</v>
      </c>
      <c r="G9" s="13">
        <v>2.7879999999999998</v>
      </c>
      <c r="H9" s="13"/>
      <c r="I9" s="13"/>
      <c r="J9" s="13"/>
      <c r="K9" s="19">
        <v>2.38</v>
      </c>
    </row>
    <row r="10" spans="1:11" x14ac:dyDescent="0.25">
      <c r="A10" s="18" t="s">
        <v>41</v>
      </c>
      <c r="B10" s="13"/>
      <c r="C10" s="13">
        <v>2.0409999999999999</v>
      </c>
      <c r="D10" s="13">
        <v>2.2450000000000001</v>
      </c>
      <c r="E10" s="13">
        <v>2.4359999999999999</v>
      </c>
      <c r="F10" s="13">
        <v>2.6429999999999998</v>
      </c>
      <c r="G10" s="13">
        <v>2.8679999999999999</v>
      </c>
      <c r="H10" s="13"/>
      <c r="I10" s="13"/>
      <c r="J10" s="13"/>
      <c r="K10" s="19">
        <v>2.4500000000000002</v>
      </c>
    </row>
    <row r="11" spans="1:11" x14ac:dyDescent="0.25">
      <c r="A11" s="18" t="s">
        <v>42</v>
      </c>
      <c r="B11" s="13"/>
      <c r="C11" s="13">
        <v>1.9730000000000001</v>
      </c>
      <c r="D11" s="13">
        <v>2.17</v>
      </c>
      <c r="E11" s="13">
        <v>2.3540000000000001</v>
      </c>
      <c r="F11" s="13">
        <v>2.5539999999999998</v>
      </c>
      <c r="G11" s="13">
        <v>2.7719999999999998</v>
      </c>
      <c r="H11" s="13"/>
      <c r="I11" s="13"/>
      <c r="J11" s="13"/>
      <c r="K11" s="19">
        <v>2.36</v>
      </c>
    </row>
    <row r="12" spans="1:11" x14ac:dyDescent="0.25">
      <c r="A12" s="18" t="s">
        <v>43</v>
      </c>
      <c r="B12" s="13"/>
      <c r="C12" s="13">
        <v>2.0129999999999999</v>
      </c>
      <c r="D12" s="13">
        <v>2.3149999999999999</v>
      </c>
      <c r="E12" s="13">
        <v>2.528</v>
      </c>
      <c r="F12" s="13">
        <v>2.7610000000000001</v>
      </c>
      <c r="G12" s="13">
        <v>3.0150000000000001</v>
      </c>
      <c r="H12" s="13"/>
      <c r="I12" s="13"/>
      <c r="J12" s="13"/>
      <c r="K12" s="19">
        <v>2.5299999999999998</v>
      </c>
    </row>
    <row r="13" spans="1:11" x14ac:dyDescent="0.25">
      <c r="A13" s="18" t="s">
        <v>44</v>
      </c>
      <c r="B13" s="13"/>
      <c r="C13" s="13">
        <v>2.2869999999999999</v>
      </c>
      <c r="D13" s="13">
        <v>2.516</v>
      </c>
      <c r="E13" s="13">
        <v>2.73</v>
      </c>
      <c r="F13" s="13">
        <v>2.9620000000000002</v>
      </c>
      <c r="G13" s="13">
        <v>3.214</v>
      </c>
      <c r="H13" s="13"/>
      <c r="I13" s="13"/>
      <c r="J13" s="13"/>
      <c r="K13" s="19">
        <v>2.74</v>
      </c>
    </row>
    <row r="14" spans="1:11" x14ac:dyDescent="0.25">
      <c r="A14" s="18" t="s">
        <v>46</v>
      </c>
      <c r="B14" s="13">
        <v>1.9039999999999999</v>
      </c>
      <c r="C14" s="13">
        <v>2.1989999999999998</v>
      </c>
      <c r="D14" s="13">
        <v>2.33</v>
      </c>
      <c r="E14" s="14">
        <v>2.6337281791332563</v>
      </c>
      <c r="F14" s="14">
        <v>2.6871596004587155</v>
      </c>
      <c r="G14" s="14">
        <v>2.7953058647982489</v>
      </c>
      <c r="H14" s="14">
        <v>2.8830195189660222</v>
      </c>
      <c r="I14" s="14">
        <v>2.9744749473296959</v>
      </c>
      <c r="J14" s="14">
        <v>3.063709195749587</v>
      </c>
      <c r="K14" s="20">
        <v>2.8395662177392551</v>
      </c>
    </row>
    <row r="15" spans="1:11" x14ac:dyDescent="0.25">
      <c r="A15" s="18" t="s">
        <v>47</v>
      </c>
      <c r="B15" s="13">
        <v>2.0329999999999999</v>
      </c>
      <c r="C15" s="13">
        <v>2.4119999999999999</v>
      </c>
      <c r="D15" s="13">
        <v>2.4550000000000001</v>
      </c>
      <c r="E15" s="14">
        <v>2.7389700000000001</v>
      </c>
      <c r="F15" s="14">
        <v>2.8352499999999998</v>
      </c>
      <c r="G15" s="14">
        <v>2.9458899999999999</v>
      </c>
      <c r="H15" s="14">
        <v>3.0360999999999998</v>
      </c>
      <c r="I15" s="14">
        <v>3.1286700000000001</v>
      </c>
      <c r="J15" s="14">
        <v>3.2225301000000002</v>
      </c>
      <c r="K15" s="20">
        <v>2.98456835</v>
      </c>
    </row>
    <row r="16" spans="1:11" x14ac:dyDescent="0.25">
      <c r="A16" s="18" t="s">
        <v>48</v>
      </c>
      <c r="B16" s="13">
        <v>1.885</v>
      </c>
      <c r="C16" s="13">
        <v>2.1930000000000001</v>
      </c>
      <c r="D16" s="13">
        <v>2.254</v>
      </c>
      <c r="E16" s="14">
        <v>2.8423633496724339</v>
      </c>
      <c r="F16" s="14">
        <v>2.8790957777532618</v>
      </c>
      <c r="G16" s="14">
        <v>3.0004707495425667</v>
      </c>
      <c r="H16" s="14">
        <v>3.0860520644137521</v>
      </c>
      <c r="I16" s="14">
        <v>3.1915690772564353</v>
      </c>
      <c r="J16" s="14">
        <v>3.2873161495741283</v>
      </c>
      <c r="K16" s="20">
        <v>3.047811194702096</v>
      </c>
    </row>
    <row r="17" spans="1:11" x14ac:dyDescent="0.25">
      <c r="A17" s="18" t="s">
        <v>49</v>
      </c>
      <c r="B17" s="13">
        <v>2.02</v>
      </c>
      <c r="C17" s="13">
        <v>2.3079999999999998</v>
      </c>
      <c r="D17" s="13">
        <v>2.4470000000000001</v>
      </c>
      <c r="E17" s="14">
        <v>2.6975128088964899</v>
      </c>
      <c r="F17" s="14">
        <v>2.7769805153873568</v>
      </c>
      <c r="G17" s="14">
        <v>2.8843426991770067</v>
      </c>
      <c r="H17" s="14">
        <v>2.9725147215549059</v>
      </c>
      <c r="I17" s="14">
        <v>3.0631805259792504</v>
      </c>
      <c r="J17" s="14">
        <v>3.155075941758628</v>
      </c>
      <c r="K17" s="20">
        <v>2.9249345354589393</v>
      </c>
    </row>
    <row r="18" spans="1:11" x14ac:dyDescent="0.25">
      <c r="A18" s="18" t="s">
        <v>50</v>
      </c>
      <c r="B18" s="13">
        <v>2.3370000000000002</v>
      </c>
      <c r="C18" s="13">
        <v>2.6720000000000002</v>
      </c>
      <c r="D18" s="13">
        <v>2.7759999999999998</v>
      </c>
      <c r="E18" s="14">
        <v>2.9161719463892601</v>
      </c>
      <c r="F18" s="14">
        <v>3.0287893636138001</v>
      </c>
      <c r="G18" s="14">
        <v>3.14625253156533</v>
      </c>
      <c r="H18" s="14">
        <v>3.2442302947860502</v>
      </c>
      <c r="I18" s="14">
        <v>3.3444587366410499</v>
      </c>
      <c r="J18" s="14">
        <v>3.4447924987402816</v>
      </c>
      <c r="K18" s="20">
        <v>3.1874492286226288</v>
      </c>
    </row>
    <row r="19" spans="1:11" x14ac:dyDescent="0.25">
      <c r="A19" s="18" t="s">
        <v>51</v>
      </c>
      <c r="B19" s="13">
        <v>2.5089999999999999</v>
      </c>
      <c r="C19" s="13">
        <v>2.6469999999999998</v>
      </c>
      <c r="D19" s="13">
        <v>2.8559999999999999</v>
      </c>
      <c r="E19" s="14">
        <v>3.4082322698521166</v>
      </c>
      <c r="F19" s="14">
        <v>3.3824757152986922</v>
      </c>
      <c r="G19" s="14">
        <v>3.514444285298691</v>
      </c>
      <c r="H19" s="14">
        <v>3.623637769498691</v>
      </c>
      <c r="I19" s="14">
        <v>3.7359533233826916</v>
      </c>
      <c r="J19" s="14">
        <v>3.8480319230841724</v>
      </c>
      <c r="K19" s="20">
        <v>3.5854625477358422</v>
      </c>
    </row>
    <row r="20" spans="1:11" x14ac:dyDescent="0.25">
      <c r="A20" s="18" t="s">
        <v>52</v>
      </c>
      <c r="B20" s="13">
        <v>2.085</v>
      </c>
      <c r="C20" s="13">
        <v>2.3460000000000001</v>
      </c>
      <c r="D20" s="13">
        <v>2.399</v>
      </c>
      <c r="E20" s="14">
        <v>2.8639692199664664</v>
      </c>
      <c r="F20" s="14">
        <v>3.1126218265153081</v>
      </c>
      <c r="G20" s="14">
        <v>3.2326433690055034</v>
      </c>
      <c r="H20" s="14">
        <v>3.3338448354246144</v>
      </c>
      <c r="I20" s="14">
        <v>3.4359435797070161</v>
      </c>
      <c r="J20" s="14">
        <v>3.5390218870982268</v>
      </c>
      <c r="K20" s="20">
        <v>3.2530074529528559</v>
      </c>
    </row>
    <row r="21" spans="1:11" x14ac:dyDescent="0.25">
      <c r="A21" s="18" t="s">
        <v>53</v>
      </c>
      <c r="B21" s="13">
        <v>2.11</v>
      </c>
      <c r="C21" s="13">
        <v>2.306</v>
      </c>
      <c r="D21" s="13">
        <v>2.4550000000000001</v>
      </c>
      <c r="E21" s="14">
        <v>2.8459772828432182</v>
      </c>
      <c r="F21" s="14">
        <v>3.0781065197734967</v>
      </c>
      <c r="G21" s="14">
        <v>3.198629124708801</v>
      </c>
      <c r="H21" s="14">
        <v>3.2984995781017004</v>
      </c>
      <c r="I21" s="14">
        <v>3.4016178955547156</v>
      </c>
      <c r="J21" s="14">
        <v>3.5036664324213573</v>
      </c>
      <c r="K21" s="20">
        <v>3.2210828055672152</v>
      </c>
    </row>
    <row r="22" spans="1:11" ht="16.5" thickBot="1" x14ac:dyDescent="0.3">
      <c r="A22" s="21" t="s">
        <v>54</v>
      </c>
      <c r="B22" s="22">
        <v>1.9730000000000001</v>
      </c>
      <c r="C22" s="22">
        <v>2.2469999999999999</v>
      </c>
      <c r="D22" s="22">
        <v>2.3980000000000001</v>
      </c>
      <c r="E22" s="23">
        <v>2.8914032773255136</v>
      </c>
      <c r="F22" s="23">
        <v>2.9279311214338901</v>
      </c>
      <c r="G22" s="23">
        <v>2.9073836849334094</v>
      </c>
      <c r="H22" s="23">
        <v>2.9958238678568692</v>
      </c>
      <c r="I22" s="23">
        <v>3.0895150887612783</v>
      </c>
      <c r="J22" s="23">
        <v>3.1822005414241166</v>
      </c>
      <c r="K22" s="24">
        <v>2.9990429302891797</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f9</vt:lpstr>
      <vt:lpstr>Тариф</vt:lpstr>
      <vt:lpstr>f9_start</vt:lpstr>
      <vt:lpstr>Год</vt:lpstr>
      <vt:lpstr>ИПР</vt:lpstr>
      <vt:lpstr>f9!Область_печати</vt:lpstr>
    </vt:vector>
  </TitlesOfParts>
  <Company>Datanium</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Земсков Андрей Юрьевич</cp:lastModifiedBy>
  <cp:lastPrinted>2016-06-03T16:38:03Z</cp:lastPrinted>
  <dcterms:created xsi:type="dcterms:W3CDTF">2009-07-27T10:10:26Z</dcterms:created>
  <dcterms:modified xsi:type="dcterms:W3CDTF">2019-03-27T16:16:05Z</dcterms:modified>
</cp:coreProperties>
</file>