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VLE (New)" sheetId="2" r:id="rId1"/>
  </sheets>
  <definedNames>
    <definedName name="ГодN">#REF!</definedName>
    <definedName name="ИПР">#REF!</definedName>
    <definedName name="_xlnm.Print_Area" localSheetId="0">'VLE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2" l="1"/>
  <c r="Y449" i="2"/>
  <c r="Z448" i="2"/>
  <c r="Y448" i="2"/>
  <c r="Z447" i="2"/>
  <c r="Y447" i="2"/>
  <c r="Z445" i="2"/>
  <c r="Y445" i="2"/>
  <c r="Z444" i="2"/>
  <c r="Y444" i="2"/>
  <c r="Z443" i="2"/>
  <c r="Y443" i="2"/>
  <c r="Z442" i="2"/>
  <c r="Y442" i="2"/>
  <c r="Z440" i="2"/>
  <c r="Y440" i="2"/>
  <c r="Z439" i="2"/>
  <c r="Y439" i="2"/>
  <c r="Z438" i="2"/>
  <c r="Y438" i="2"/>
  <c r="Z437" i="2"/>
  <c r="Y437" i="2"/>
  <c r="Z436" i="2"/>
  <c r="Y436" i="2"/>
  <c r="Z435" i="2"/>
  <c r="Y435" i="2"/>
  <c r="Z434" i="2"/>
  <c r="Y434" i="2"/>
  <c r="Z433" i="2"/>
  <c r="Y433" i="2"/>
  <c r="Z432" i="2"/>
  <c r="Y432" i="2"/>
  <c r="Z431" i="2"/>
  <c r="Y431" i="2"/>
  <c r="Z430" i="2"/>
  <c r="Y430" i="2"/>
  <c r="Z429" i="2"/>
  <c r="Y429" i="2"/>
  <c r="Z428" i="2"/>
  <c r="Y428" i="2"/>
  <c r="Z427" i="2"/>
  <c r="Y427" i="2"/>
  <c r="Z426" i="2"/>
  <c r="Y426" i="2"/>
  <c r="Z425" i="2"/>
  <c r="Y425" i="2"/>
  <c r="Z424" i="2"/>
  <c r="Y424" i="2"/>
  <c r="Z423" i="2"/>
  <c r="Y423" i="2"/>
  <c r="Z422" i="2"/>
  <c r="Y422" i="2"/>
  <c r="Z421" i="2"/>
  <c r="Y421" i="2"/>
  <c r="Z420" i="2"/>
  <c r="Y420" i="2"/>
  <c r="Z419" i="2"/>
  <c r="Y419" i="2"/>
  <c r="Z418" i="2"/>
  <c r="Y418" i="2"/>
  <c r="Z417" i="2"/>
  <c r="Y417" i="2"/>
  <c r="Z416" i="2"/>
  <c r="Y416" i="2"/>
  <c r="Z415" i="2"/>
  <c r="Y415" i="2"/>
  <c r="Z414" i="2"/>
  <c r="Y414" i="2"/>
  <c r="Z413" i="2"/>
  <c r="Y413" i="2"/>
  <c r="Z412" i="2"/>
  <c r="Y412" i="2"/>
  <c r="Z411" i="2"/>
  <c r="Y411" i="2"/>
  <c r="Z410" i="2"/>
  <c r="Y410" i="2"/>
  <c r="Z409" i="2"/>
  <c r="Y409" i="2"/>
  <c r="Z408" i="2"/>
  <c r="Y408" i="2"/>
  <c r="Z407" i="2"/>
  <c r="Y407" i="2"/>
  <c r="Z406" i="2"/>
  <c r="Y406" i="2"/>
  <c r="Z405" i="2"/>
  <c r="Y405" i="2"/>
  <c r="Z404" i="2"/>
  <c r="Y404" i="2"/>
  <c r="Z403" i="2"/>
  <c r="Y403" i="2"/>
  <c r="Z402" i="2"/>
  <c r="Y402" i="2"/>
  <c r="Z401" i="2"/>
  <c r="Y401" i="2"/>
  <c r="Z400" i="2"/>
  <c r="Y400" i="2"/>
  <c r="Z399" i="2"/>
  <c r="Y399" i="2"/>
  <c r="Z398" i="2"/>
  <c r="Y398" i="2"/>
  <c r="Z397" i="2"/>
  <c r="Y397" i="2"/>
  <c r="Z396" i="2"/>
  <c r="Y396" i="2"/>
  <c r="Z395" i="2"/>
  <c r="Y395" i="2"/>
  <c r="Z394" i="2"/>
  <c r="Y394" i="2"/>
  <c r="Z393" i="2"/>
  <c r="Y393" i="2"/>
  <c r="Z392" i="2"/>
  <c r="Y392" i="2"/>
  <c r="Z391" i="2"/>
  <c r="Y391" i="2"/>
  <c r="Z390" i="2"/>
  <c r="Y390" i="2"/>
  <c r="Z389" i="2"/>
  <c r="Y389" i="2"/>
  <c r="Z388" i="2"/>
  <c r="Y388" i="2"/>
  <c r="Z387" i="2"/>
  <c r="Y387" i="2"/>
  <c r="Z386" i="2"/>
  <c r="Y386" i="2"/>
  <c r="Z385" i="2"/>
  <c r="Y385" i="2"/>
  <c r="Z384" i="2"/>
  <c r="Y384" i="2"/>
  <c r="Z383" i="2"/>
  <c r="Y383" i="2"/>
  <c r="Z382" i="2"/>
  <c r="Y382" i="2"/>
  <c r="Z381" i="2"/>
  <c r="Y381" i="2"/>
  <c r="Z380" i="2"/>
  <c r="Y380" i="2"/>
  <c r="Z379" i="2"/>
  <c r="Y379" i="2"/>
  <c r="Z378" i="2"/>
  <c r="Y378" i="2"/>
  <c r="Z377" i="2"/>
  <c r="Y377" i="2"/>
  <c r="Z376" i="2"/>
  <c r="Y376" i="2"/>
  <c r="Z375" i="2"/>
  <c r="Y375" i="2"/>
  <c r="Z374" i="2"/>
  <c r="Y374" i="2"/>
  <c r="Z373" i="2"/>
  <c r="Y373" i="2"/>
  <c r="Z372" i="2"/>
  <c r="Y372" i="2"/>
  <c r="Z371" i="2"/>
  <c r="Y371" i="2"/>
  <c r="Z365" i="2"/>
  <c r="Y365" i="2"/>
  <c r="Z364" i="2"/>
  <c r="Y364" i="2"/>
  <c r="Z363" i="2"/>
  <c r="Y363" i="2"/>
  <c r="Z362" i="2"/>
  <c r="Y362" i="2"/>
  <c r="Z361" i="2"/>
  <c r="Y361" i="2"/>
  <c r="Z360" i="2"/>
  <c r="Y360" i="2"/>
  <c r="Z359" i="2"/>
  <c r="Y359" i="2"/>
  <c r="Z358" i="2"/>
  <c r="Y358" i="2"/>
  <c r="Z357" i="2"/>
  <c r="Y357" i="2"/>
  <c r="Z356" i="2"/>
  <c r="Y356" i="2"/>
  <c r="Z355" i="2"/>
  <c r="Y355" i="2"/>
  <c r="Z354" i="2"/>
  <c r="Y354" i="2"/>
  <c r="Z353" i="2"/>
  <c r="Y353" i="2"/>
  <c r="Z352" i="2"/>
  <c r="Y352" i="2"/>
  <c r="Z351" i="2"/>
  <c r="Y351" i="2"/>
  <c r="Z350" i="2"/>
  <c r="Y350" i="2"/>
  <c r="Z349" i="2"/>
  <c r="Y349" i="2"/>
  <c r="Z348" i="2"/>
  <c r="Y348" i="2"/>
  <c r="Z347" i="2"/>
  <c r="Y347" i="2"/>
  <c r="Z346" i="2"/>
  <c r="Y346" i="2"/>
  <c r="Z345" i="2"/>
  <c r="Y345" i="2"/>
  <c r="Z344" i="2"/>
  <c r="Y344" i="2"/>
  <c r="Z343" i="2"/>
  <c r="Y343" i="2"/>
  <c r="Z342" i="2"/>
  <c r="Y342" i="2"/>
  <c r="Z341" i="2"/>
  <c r="Y341" i="2"/>
  <c r="Z340" i="2"/>
  <c r="Y340" i="2"/>
  <c r="Z339" i="2"/>
  <c r="Y339" i="2"/>
  <c r="Z338" i="2"/>
  <c r="Y338" i="2"/>
  <c r="Z337" i="2"/>
  <c r="Y337" i="2"/>
  <c r="Z336" i="2"/>
  <c r="Y336" i="2"/>
  <c r="Z335" i="2"/>
  <c r="Y335" i="2"/>
  <c r="Z334" i="2"/>
  <c r="Y334" i="2"/>
  <c r="Z333" i="2"/>
  <c r="Y333" i="2"/>
  <c r="Z332" i="2"/>
  <c r="Y332" i="2"/>
  <c r="Z331" i="2"/>
  <c r="Y331" i="2"/>
  <c r="Z330" i="2"/>
  <c r="Y330" i="2"/>
  <c r="Z329" i="2"/>
  <c r="Y329" i="2"/>
  <c r="Z328" i="2"/>
  <c r="Y328" i="2"/>
  <c r="Z327" i="2"/>
  <c r="Y327" i="2"/>
  <c r="Z326" i="2"/>
  <c r="Y326" i="2"/>
  <c r="Z325" i="2"/>
  <c r="Y325" i="2"/>
  <c r="Z324" i="2"/>
  <c r="Y324" i="2"/>
  <c r="Z323" i="2"/>
  <c r="Y323" i="2"/>
  <c r="Z322" i="2"/>
  <c r="Y322" i="2"/>
  <c r="Z321" i="2"/>
  <c r="Y321" i="2"/>
  <c r="Z320" i="2"/>
  <c r="Y320" i="2"/>
  <c r="Z319" i="2"/>
  <c r="Y319" i="2"/>
  <c r="Z318" i="2"/>
  <c r="Y318" i="2"/>
  <c r="Z317" i="2"/>
  <c r="Y317" i="2"/>
  <c r="Z310" i="2"/>
  <c r="Y310" i="2"/>
  <c r="Y303" i="2"/>
  <c r="Z302" i="2"/>
  <c r="Y302" i="2"/>
  <c r="Z301" i="2"/>
  <c r="Y301" i="2"/>
  <c r="Z300" i="2"/>
  <c r="Y300" i="2"/>
  <c r="Z299" i="2"/>
  <c r="Y299" i="2"/>
  <c r="Z298" i="2"/>
  <c r="Y298" i="2"/>
  <c r="Z297" i="2"/>
  <c r="Y297" i="2"/>
  <c r="Z296" i="2"/>
  <c r="Y296" i="2"/>
  <c r="Z295" i="2"/>
  <c r="Y295" i="2"/>
  <c r="Z294" i="2"/>
  <c r="Y294" i="2"/>
  <c r="Z293" i="2"/>
  <c r="Y293" i="2"/>
  <c r="Z292" i="2"/>
  <c r="Y292" i="2"/>
  <c r="Z291" i="2"/>
  <c r="Y291" i="2"/>
  <c r="Z290" i="2"/>
  <c r="Y290" i="2"/>
  <c r="Z289" i="2"/>
  <c r="Y289" i="2"/>
  <c r="Z288" i="2"/>
  <c r="Y288" i="2"/>
  <c r="Z287" i="2"/>
  <c r="Y287" i="2"/>
  <c r="Z286" i="2"/>
  <c r="Y286" i="2"/>
  <c r="Z285" i="2"/>
  <c r="Y285" i="2"/>
  <c r="Z284" i="2"/>
  <c r="Y284" i="2"/>
  <c r="Z283" i="2"/>
  <c r="Y283" i="2"/>
  <c r="Z282" i="2"/>
  <c r="Y282" i="2"/>
  <c r="Z281" i="2"/>
  <c r="Y281" i="2"/>
  <c r="Z280" i="2"/>
  <c r="Y280" i="2"/>
  <c r="Z279" i="2"/>
  <c r="Y279" i="2"/>
  <c r="Z278" i="2"/>
  <c r="Y278" i="2"/>
  <c r="Z277" i="2"/>
  <c r="Y277" i="2"/>
  <c r="Z276" i="2"/>
  <c r="Y276" i="2"/>
  <c r="Z275" i="2"/>
  <c r="Y275" i="2"/>
  <c r="Z274" i="2"/>
  <c r="Y274" i="2"/>
  <c r="Z273" i="2"/>
  <c r="Y273" i="2"/>
  <c r="Z272" i="2"/>
  <c r="Y272" i="2"/>
  <c r="Z271" i="2"/>
  <c r="Y271" i="2"/>
  <c r="Z270" i="2"/>
  <c r="Y270" i="2"/>
  <c r="Z269" i="2"/>
  <c r="Y269" i="2"/>
  <c r="Z268" i="2"/>
  <c r="Y268" i="2"/>
  <c r="Z267" i="2"/>
  <c r="Y267" i="2"/>
  <c r="Z266" i="2"/>
  <c r="Y266" i="2"/>
  <c r="Z265" i="2"/>
  <c r="Y265" i="2"/>
  <c r="Z264" i="2"/>
  <c r="Y264" i="2"/>
  <c r="Z263" i="2"/>
  <c r="Y263" i="2"/>
  <c r="Z262" i="2"/>
  <c r="Y262" i="2"/>
  <c r="Z261" i="2"/>
  <c r="Y261" i="2"/>
  <c r="Z260" i="2"/>
  <c r="Y260" i="2"/>
  <c r="Z259" i="2"/>
  <c r="Y259" i="2"/>
  <c r="Z258" i="2"/>
  <c r="Y258" i="2"/>
  <c r="Z257" i="2"/>
  <c r="Y257" i="2"/>
  <c r="Z256" i="2"/>
  <c r="Y256" i="2"/>
  <c r="Z255" i="2"/>
  <c r="Y255" i="2"/>
  <c r="Z254" i="2"/>
  <c r="Y254" i="2"/>
  <c r="Z253" i="2"/>
  <c r="Y253" i="2"/>
  <c r="Z252" i="2"/>
  <c r="Y252" i="2"/>
  <c r="Z250" i="2"/>
  <c r="Y250" i="2"/>
  <c r="Z249" i="2"/>
  <c r="Y249" i="2"/>
  <c r="Z248" i="2"/>
  <c r="Y248" i="2"/>
  <c r="Z247" i="2"/>
  <c r="Y247" i="2"/>
  <c r="Z246" i="2"/>
  <c r="Y246" i="2"/>
  <c r="Z245" i="2"/>
  <c r="Y245" i="2"/>
  <c r="Z244" i="2"/>
  <c r="Y244" i="2"/>
  <c r="Z243" i="2"/>
  <c r="Y243" i="2"/>
  <c r="Z242" i="2"/>
  <c r="Y242" i="2"/>
  <c r="Z241" i="2"/>
  <c r="Y241" i="2"/>
  <c r="Z240" i="2"/>
  <c r="Y240" i="2"/>
  <c r="Z239" i="2"/>
  <c r="Y239" i="2"/>
  <c r="Z238" i="2"/>
  <c r="Y238" i="2"/>
  <c r="Z237" i="2"/>
  <c r="Y237" i="2"/>
  <c r="Z236" i="2"/>
  <c r="Y236" i="2"/>
  <c r="Z235" i="2"/>
  <c r="Y235" i="2"/>
  <c r="Z234" i="2"/>
  <c r="Y234" i="2"/>
  <c r="Z233" i="2"/>
  <c r="Y233" i="2"/>
  <c r="Z232" i="2"/>
  <c r="Y232" i="2"/>
  <c r="Z231" i="2"/>
  <c r="Y231" i="2"/>
  <c r="Z230" i="2"/>
  <c r="Y230" i="2"/>
  <c r="Z229" i="2"/>
  <c r="Y229" i="2"/>
  <c r="Z228" i="2"/>
  <c r="Y228" i="2"/>
  <c r="Z227" i="2"/>
  <c r="Y227" i="2"/>
  <c r="Z226" i="2"/>
  <c r="Y226" i="2"/>
  <c r="Z225" i="2"/>
  <c r="Y225" i="2"/>
  <c r="Z224" i="2"/>
  <c r="Y224" i="2"/>
  <c r="Z223" i="2"/>
  <c r="Y223" i="2"/>
  <c r="Z222" i="2"/>
  <c r="Y222" i="2"/>
  <c r="Z221" i="2"/>
  <c r="Y221" i="2"/>
  <c r="Z220" i="2"/>
  <c r="Y220" i="2"/>
  <c r="Z219" i="2"/>
  <c r="Y219" i="2"/>
  <c r="Z218" i="2"/>
  <c r="Y218" i="2"/>
  <c r="Z217" i="2"/>
  <c r="Y217" i="2"/>
  <c r="Z216" i="2"/>
  <c r="Y216" i="2"/>
  <c r="Z215" i="2"/>
  <c r="Y215" i="2"/>
  <c r="Z214" i="2"/>
  <c r="Y214" i="2"/>
  <c r="Z213" i="2"/>
  <c r="Y213" i="2"/>
  <c r="Z212" i="2"/>
  <c r="Y212" i="2"/>
  <c r="Z211" i="2"/>
  <c r="Y211" i="2"/>
  <c r="Z210" i="2"/>
  <c r="Y210" i="2"/>
  <c r="Z209" i="2"/>
  <c r="Y209" i="2"/>
  <c r="Z208" i="2"/>
  <c r="Y208" i="2"/>
  <c r="Z207" i="2"/>
  <c r="Y207" i="2"/>
  <c r="Z206" i="2"/>
  <c r="Y206" i="2"/>
  <c r="Z205" i="2"/>
  <c r="Y205" i="2"/>
  <c r="Z204" i="2"/>
  <c r="Y204" i="2"/>
  <c r="Z203" i="2"/>
  <c r="Y203" i="2"/>
  <c r="Z202" i="2"/>
  <c r="Y202" i="2"/>
  <c r="Z201" i="2"/>
  <c r="Y201" i="2"/>
  <c r="Z200" i="2"/>
  <c r="Y200" i="2"/>
  <c r="Z199" i="2"/>
  <c r="Y199" i="2"/>
  <c r="Z198" i="2"/>
  <c r="Y198" i="2"/>
  <c r="Z197" i="2"/>
  <c r="Y197" i="2"/>
  <c r="Z196" i="2"/>
  <c r="Y196" i="2"/>
  <c r="Z195" i="2"/>
  <c r="Y195" i="2"/>
  <c r="Z194" i="2"/>
  <c r="Y194" i="2"/>
  <c r="Z193" i="2"/>
  <c r="Y193" i="2"/>
  <c r="Z192" i="2"/>
  <c r="Y192" i="2"/>
  <c r="Z191" i="2"/>
  <c r="Y191" i="2"/>
  <c r="Z190" i="2"/>
  <c r="Y190" i="2"/>
  <c r="Z189" i="2"/>
  <c r="Y189" i="2"/>
  <c r="Z188" i="2"/>
  <c r="Y188" i="2"/>
  <c r="Z187" i="2"/>
  <c r="Y187" i="2"/>
  <c r="Z186" i="2"/>
  <c r="Y186" i="2"/>
  <c r="Z185" i="2"/>
  <c r="Y185" i="2"/>
  <c r="Z184" i="2"/>
  <c r="Y184" i="2"/>
  <c r="Z183" i="2"/>
  <c r="Y183" i="2"/>
  <c r="Z182" i="2"/>
  <c r="Y182" i="2"/>
  <c r="Z181" i="2"/>
  <c r="Y181" i="2"/>
  <c r="Z180" i="2"/>
  <c r="Y180" i="2"/>
  <c r="Z179" i="2"/>
  <c r="Y179" i="2"/>
  <c r="Z178" i="2"/>
  <c r="Y178" i="2"/>
  <c r="Z177" i="2"/>
  <c r="Y177" i="2"/>
  <c r="Z176" i="2"/>
  <c r="Y176" i="2"/>
  <c r="Z175" i="2"/>
  <c r="Y175" i="2"/>
  <c r="Z174" i="2"/>
  <c r="Z311" i="2" s="1"/>
  <c r="Y174" i="2"/>
  <c r="Y311" i="2" s="1"/>
  <c r="Z173" i="2"/>
  <c r="Y173" i="2"/>
  <c r="Z172" i="2"/>
  <c r="Y172" i="2"/>
  <c r="Z171" i="2"/>
  <c r="Z309" i="2" s="1"/>
  <c r="Y171" i="2"/>
  <c r="Y309" i="2" s="1"/>
  <c r="Z170" i="2"/>
  <c r="Y170" i="2"/>
  <c r="Z169" i="2"/>
  <c r="Y169" i="2"/>
  <c r="Z168" i="2"/>
  <c r="Y168" i="2"/>
  <c r="Z167" i="2"/>
  <c r="Y167" i="2"/>
  <c r="Z166" i="2"/>
  <c r="Y166" i="2"/>
  <c r="Z165" i="2"/>
  <c r="Z303" i="2" s="1"/>
  <c r="Y165" i="2"/>
  <c r="Z162" i="2"/>
  <c r="Y162" i="2"/>
  <c r="Z161" i="2"/>
  <c r="Y161" i="2"/>
  <c r="Z160" i="2"/>
  <c r="Y160" i="2"/>
  <c r="Z159" i="2"/>
  <c r="Y159" i="2"/>
  <c r="Z158" i="2"/>
  <c r="Y158" i="2"/>
  <c r="Z156" i="2"/>
  <c r="Y156" i="2"/>
  <c r="Z155" i="2"/>
  <c r="Y155" i="2"/>
  <c r="Z154" i="2"/>
  <c r="Y154" i="2"/>
  <c r="Z153" i="2"/>
  <c r="Y153" i="2"/>
  <c r="Z152" i="2"/>
  <c r="Y152" i="2"/>
  <c r="Z151" i="2"/>
  <c r="Y151" i="2"/>
  <c r="Z150" i="2"/>
  <c r="Y150" i="2"/>
  <c r="Z149" i="2"/>
  <c r="Y149" i="2"/>
  <c r="Z148" i="2"/>
  <c r="Y148" i="2"/>
  <c r="Z147" i="2"/>
  <c r="Y147" i="2"/>
  <c r="Z146" i="2"/>
  <c r="Y146" i="2"/>
  <c r="Z145" i="2"/>
  <c r="Y145" i="2"/>
  <c r="Z144" i="2"/>
  <c r="Y144" i="2"/>
  <c r="Z143" i="2"/>
  <c r="Y143" i="2"/>
  <c r="Z142" i="2"/>
  <c r="Y142" i="2"/>
  <c r="Z141" i="2"/>
  <c r="Y141" i="2"/>
  <c r="Z140" i="2"/>
  <c r="Y140" i="2"/>
  <c r="Z139" i="2"/>
  <c r="Y139" i="2"/>
  <c r="Z138" i="2"/>
  <c r="Y138" i="2"/>
  <c r="Z137" i="2"/>
  <c r="Y137" i="2"/>
  <c r="Z136" i="2"/>
  <c r="Y136" i="2"/>
  <c r="Z135" i="2"/>
  <c r="Y135" i="2"/>
  <c r="Z134" i="2"/>
  <c r="Y134" i="2"/>
  <c r="Z133" i="2"/>
  <c r="Y133" i="2"/>
  <c r="Z132" i="2"/>
  <c r="Y132" i="2"/>
  <c r="Z131" i="2"/>
  <c r="Y131" i="2"/>
  <c r="Z130" i="2"/>
  <c r="Y130" i="2"/>
  <c r="Z129" i="2"/>
  <c r="Y129" i="2"/>
  <c r="Z128" i="2"/>
  <c r="Y128" i="2"/>
  <c r="Z127" i="2"/>
  <c r="Y127" i="2"/>
  <c r="Z126" i="2"/>
  <c r="Y126" i="2"/>
  <c r="Z125" i="2"/>
  <c r="Y125" i="2"/>
  <c r="Z124" i="2"/>
  <c r="Y124" i="2"/>
  <c r="Z123" i="2"/>
  <c r="Y123" i="2"/>
  <c r="Z122" i="2"/>
  <c r="Y122" i="2"/>
  <c r="Z121" i="2"/>
  <c r="Y121" i="2"/>
  <c r="Z120" i="2"/>
  <c r="Y120" i="2"/>
  <c r="Z119" i="2"/>
  <c r="Y119" i="2"/>
  <c r="Z118" i="2"/>
  <c r="Y118" i="2"/>
  <c r="Z117" i="2"/>
  <c r="Y117" i="2"/>
  <c r="Z116" i="2"/>
  <c r="Y116" i="2"/>
  <c r="Z115" i="2"/>
  <c r="Y115" i="2"/>
  <c r="Z114" i="2"/>
  <c r="Y114" i="2"/>
  <c r="Z113" i="2"/>
  <c r="Y113" i="2"/>
  <c r="Z112" i="2"/>
  <c r="Y112" i="2"/>
  <c r="Z111" i="2"/>
  <c r="Y111" i="2"/>
  <c r="Z110" i="2"/>
  <c r="Y110" i="2"/>
  <c r="Z109" i="2"/>
  <c r="Y109" i="2"/>
  <c r="Z108" i="2"/>
  <c r="Y108" i="2"/>
  <c r="Z107" i="2"/>
  <c r="Y107" i="2"/>
  <c r="Z106" i="2"/>
  <c r="Y106" i="2"/>
  <c r="Z105" i="2"/>
  <c r="Y105" i="2"/>
  <c r="Z104" i="2"/>
  <c r="Y104" i="2"/>
  <c r="Z103" i="2"/>
  <c r="Y103" i="2"/>
  <c r="Z102" i="2"/>
  <c r="Y102" i="2"/>
  <c r="Z101" i="2"/>
  <c r="Y101" i="2"/>
  <c r="Z100" i="2"/>
  <c r="Y100" i="2"/>
  <c r="Z99" i="2"/>
  <c r="Y99" i="2"/>
  <c r="Z98" i="2"/>
  <c r="Y98" i="2"/>
  <c r="Z97" i="2"/>
  <c r="Y97" i="2"/>
  <c r="Z96" i="2"/>
  <c r="Y96" i="2"/>
  <c r="Z95" i="2"/>
  <c r="Y95" i="2"/>
  <c r="Z94" i="2"/>
  <c r="Y94" i="2"/>
  <c r="Z93" i="2"/>
  <c r="Y93" i="2"/>
  <c r="Z92" i="2"/>
  <c r="Y92" i="2"/>
  <c r="Z91" i="2"/>
  <c r="Y91" i="2"/>
  <c r="Z90" i="2"/>
  <c r="Y90" i="2"/>
  <c r="Z89" i="2"/>
  <c r="Y89" i="2"/>
  <c r="Z88" i="2"/>
  <c r="Y88" i="2"/>
  <c r="Z87" i="2"/>
  <c r="Y87" i="2"/>
  <c r="Z86" i="2"/>
  <c r="Y86" i="2"/>
  <c r="Z85" i="2"/>
  <c r="Y85" i="2"/>
  <c r="Z84" i="2"/>
  <c r="Y84" i="2"/>
  <c r="Z83" i="2"/>
  <c r="Y83" i="2"/>
  <c r="Z82" i="2"/>
  <c r="Y82" i="2"/>
  <c r="Z81" i="2"/>
  <c r="Y81" i="2"/>
  <c r="Z80" i="2"/>
  <c r="Y80" i="2"/>
  <c r="Z79" i="2"/>
  <c r="Y79" i="2"/>
  <c r="Z78" i="2"/>
  <c r="Y78" i="2"/>
  <c r="Z77" i="2"/>
  <c r="Y77" i="2"/>
  <c r="Z76" i="2"/>
  <c r="Y76" i="2"/>
  <c r="Z75" i="2"/>
  <c r="Y75" i="2"/>
  <c r="Z74" i="2"/>
  <c r="Y74" i="2"/>
  <c r="Z73" i="2"/>
  <c r="Y73" i="2"/>
  <c r="Z72" i="2"/>
  <c r="Y72" i="2"/>
  <c r="Z71" i="2"/>
  <c r="Y71" i="2"/>
  <c r="Z70" i="2"/>
  <c r="Y70" i="2"/>
  <c r="Z69" i="2"/>
  <c r="Y69" i="2"/>
  <c r="Z68" i="2"/>
  <c r="Y68" i="2"/>
  <c r="Z67" i="2"/>
  <c r="Y67" i="2"/>
  <c r="Z66" i="2"/>
  <c r="Y66" i="2"/>
  <c r="Z65" i="2"/>
  <c r="Y65" i="2"/>
  <c r="Z64" i="2"/>
  <c r="Y64" i="2"/>
  <c r="Z63" i="2"/>
  <c r="Y63" i="2"/>
  <c r="Z62" i="2"/>
  <c r="Y62" i="2"/>
  <c r="Z61" i="2"/>
  <c r="Y61" i="2"/>
  <c r="Z60" i="2"/>
  <c r="Y60" i="2"/>
  <c r="Z59" i="2"/>
  <c r="Y59" i="2"/>
  <c r="Z58" i="2"/>
  <c r="Y58" i="2"/>
  <c r="Z57" i="2"/>
  <c r="Y57" i="2"/>
  <c r="Z56" i="2"/>
  <c r="Y56" i="2"/>
  <c r="Z55" i="2"/>
  <c r="Y55" i="2"/>
  <c r="Z54" i="2"/>
  <c r="Y54" i="2"/>
  <c r="Z53" i="2"/>
  <c r="Y53" i="2"/>
  <c r="Z52" i="2"/>
  <c r="Y52" i="2"/>
  <c r="Z51" i="2"/>
  <c r="Y51" i="2"/>
  <c r="Z50" i="2"/>
  <c r="Y50" i="2"/>
  <c r="Z49" i="2"/>
  <c r="Y49" i="2"/>
  <c r="Z48" i="2"/>
  <c r="Y48" i="2"/>
  <c r="Z47" i="2"/>
  <c r="Y47" i="2"/>
  <c r="Z46" i="2"/>
  <c r="Y46" i="2"/>
  <c r="Z45" i="2"/>
  <c r="Y45" i="2"/>
  <c r="Z44" i="2"/>
  <c r="Y44" i="2"/>
  <c r="Z43" i="2"/>
  <c r="Y43" i="2"/>
  <c r="Z42" i="2"/>
  <c r="Y42" i="2"/>
  <c r="Z41" i="2"/>
  <c r="Y41" i="2"/>
  <c r="Z40" i="2"/>
  <c r="Y40" i="2"/>
  <c r="Z39" i="2"/>
  <c r="Y39" i="2"/>
  <c r="Z38" i="2"/>
  <c r="Y38" i="2"/>
  <c r="Z37" i="2"/>
  <c r="Y37" i="2"/>
  <c r="Z36" i="2"/>
  <c r="Y36" i="2"/>
  <c r="Z35" i="2"/>
  <c r="Y35" i="2"/>
  <c r="Z34" i="2"/>
  <c r="Y34" i="2"/>
  <c r="Z33" i="2"/>
  <c r="Y33" i="2"/>
  <c r="Z32" i="2"/>
  <c r="Y32" i="2"/>
  <c r="Z31" i="2"/>
  <c r="Y31" i="2"/>
  <c r="Z30" i="2"/>
  <c r="Y30" i="2"/>
  <c r="Z29" i="2"/>
  <c r="Y29" i="2"/>
  <c r="Z28" i="2"/>
  <c r="Y28" i="2"/>
  <c r="Z27" i="2"/>
  <c r="Y27" i="2"/>
  <c r="Z26" i="2"/>
  <c r="Y26" i="2"/>
  <c r="Z25" i="2"/>
  <c r="Y25" i="2"/>
  <c r="Z24" i="2"/>
  <c r="Y24" i="2"/>
  <c r="Z23" i="2"/>
  <c r="Y23" i="2"/>
  <c r="Z22" i="2"/>
  <c r="Y22" i="2"/>
  <c r="Z21" i="2"/>
  <c r="Y21" i="2"/>
  <c r="P76" i="2" l="1"/>
  <c r="R76" i="2" l="1"/>
  <c r="T76" i="2" s="1"/>
  <c r="V76" i="2" s="1"/>
  <c r="X76" i="2" s="1"/>
  <c r="X449" i="2"/>
  <c r="V449" i="2"/>
  <c r="T449" i="2"/>
  <c r="R449" i="2"/>
  <c r="P449" i="2"/>
  <c r="N449" i="2"/>
  <c r="X183" i="2" l="1"/>
  <c r="X252" i="2"/>
  <c r="X234" i="2"/>
  <c r="X233" i="2" s="1"/>
  <c r="X227" i="2"/>
  <c r="X222" i="2"/>
  <c r="X209" i="2"/>
  <c r="X208" i="2" s="1"/>
  <c r="X204" i="2"/>
  <c r="X203" i="2" s="1"/>
  <c r="X165" i="2"/>
  <c r="V284" i="2"/>
  <c r="V281" i="2" s="1"/>
  <c r="V252" i="2"/>
  <c r="V234" i="2"/>
  <c r="V233" i="2" s="1"/>
  <c r="V227" i="2"/>
  <c r="V222" i="2"/>
  <c r="V209" i="2"/>
  <c r="V208" i="2" s="1"/>
  <c r="V204" i="2"/>
  <c r="V203" i="2" s="1"/>
  <c r="V201" i="2" s="1"/>
  <c r="V183" i="2"/>
  <c r="V165" i="2"/>
  <c r="T284" i="2"/>
  <c r="T281" i="2" s="1"/>
  <c r="T252" i="2"/>
  <c r="T234" i="2"/>
  <c r="T233" i="2" s="1"/>
  <c r="T227" i="2"/>
  <c r="T222" i="2"/>
  <c r="T209" i="2"/>
  <c r="T208" i="2" s="1"/>
  <c r="T204" i="2"/>
  <c r="T203" i="2" s="1"/>
  <c r="T201" i="2" s="1"/>
  <c r="T183" i="2"/>
  <c r="T165" i="2"/>
  <c r="R284" i="2"/>
  <c r="R281" i="2" s="1"/>
  <c r="R252" i="2"/>
  <c r="R234" i="2"/>
  <c r="R233" i="2" s="1"/>
  <c r="R227" i="2"/>
  <c r="R222" i="2"/>
  <c r="R209" i="2"/>
  <c r="R208" i="2" s="1"/>
  <c r="R204" i="2"/>
  <c r="R203" i="2" s="1"/>
  <c r="R201" i="2" s="1"/>
  <c r="R183" i="2"/>
  <c r="R165" i="2"/>
  <c r="P284" i="2"/>
  <c r="P281" i="2" s="1"/>
  <c r="P252" i="2"/>
  <c r="P234" i="2"/>
  <c r="P233" i="2" s="1"/>
  <c r="P227" i="2"/>
  <c r="P222" i="2"/>
  <c r="P209" i="2"/>
  <c r="P208" i="2" s="1"/>
  <c r="P204" i="2"/>
  <c r="P203" i="2" s="1"/>
  <c r="P201" i="2" s="1"/>
  <c r="P183" i="2"/>
  <c r="P165" i="2"/>
  <c r="N284" i="2"/>
  <c r="N281" i="2" s="1"/>
  <c r="N252" i="2"/>
  <c r="N234" i="2"/>
  <c r="N227" i="2"/>
  <c r="N222" i="2"/>
  <c r="N209" i="2"/>
  <c r="N204" i="2"/>
  <c r="N203" i="2"/>
  <c r="N201" i="2" s="1"/>
  <c r="N183" i="2"/>
  <c r="N165" i="2"/>
  <c r="N233" i="2" l="1"/>
  <c r="N208" i="2"/>
  <c r="X245" i="2"/>
  <c r="T241" i="2"/>
  <c r="P241" i="2"/>
  <c r="V240" i="2"/>
  <c r="N241" i="2"/>
  <c r="X246" i="2"/>
  <c r="X284" i="2"/>
  <c r="X281" i="2" s="1"/>
  <c r="R241" i="2"/>
  <c r="T240" i="2"/>
  <c r="V241" i="2"/>
  <c r="R240" i="2"/>
  <c r="N240" i="2"/>
  <c r="X240" i="2"/>
  <c r="X201" i="2"/>
  <c r="X241" i="2" s="1"/>
  <c r="X220" i="2"/>
  <c r="X244" i="2" s="1"/>
  <c r="V220" i="2"/>
  <c r="V244" i="2" s="1"/>
  <c r="V245" i="2"/>
  <c r="V246" i="2"/>
  <c r="T246" i="2"/>
  <c r="T245" i="2"/>
  <c r="T220" i="2"/>
  <c r="T244" i="2" s="1"/>
  <c r="T248" i="2" s="1"/>
  <c r="R220" i="2"/>
  <c r="R244" i="2" s="1"/>
  <c r="R248" i="2" s="1"/>
  <c r="R245" i="2"/>
  <c r="R246" i="2"/>
  <c r="P246" i="2"/>
  <c r="P240" i="2"/>
  <c r="P245" i="2"/>
  <c r="P220" i="2"/>
  <c r="P244" i="2" s="1"/>
  <c r="N246" i="2"/>
  <c r="N245" i="2"/>
  <c r="N220" i="2"/>
  <c r="N244" i="2" l="1"/>
  <c r="V248" i="2"/>
  <c r="N248" i="2"/>
  <c r="X248" i="2"/>
  <c r="P248" i="2"/>
  <c r="X73" i="2" l="1"/>
  <c r="X102" i="2"/>
  <c r="X58" i="2" l="1"/>
  <c r="X72" i="2" l="1"/>
  <c r="X69" i="2" l="1"/>
  <c r="X70" i="2" l="1"/>
  <c r="V68" i="2"/>
  <c r="T68" i="2"/>
  <c r="R68" i="2"/>
  <c r="P68" i="2"/>
  <c r="N68" i="2"/>
  <c r="X68" i="2" l="1"/>
  <c r="X131" i="2" l="1"/>
  <c r="X429" i="2" l="1"/>
  <c r="X372" i="2"/>
  <c r="V429" i="2"/>
  <c r="V372" i="2"/>
  <c r="T429" i="2"/>
  <c r="T372" i="2"/>
  <c r="R429" i="2"/>
  <c r="R372" i="2"/>
  <c r="P429" i="2"/>
  <c r="P372" i="2"/>
  <c r="N429" i="2"/>
  <c r="N372" i="2"/>
  <c r="X371" i="2" l="1"/>
  <c r="V371" i="2"/>
  <c r="T371" i="2"/>
  <c r="R371" i="2"/>
  <c r="P371" i="2"/>
  <c r="N371" i="2"/>
  <c r="V54" i="2" l="1"/>
  <c r="V53" i="2" s="1"/>
  <c r="P54" i="2"/>
  <c r="P53" i="2" s="1"/>
  <c r="R54" i="2"/>
  <c r="R53" i="2" s="1"/>
  <c r="V51" i="2" l="1"/>
  <c r="R51" i="2"/>
  <c r="N60" i="2"/>
  <c r="T60" i="2"/>
  <c r="N54" i="2"/>
  <c r="T54" i="2"/>
  <c r="T53" i="2" s="1"/>
  <c r="R60" i="2"/>
  <c r="P60" i="2"/>
  <c r="V60" i="2"/>
  <c r="P51" i="2"/>
  <c r="T51" i="2" l="1"/>
  <c r="N53" i="2"/>
  <c r="N51" i="2" l="1"/>
  <c r="X60" i="2" l="1"/>
  <c r="X54" i="2"/>
  <c r="X53" i="2" l="1"/>
  <c r="X51" i="2" l="1"/>
  <c r="P87" i="2" l="1"/>
  <c r="R87" i="2" l="1"/>
  <c r="V87" i="2"/>
  <c r="T87" i="2"/>
  <c r="N87" i="2" l="1"/>
  <c r="P130" i="2"/>
  <c r="X87" i="2"/>
  <c r="T130" i="2" l="1"/>
  <c r="V130" i="2"/>
  <c r="N130" i="2"/>
  <c r="R130" i="2"/>
  <c r="X130" i="2"/>
  <c r="N309" i="2" l="1"/>
  <c r="N21" i="2"/>
  <c r="N88" i="2"/>
  <c r="N311" i="2"/>
  <c r="N93" i="2"/>
  <c r="N101" i="2"/>
  <c r="N136" i="2" l="1"/>
  <c r="N71" i="2"/>
  <c r="N95" i="2"/>
  <c r="N94" i="2" l="1"/>
  <c r="N303" i="2"/>
  <c r="N131" i="2"/>
  <c r="N36" i="2" l="1"/>
  <c r="N85" i="2"/>
  <c r="N79" i="2" l="1"/>
  <c r="N107" i="2" l="1"/>
  <c r="N128" i="2"/>
  <c r="N122" i="2" l="1"/>
  <c r="N158" i="2"/>
  <c r="N137" i="2"/>
  <c r="N163" i="2" l="1"/>
  <c r="T101" i="2" l="1"/>
  <c r="R101" i="2"/>
  <c r="R93" i="2"/>
  <c r="T93" i="2"/>
  <c r="T309" i="2" l="1"/>
  <c r="T21" i="2"/>
  <c r="P95" i="2"/>
  <c r="P101" i="2"/>
  <c r="T95" i="2"/>
  <c r="T94" i="2" s="1"/>
  <c r="P311" i="2"/>
  <c r="P88" i="2"/>
  <c r="R309" i="2"/>
  <c r="R21" i="2"/>
  <c r="T136" i="2"/>
  <c r="V101" i="2"/>
  <c r="T71" i="2"/>
  <c r="R136" i="2"/>
  <c r="R71" i="2"/>
  <c r="T311" i="2"/>
  <c r="T88" i="2"/>
  <c r="R88" i="2"/>
  <c r="R311" i="2"/>
  <c r="P93" i="2"/>
  <c r="P309" i="2"/>
  <c r="P21" i="2"/>
  <c r="R95" i="2"/>
  <c r="R94" i="2" s="1"/>
  <c r="X101" i="2"/>
  <c r="V71" i="2" l="1"/>
  <c r="X93" i="2"/>
  <c r="R303" i="2"/>
  <c r="P94" i="2"/>
  <c r="V311" i="2"/>
  <c r="V88" i="2"/>
  <c r="P136" i="2"/>
  <c r="R131" i="2"/>
  <c r="X95" i="2"/>
  <c r="X94" i="2" s="1"/>
  <c r="V93" i="2"/>
  <c r="T303" i="2"/>
  <c r="V136" i="2"/>
  <c r="X309" i="2"/>
  <c r="X21" i="2"/>
  <c r="X311" i="2"/>
  <c r="X88" i="2"/>
  <c r="P131" i="2"/>
  <c r="V309" i="2"/>
  <c r="V21" i="2"/>
  <c r="P303" i="2"/>
  <c r="P71" i="2"/>
  <c r="V95" i="2"/>
  <c r="V94" i="2" s="1"/>
  <c r="T131" i="2"/>
  <c r="X71" i="2"/>
  <c r="V303" i="2" l="1"/>
  <c r="X303" i="2"/>
  <c r="V131" i="2"/>
  <c r="T36" i="2" l="1"/>
  <c r="T85" i="2"/>
  <c r="T79" i="2" s="1"/>
  <c r="X136" i="2"/>
  <c r="X107" i="2" l="1"/>
  <c r="X158" i="2" s="1"/>
  <c r="X163" i="2" s="1"/>
  <c r="X36" i="2"/>
  <c r="X85" i="2"/>
  <c r="X79" i="2" s="1"/>
  <c r="R36" i="2"/>
  <c r="R85" i="2"/>
  <c r="R79" i="2" s="1"/>
  <c r="X137" i="2"/>
  <c r="P36" i="2" l="1"/>
  <c r="P85" i="2"/>
  <c r="V36" i="2"/>
  <c r="V85" i="2"/>
  <c r="V79" i="2" s="1"/>
  <c r="T107" i="2"/>
  <c r="T158" i="2" s="1"/>
  <c r="T163" i="2" s="1"/>
  <c r="X128" i="2"/>
  <c r="X122" i="2" s="1"/>
  <c r="V137" i="2" l="1"/>
  <c r="R137" i="2"/>
  <c r="P107" i="2"/>
  <c r="P79" i="2"/>
  <c r="R107" i="2"/>
  <c r="R158" i="2" s="1"/>
  <c r="R163" i="2" s="1"/>
  <c r="R128" i="2"/>
  <c r="R122" i="2" s="1"/>
  <c r="V107" i="2"/>
  <c r="V158" i="2" s="1"/>
  <c r="V163" i="2" s="1"/>
  <c r="P137" i="2" l="1"/>
  <c r="P158" i="2"/>
  <c r="T137" i="2"/>
  <c r="T128" i="2"/>
  <c r="T122" i="2" s="1"/>
  <c r="P128" i="2"/>
  <c r="V128" i="2"/>
  <c r="V122" i="2" s="1"/>
  <c r="P163" i="2" l="1"/>
  <c r="P122" i="2"/>
  <c r="X152" i="2" l="1"/>
  <c r="R152" i="2" l="1"/>
  <c r="P152" i="2"/>
  <c r="N152" i="2" l="1"/>
  <c r="T152" i="2" l="1"/>
  <c r="V152" i="2" l="1"/>
</calcChain>
</file>

<file path=xl/sharedStrings.xml><?xml version="1.0" encoding="utf-8"?>
<sst xmlns="http://schemas.openxmlformats.org/spreadsheetml/2006/main" count="4825" uniqueCount="702">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</sst>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7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4" fillId="0" borderId="11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2" fillId="0" borderId="0" xfId="2" applyFont="1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32" sqref="B32:E32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6" t="s">
        <v>0</v>
      </c>
      <c r="U1" s="166"/>
      <c r="V1" s="166"/>
      <c r="W1" s="166"/>
      <c r="X1" s="166"/>
      <c r="Y1" s="166"/>
      <c r="Z1" s="166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6" t="s">
        <v>2</v>
      </c>
      <c r="U3" s="166"/>
      <c r="V3" s="166"/>
      <c r="W3" s="166"/>
      <c r="X3" s="166"/>
      <c r="Y3" s="166"/>
      <c r="Z3" s="166"/>
    </row>
    <row r="4" spans="1:26" ht="18.75" customHeight="1" x14ac:dyDescent="0.25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7" t="s">
        <v>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x14ac:dyDescent="0.25">
      <c r="A7" s="168" t="s">
        <v>5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</row>
    <row r="8" spans="1:26" x14ac:dyDescent="0.25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0"/>
      <c r="U8" s="60"/>
      <c r="V8" s="60"/>
      <c r="W8" s="60"/>
      <c r="X8" s="60"/>
      <c r="Y8" s="108"/>
    </row>
    <row r="9" spans="1:26" ht="18.75" x14ac:dyDescent="0.25">
      <c r="A9" s="163" t="s">
        <v>669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6" s="57" customFormat="1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4" t="s">
        <v>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</row>
    <row r="15" spans="1:26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</row>
    <row r="16" spans="1:26" ht="19.5" thickBot="1" x14ac:dyDescent="0.35">
      <c r="A16" s="165" t="s">
        <v>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</row>
    <row r="17" spans="1:26" ht="31.5" customHeight="1" x14ac:dyDescent="0.25">
      <c r="A17" s="152" t="s">
        <v>8</v>
      </c>
      <c r="B17" s="154" t="s">
        <v>9</v>
      </c>
      <c r="C17" s="156" t="s">
        <v>10</v>
      </c>
      <c r="D17" s="103" t="s">
        <v>698</v>
      </c>
      <c r="E17" s="104" t="s">
        <v>699</v>
      </c>
      <c r="F17" s="104" t="s">
        <v>700</v>
      </c>
      <c r="G17" s="159" t="s">
        <v>11</v>
      </c>
      <c r="H17" s="160"/>
      <c r="I17" s="159" t="s">
        <v>12</v>
      </c>
      <c r="J17" s="160"/>
      <c r="K17" s="159" t="s">
        <v>13</v>
      </c>
      <c r="L17" s="160"/>
      <c r="M17" s="158" t="s">
        <v>14</v>
      </c>
      <c r="N17" s="158"/>
      <c r="O17" s="158" t="s">
        <v>15</v>
      </c>
      <c r="P17" s="158"/>
      <c r="Q17" s="158" t="s">
        <v>16</v>
      </c>
      <c r="R17" s="158"/>
      <c r="S17" s="158" t="s">
        <v>17</v>
      </c>
      <c r="T17" s="158"/>
      <c r="U17" s="158" t="s">
        <v>693</v>
      </c>
      <c r="V17" s="158"/>
      <c r="W17" s="158" t="s">
        <v>694</v>
      </c>
      <c r="X17" s="158"/>
      <c r="Y17" s="154" t="s">
        <v>18</v>
      </c>
      <c r="Z17" s="156"/>
    </row>
    <row r="18" spans="1:26" ht="47.25" customHeight="1" thickBot="1" x14ac:dyDescent="0.3">
      <c r="A18" s="153"/>
      <c r="B18" s="155"/>
      <c r="C18" s="157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5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1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3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7436.0528517480179</v>
      </c>
      <c r="E21" s="61">
        <v>7701.86</v>
      </c>
      <c r="F21" s="61">
        <v>8430.6070706453957</v>
      </c>
      <c r="G21" s="61">
        <v>9607.0201418415072</v>
      </c>
      <c r="H21" s="61">
        <v>9607.0201418415072</v>
      </c>
      <c r="I21" s="61">
        <v>14419.632796562801</v>
      </c>
      <c r="J21" s="61">
        <v>14419.632796562801</v>
      </c>
      <c r="K21" s="61">
        <v>12890.010077506326</v>
      </c>
      <c r="L21" s="61">
        <v>12836.028596946328</v>
      </c>
      <c r="M21" s="61">
        <v>11204.033238884027</v>
      </c>
      <c r="N21" s="61">
        <f>N27+N29+N30+N35</f>
        <v>11392.535080050151</v>
      </c>
      <c r="O21" s="61">
        <v>11423.335655696714</v>
      </c>
      <c r="P21" s="61">
        <f>P27+P29+P30+P35</f>
        <v>11740.758097912738</v>
      </c>
      <c r="Q21" s="61">
        <v>11737.393079683905</v>
      </c>
      <c r="R21" s="61">
        <f>R27+R29+R30+R35</f>
        <v>12171.317135980387</v>
      </c>
      <c r="S21" s="61">
        <v>12121.614487570156</v>
      </c>
      <c r="T21" s="61">
        <f>T27+T29+T30+T35</f>
        <v>12706.770468150691</v>
      </c>
      <c r="U21" s="61" t="s">
        <v>226</v>
      </c>
      <c r="V21" s="61">
        <f>V27+V29+V30+V35</f>
        <v>13187.844058796771</v>
      </c>
      <c r="W21" s="61" t="s">
        <v>226</v>
      </c>
      <c r="X21" s="61">
        <f>X27+X29+X30+X35</f>
        <v>13583.479380560675</v>
      </c>
      <c r="Y21" s="170">
        <f>IFERROR(G21+I21+K21+M21+O21+Q21+S21,"-")</f>
        <v>83403.039477745435</v>
      </c>
      <c r="Z21" s="62">
        <f>IFERROR(H21+J21+L21+N21+P21+R21+T21+V21+X21,"-")</f>
        <v>111645.38575680203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1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1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1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1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1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7371.518</v>
      </c>
      <c r="E27" s="63">
        <v>7638.4459999999999</v>
      </c>
      <c r="F27" s="63">
        <v>8363.9030000000002</v>
      </c>
      <c r="G27" s="63">
        <v>9557.1933100000006</v>
      </c>
      <c r="H27" s="63">
        <v>9557.1933100000006</v>
      </c>
      <c r="I27" s="63">
        <v>10668.690392170001</v>
      </c>
      <c r="J27" s="63">
        <v>10668.690392170001</v>
      </c>
      <c r="K27" s="63">
        <v>10927.664293325995</v>
      </c>
      <c r="L27" s="63">
        <v>10842.745014970002</v>
      </c>
      <c r="M27" s="63">
        <v>11084.272271790769</v>
      </c>
      <c r="N27" s="63">
        <v>11270.568203699999</v>
      </c>
      <c r="O27" s="63">
        <v>11328.014405675527</v>
      </c>
      <c r="P27" s="63">
        <v>11628.700054339684</v>
      </c>
      <c r="Q27" s="63">
        <v>11641.346593283581</v>
      </c>
      <c r="R27" s="63">
        <v>12075.826108281188</v>
      </c>
      <c r="S27" s="63">
        <v>12042.199078274785</v>
      </c>
      <c r="T27" s="63">
        <v>12598.008298703522</v>
      </c>
      <c r="U27" s="63" t="s">
        <v>226</v>
      </c>
      <c r="V27" s="63">
        <v>13081.049433931717</v>
      </c>
      <c r="W27" s="63" t="s">
        <v>226</v>
      </c>
      <c r="X27" s="63">
        <v>13473.480916949669</v>
      </c>
      <c r="Y27" s="171">
        <f t="shared" si="0"/>
        <v>77249.380344520658</v>
      </c>
      <c r="Z27" s="65">
        <f t="shared" si="1"/>
        <v>105196.2617330458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1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45.612000000000002</v>
      </c>
      <c r="E29" s="63">
        <v>39.362000000000002</v>
      </c>
      <c r="F29" s="63">
        <v>43.39</v>
      </c>
      <c r="G29" s="63">
        <v>34.554610000000004</v>
      </c>
      <c r="H29" s="63">
        <v>34.554610000000004</v>
      </c>
      <c r="I29" s="63">
        <v>144.68001000000001</v>
      </c>
      <c r="J29" s="63">
        <v>144.68001000000001</v>
      </c>
      <c r="K29" s="63">
        <v>23.9684359548</v>
      </c>
      <c r="L29" s="63">
        <v>54.311999999999998</v>
      </c>
      <c r="M29" s="63">
        <v>69.81823739379999</v>
      </c>
      <c r="N29" s="63">
        <v>55.037156350152195</v>
      </c>
      <c r="O29" s="63">
        <v>44.286598266399999</v>
      </c>
      <c r="P29" s="63">
        <v>42.852713093053389</v>
      </c>
      <c r="Q29" s="63">
        <v>43.876235708000003</v>
      </c>
      <c r="R29" s="63">
        <v>23.517483999999996</v>
      </c>
      <c r="S29" s="63">
        <v>26.064135707999998</v>
      </c>
      <c r="T29" s="63">
        <v>33.909683999999999</v>
      </c>
      <c r="U29" s="63" t="s">
        <v>226</v>
      </c>
      <c r="V29" s="63">
        <v>28.948039999999999</v>
      </c>
      <c r="W29" s="63" t="s">
        <v>226</v>
      </c>
      <c r="X29" s="63">
        <v>29.816481199999998</v>
      </c>
      <c r="Y29" s="171">
        <f t="shared" si="0"/>
        <v>387.24826303100002</v>
      </c>
      <c r="Z29" s="65">
        <f t="shared" si="1"/>
        <v>447.62817864320562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3580.2595678299999</v>
      </c>
      <c r="J30" s="63">
        <v>3580.2595678299999</v>
      </c>
      <c r="K30" s="63">
        <v>1900.3907575955304</v>
      </c>
      <c r="L30" s="63">
        <v>1899.6999850299999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1">
        <f t="shared" si="0"/>
        <v>5480.6503254255304</v>
      </c>
      <c r="Z30" s="65">
        <f t="shared" si="1"/>
        <v>5479.9595528600003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1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1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1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1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18.92285174801815</v>
      </c>
      <c r="E35" s="63">
        <v>24.052</v>
      </c>
      <c r="F35" s="63">
        <v>23.314070645395987</v>
      </c>
      <c r="G35" s="63">
        <v>15.272221841506735</v>
      </c>
      <c r="H35" s="63">
        <v>15.272221841506735</v>
      </c>
      <c r="I35" s="63">
        <v>26.002826562798649</v>
      </c>
      <c r="J35" s="63">
        <v>26.002826562798649</v>
      </c>
      <c r="K35" s="63">
        <v>37.986590630000457</v>
      </c>
      <c r="L35" s="63">
        <v>39.271596946325275</v>
      </c>
      <c r="M35" s="63">
        <v>49.94272969945893</v>
      </c>
      <c r="N35" s="63">
        <v>66.929720000000003</v>
      </c>
      <c r="O35" s="63">
        <v>51.03465175478533</v>
      </c>
      <c r="P35" s="63">
        <v>69.205330480000001</v>
      </c>
      <c r="Q35" s="63">
        <v>52.170250692324714</v>
      </c>
      <c r="R35" s="63">
        <v>71.973543699200007</v>
      </c>
      <c r="S35" s="63">
        <v>53.351273587370294</v>
      </c>
      <c r="T35" s="63">
        <v>74.852485447168007</v>
      </c>
      <c r="U35" s="63" t="s">
        <v>226</v>
      </c>
      <c r="V35" s="63">
        <v>77.846584865054709</v>
      </c>
      <c r="W35" s="63" t="s">
        <v>226</v>
      </c>
      <c r="X35" s="63">
        <v>80.181982411006345</v>
      </c>
      <c r="Y35" s="171">
        <f t="shared" si="0"/>
        <v>285.7605447682451</v>
      </c>
      <c r="Z35" s="64">
        <f t="shared" si="1"/>
        <v>521.53629225305963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6921.7025615224211</v>
      </c>
      <c r="E36" s="63">
        <v>7235.2006076004891</v>
      </c>
      <c r="F36" s="63">
        <v>7478.6579999999994</v>
      </c>
      <c r="G36" s="63">
        <v>8052.8267135681808</v>
      </c>
      <c r="H36" s="63">
        <v>8052.8267135681808</v>
      </c>
      <c r="I36" s="63">
        <v>12260.883293089995</v>
      </c>
      <c r="J36" s="63">
        <v>12260.883293089995</v>
      </c>
      <c r="K36" s="63">
        <v>11349.207995561201</v>
      </c>
      <c r="L36" s="63">
        <v>11229.639303634014</v>
      </c>
      <c r="M36" s="63">
        <v>9960.1942522567751</v>
      </c>
      <c r="N36" s="63">
        <f>N42+N44+N45+N50</f>
        <v>9969.733636474115</v>
      </c>
      <c r="O36" s="63">
        <v>10301.430487257938</v>
      </c>
      <c r="P36" s="63">
        <f>P42+P44+P45+P50</f>
        <v>10169.774182541058</v>
      </c>
      <c r="Q36" s="63">
        <v>10627.628025026317</v>
      </c>
      <c r="R36" s="63">
        <f>R42+R44+R45+R50</f>
        <v>10426.312525979016</v>
      </c>
      <c r="S36" s="63">
        <v>10978.071959325573</v>
      </c>
      <c r="T36" s="63">
        <f>T42+T44+T45+T50</f>
        <v>10697.787367209461</v>
      </c>
      <c r="U36" s="63" t="s">
        <v>226</v>
      </c>
      <c r="V36" s="63">
        <f>V42+V44+V45+V50</f>
        <v>11029.109167214896</v>
      </c>
      <c r="W36" s="63" t="s">
        <v>226</v>
      </c>
      <c r="X36" s="63">
        <f>X42+X44+X45+X50</f>
        <v>11299.902250939062</v>
      </c>
      <c r="Y36" s="171">
        <f t="shared" si="0"/>
        <v>73530.242726085984</v>
      </c>
      <c r="Z36" s="64">
        <f t="shared" si="1"/>
        <v>95135.968440649798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1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1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1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1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1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6851.2505615224209</v>
      </c>
      <c r="E42" s="63">
        <v>7148.195607600489</v>
      </c>
      <c r="F42" s="63">
        <v>7363.6549999999997</v>
      </c>
      <c r="G42" s="63">
        <v>7956.7138157538957</v>
      </c>
      <c r="H42" s="63">
        <v>7956.7138157538957</v>
      </c>
      <c r="I42" s="63">
        <v>8710.3567717399965</v>
      </c>
      <c r="J42" s="63">
        <v>8710.3567717399965</v>
      </c>
      <c r="K42" s="63">
        <v>9319.7325991604812</v>
      </c>
      <c r="L42" s="63">
        <v>9471.4430149700001</v>
      </c>
      <c r="M42" s="63">
        <v>9823.9965361323375</v>
      </c>
      <c r="N42" s="63">
        <v>9796.6879865452484</v>
      </c>
      <c r="O42" s="63">
        <v>10163.832369472933</v>
      </c>
      <c r="P42" s="63">
        <v>10024.65486565219</v>
      </c>
      <c r="Q42" s="63">
        <v>10486.580845011911</v>
      </c>
      <c r="R42" s="63">
        <v>10281.193209090148</v>
      </c>
      <c r="S42" s="63">
        <v>10834.759329674382</v>
      </c>
      <c r="T42" s="63">
        <v>10552.668050320593</v>
      </c>
      <c r="U42" s="63" t="s">
        <v>226</v>
      </c>
      <c r="V42" s="63">
        <v>10883.989850326028</v>
      </c>
      <c r="W42" s="63" t="s">
        <v>226</v>
      </c>
      <c r="X42" s="63">
        <v>11150.429354543528</v>
      </c>
      <c r="Y42" s="171">
        <f t="shared" si="0"/>
        <v>67295.972266945944</v>
      </c>
      <c r="Z42" s="64">
        <f t="shared" si="1"/>
        <v>88828.136918941629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1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61.585999999999999</v>
      </c>
      <c r="E44" s="63">
        <v>72.828999999999994</v>
      </c>
      <c r="F44" s="63">
        <v>98.328999999999994</v>
      </c>
      <c r="G44" s="63">
        <v>90.345366594285849</v>
      </c>
      <c r="H44" s="63">
        <v>90.345366594285849</v>
      </c>
      <c r="I44" s="63">
        <v>92.37655660999998</v>
      </c>
      <c r="J44" s="63">
        <v>92.37655660999998</v>
      </c>
      <c r="K44" s="63">
        <v>91.794816180719451</v>
      </c>
      <c r="L44" s="63">
        <v>108.327</v>
      </c>
      <c r="M44" s="63">
        <v>98.152580817375338</v>
      </c>
      <c r="N44" s="63">
        <v>94.357574738867584</v>
      </c>
      <c r="O44" s="63">
        <v>99.180565748630926</v>
      </c>
      <c r="P44" s="63">
        <v>94.357574738867569</v>
      </c>
      <c r="Q44" s="63">
        <v>102.24346910580601</v>
      </c>
      <c r="R44" s="63">
        <v>94.357574738867569</v>
      </c>
      <c r="S44" s="63">
        <v>104.10343119202631</v>
      </c>
      <c r="T44" s="63">
        <v>94.357574738867569</v>
      </c>
      <c r="U44" s="63" t="s">
        <v>226</v>
      </c>
      <c r="V44" s="63">
        <v>94.357574738867569</v>
      </c>
      <c r="W44" s="63" t="s">
        <v>226</v>
      </c>
      <c r="X44" s="63">
        <v>97.188301981033604</v>
      </c>
      <c r="Y44" s="171">
        <f t="shared" si="0"/>
        <v>678.19678624884375</v>
      </c>
      <c r="Z44" s="64">
        <f t="shared" si="1"/>
        <v>860.02509887965732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3444.6797057900003</v>
      </c>
      <c r="J45" s="63">
        <v>3444.6797057900003</v>
      </c>
      <c r="K45" s="63">
        <v>1909.8669087000001</v>
      </c>
      <c r="L45" s="63">
        <v>1619.8029850299999</v>
      </c>
      <c r="M45" s="63">
        <v>0</v>
      </c>
      <c r="N45" s="63">
        <v>27.926278439999997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1">
        <f t="shared" si="0"/>
        <v>5354.5466144900001</v>
      </c>
      <c r="Z45" s="64">
        <f t="shared" si="1"/>
        <v>5092.40896926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1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1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1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1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8.8659999999999997</v>
      </c>
      <c r="E50" s="63">
        <v>14.176</v>
      </c>
      <c r="F50" s="63">
        <v>16.673999999999999</v>
      </c>
      <c r="G50" s="63">
        <v>5.7675312199994515</v>
      </c>
      <c r="H50" s="63">
        <v>5.7675312199994515</v>
      </c>
      <c r="I50" s="63">
        <v>13.470258950000002</v>
      </c>
      <c r="J50" s="63">
        <v>13.470258950000002</v>
      </c>
      <c r="K50" s="63">
        <v>27.813671520000003</v>
      </c>
      <c r="L50" s="63">
        <v>30.066303634015863</v>
      </c>
      <c r="M50" s="63">
        <v>38.045135307062765</v>
      </c>
      <c r="N50" s="63">
        <v>50.761796749999995</v>
      </c>
      <c r="O50" s="63">
        <v>38.417552036373827</v>
      </c>
      <c r="P50" s="63">
        <v>50.761742150000011</v>
      </c>
      <c r="Q50" s="63">
        <v>38.803710908599157</v>
      </c>
      <c r="R50" s="63">
        <v>50.761742150000011</v>
      </c>
      <c r="S50" s="63">
        <v>39.209198459163645</v>
      </c>
      <c r="T50" s="63">
        <v>50.761742150000011</v>
      </c>
      <c r="U50" s="63" t="s">
        <v>226</v>
      </c>
      <c r="V50" s="63">
        <v>50.761742150000011</v>
      </c>
      <c r="W50" s="63" t="s">
        <v>226</v>
      </c>
      <c r="X50" s="63">
        <v>52.284594414500013</v>
      </c>
      <c r="Y50" s="171">
        <f t="shared" si="0"/>
        <v>201.52705840119884</v>
      </c>
      <c r="Z50" s="64">
        <f t="shared" si="1"/>
        <v>355.39745356851535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1221.7691842299998</v>
      </c>
      <c r="E51" s="63">
        <v>1133.5179026999999</v>
      </c>
      <c r="F51" s="63">
        <v>1105.6985960300001</v>
      </c>
      <c r="G51" s="63">
        <v>1261.0994166200003</v>
      </c>
      <c r="H51" s="63">
        <v>1261.0994166200003</v>
      </c>
      <c r="I51" s="63">
        <v>4668.5905588300002</v>
      </c>
      <c r="J51" s="63">
        <v>4668.5905588300002</v>
      </c>
      <c r="K51" s="63">
        <v>3321.2196700088757</v>
      </c>
      <c r="L51" s="63">
        <v>3260.5730000000003</v>
      </c>
      <c r="M51" s="63">
        <v>1580.60021663269</v>
      </c>
      <c r="N51" s="63">
        <f>N52+N53+N58+N59</f>
        <v>1443.4649399500004</v>
      </c>
      <c r="O51" s="63">
        <v>1635.4731824067426</v>
      </c>
      <c r="P51" s="63">
        <f>P52+P53+P58+P59</f>
        <v>1435.2711889391503</v>
      </c>
      <c r="Q51" s="63">
        <v>1687.5865850940691</v>
      </c>
      <c r="R51" s="63">
        <f>R52+R53+R58+R59</f>
        <v>1454.1454735734112</v>
      </c>
      <c r="S51" s="63">
        <v>1739.7365503267833</v>
      </c>
      <c r="T51" s="63">
        <f>T52+T53+T58+T59</f>
        <v>1465.2832332485746</v>
      </c>
      <c r="U51" s="63" t="s">
        <v>226</v>
      </c>
      <c r="V51" s="63">
        <f>V52+V53+V58+V59</f>
        <v>1500.377242746717</v>
      </c>
      <c r="W51" s="63" t="s">
        <v>226</v>
      </c>
      <c r="X51" s="63">
        <f>X52+X53+X58+X59</f>
        <v>1535.9382735891186</v>
      </c>
      <c r="Y51" s="171">
        <f t="shared" si="0"/>
        <v>15894.30617991916</v>
      </c>
      <c r="Z51" s="64">
        <f t="shared" si="1"/>
        <v>18024.743327496974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1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1027.7330545499999</v>
      </c>
      <c r="E53" s="63">
        <v>951.33634309999979</v>
      </c>
      <c r="F53" s="63">
        <v>914.86206133000007</v>
      </c>
      <c r="G53" s="63">
        <v>1022.0648224200002</v>
      </c>
      <c r="H53" s="63">
        <v>1022.0648224200002</v>
      </c>
      <c r="I53" s="63">
        <v>4336.0723740399999</v>
      </c>
      <c r="J53" s="63">
        <v>4336.0723740399999</v>
      </c>
      <c r="K53" s="63">
        <v>2966.3824571070959</v>
      </c>
      <c r="L53" s="63">
        <v>2941.4650000000001</v>
      </c>
      <c r="M53" s="63">
        <v>1246.5205976200002</v>
      </c>
      <c r="N53" s="63">
        <f>N54+N57</f>
        <v>1128.4553919500001</v>
      </c>
      <c r="O53" s="63">
        <v>1301.1914501199999</v>
      </c>
      <c r="P53" s="63">
        <f>P54+P57</f>
        <v>1120.2616409391501</v>
      </c>
      <c r="Q53" s="63">
        <v>1353.1025374199999</v>
      </c>
      <c r="R53" s="63">
        <f>R54+R57</f>
        <v>1139.135925573411</v>
      </c>
      <c r="S53" s="63">
        <v>1405.04998495</v>
      </c>
      <c r="T53" s="63">
        <f>T54+T57</f>
        <v>1150.2736852485743</v>
      </c>
      <c r="U53" s="63" t="s">
        <v>226</v>
      </c>
      <c r="V53" s="63">
        <f>V54+V57</f>
        <v>1185.3676947467168</v>
      </c>
      <c r="W53" s="63" t="s">
        <v>226</v>
      </c>
      <c r="X53" s="63">
        <f>X54+X57</f>
        <v>1220.9287255891184</v>
      </c>
      <c r="Y53" s="171">
        <f t="shared" si="0"/>
        <v>13630.384223677096</v>
      </c>
      <c r="Z53" s="64">
        <f t="shared" si="1"/>
        <v>15244.025260506971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1027.7330545499999</v>
      </c>
      <c r="E54" s="63">
        <v>951.33634309999979</v>
      </c>
      <c r="F54" s="63">
        <v>914.86206133000007</v>
      </c>
      <c r="G54" s="63">
        <v>1022.0648224200002</v>
      </c>
      <c r="H54" s="63">
        <v>1022.0648224200002</v>
      </c>
      <c r="I54" s="63">
        <v>4336.0723740399999</v>
      </c>
      <c r="J54" s="63">
        <v>4336.0723740399999</v>
      </c>
      <c r="K54" s="63">
        <v>2966.3824571070959</v>
      </c>
      <c r="L54" s="63">
        <v>2941.4650000000001</v>
      </c>
      <c r="M54" s="63">
        <v>1246.5205976200002</v>
      </c>
      <c r="N54" s="63">
        <f>N55+N56</f>
        <v>1128.4553919500001</v>
      </c>
      <c r="O54" s="63">
        <v>1301.1914501199999</v>
      </c>
      <c r="P54" s="63">
        <f>P55+P56</f>
        <v>1120.2616409391501</v>
      </c>
      <c r="Q54" s="63">
        <v>1353.1025374199999</v>
      </c>
      <c r="R54" s="63">
        <f>R55+R56</f>
        <v>1139.135925573411</v>
      </c>
      <c r="S54" s="63">
        <v>1405.04998495</v>
      </c>
      <c r="T54" s="63">
        <f>T55+T56</f>
        <v>1150.2736852485743</v>
      </c>
      <c r="U54" s="63" t="s">
        <v>226</v>
      </c>
      <c r="V54" s="63">
        <f>V55+V56</f>
        <v>1185.3676947467168</v>
      </c>
      <c r="W54" s="63" t="s">
        <v>226</v>
      </c>
      <c r="X54" s="63">
        <f>X55+X56</f>
        <v>1220.9287255891184</v>
      </c>
      <c r="Y54" s="171">
        <f t="shared" si="0"/>
        <v>13630.384223677096</v>
      </c>
      <c r="Z54" s="64">
        <f t="shared" si="1"/>
        <v>15244.025260506971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1027.7330545499999</v>
      </c>
      <c r="E55" s="63">
        <v>951.33634309999979</v>
      </c>
      <c r="F55" s="63">
        <v>914.86206133000007</v>
      </c>
      <c r="G55" s="63">
        <v>1022.0648224200002</v>
      </c>
      <c r="H55" s="63">
        <v>1022.0648224200002</v>
      </c>
      <c r="I55" s="63">
        <v>1105.5135688299999</v>
      </c>
      <c r="J55" s="63">
        <v>1105.5135688299999</v>
      </c>
      <c r="K55" s="63">
        <v>1226.3952742770957</v>
      </c>
      <c r="L55" s="63">
        <v>1200.5409999999999</v>
      </c>
      <c r="M55" s="63">
        <v>1246.5205976200002</v>
      </c>
      <c r="N55" s="63">
        <v>1128.4553919500001</v>
      </c>
      <c r="O55" s="63">
        <v>1301.1914501199999</v>
      </c>
      <c r="P55" s="63">
        <v>1120.2616409391501</v>
      </c>
      <c r="Q55" s="63">
        <v>1353.1025374199999</v>
      </c>
      <c r="R55" s="63">
        <v>1139.135925573411</v>
      </c>
      <c r="S55" s="63">
        <v>1405.04998495</v>
      </c>
      <c r="T55" s="63">
        <v>1150.2736852485743</v>
      </c>
      <c r="U55" s="63" t="s">
        <v>226</v>
      </c>
      <c r="V55" s="63">
        <v>1185.3676947467168</v>
      </c>
      <c r="W55" s="63" t="s">
        <v>226</v>
      </c>
      <c r="X55" s="63">
        <v>1220.9287255891184</v>
      </c>
      <c r="Y55" s="171">
        <f t="shared" si="0"/>
        <v>8659.8382356370948</v>
      </c>
      <c r="Z55" s="64">
        <f t="shared" si="1"/>
        <v>10272.542455296971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>
        <v>3230.5588052100002</v>
      </c>
      <c r="J56" s="63">
        <v>3230.5588052100002</v>
      </c>
      <c r="K56" s="63">
        <v>1739.9871828300002</v>
      </c>
      <c r="L56" s="63">
        <v>1740.924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1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1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105.43503505</v>
      </c>
      <c r="E58" s="63">
        <v>91.949502520000024</v>
      </c>
      <c r="F58" s="63">
        <v>97.117382459999959</v>
      </c>
      <c r="G58" s="63">
        <v>104.28790848999999</v>
      </c>
      <c r="H58" s="63">
        <v>104.28790848999999</v>
      </c>
      <c r="I58" s="63">
        <v>111.98786027514829</v>
      </c>
      <c r="J58" s="63">
        <v>111.98786027514829</v>
      </c>
      <c r="K58" s="63">
        <v>113.10773887789978</v>
      </c>
      <c r="L58" s="63">
        <v>115.40269805999998</v>
      </c>
      <c r="M58" s="63">
        <v>114.23881626667878</v>
      </c>
      <c r="N58" s="63">
        <v>150.64053626999998</v>
      </c>
      <c r="O58" s="63">
        <v>115.38120442934557</v>
      </c>
      <c r="P58" s="63">
        <v>150.64053626999998</v>
      </c>
      <c r="Q58" s="63">
        <v>116.53501647363903</v>
      </c>
      <c r="R58" s="63">
        <v>150.64053626999998</v>
      </c>
      <c r="S58" s="63">
        <v>117.70036663837543</v>
      </c>
      <c r="T58" s="63">
        <v>150.64053626999998</v>
      </c>
      <c r="U58" s="63" t="s">
        <v>226</v>
      </c>
      <c r="V58" s="63">
        <v>150.64053626999998</v>
      </c>
      <c r="W58" s="63" t="s">
        <v>226</v>
      </c>
      <c r="X58" s="63">
        <f>V58*(V58/T58)</f>
        <v>150.64053626999998</v>
      </c>
      <c r="Y58" s="171">
        <f t="shared" si="0"/>
        <v>793.23891145108689</v>
      </c>
      <c r="Z58" s="64">
        <f t="shared" si="1"/>
        <v>1235.5216844451481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88.601094629999992</v>
      </c>
      <c r="E59" s="63">
        <v>90.23205707999999</v>
      </c>
      <c r="F59" s="63">
        <v>93.719152240000014</v>
      </c>
      <c r="G59" s="63">
        <v>134.74668570999995</v>
      </c>
      <c r="H59" s="63">
        <v>134.74668570999995</v>
      </c>
      <c r="I59" s="63">
        <v>220.53032451485177</v>
      </c>
      <c r="J59" s="63">
        <v>220.53032451485177</v>
      </c>
      <c r="K59" s="63">
        <v>241.72947402387982</v>
      </c>
      <c r="L59" s="63">
        <v>203.70530194000003</v>
      </c>
      <c r="M59" s="63">
        <v>219.84080274601121</v>
      </c>
      <c r="N59" s="63">
        <v>164.36901173000018</v>
      </c>
      <c r="O59" s="63">
        <v>218.90052785739709</v>
      </c>
      <c r="P59" s="63">
        <v>164.36901173000018</v>
      </c>
      <c r="Q59" s="63">
        <v>217.94903120043034</v>
      </c>
      <c r="R59" s="63">
        <v>164.36901173000018</v>
      </c>
      <c r="S59" s="63">
        <v>216.98619873840801</v>
      </c>
      <c r="T59" s="63">
        <v>164.36901173000018</v>
      </c>
      <c r="U59" s="63" t="s">
        <v>226</v>
      </c>
      <c r="V59" s="63">
        <v>164.36901173000018</v>
      </c>
      <c r="W59" s="63" t="s">
        <v>226</v>
      </c>
      <c r="X59" s="63">
        <v>164.36901173000018</v>
      </c>
      <c r="Y59" s="171">
        <f t="shared" si="0"/>
        <v>1470.6830447909779</v>
      </c>
      <c r="Z59" s="64">
        <f t="shared" si="1"/>
        <v>1545.1963825448531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3678.9428300400004</v>
      </c>
      <c r="E60" s="63">
        <v>3890.7483173099999</v>
      </c>
      <c r="F60" s="63">
        <v>4055.0637234800006</v>
      </c>
      <c r="G60" s="63">
        <v>4351.6127648000001</v>
      </c>
      <c r="H60" s="63">
        <v>4351.6127648000001</v>
      </c>
      <c r="I60" s="63">
        <v>4735.8390073199998</v>
      </c>
      <c r="J60" s="63">
        <v>4735.8390073199998</v>
      </c>
      <c r="K60" s="63">
        <v>5064.7571753099992</v>
      </c>
      <c r="L60" s="63">
        <v>5074.3519999999999</v>
      </c>
      <c r="M60" s="63">
        <v>5335.1985783736409</v>
      </c>
      <c r="N60" s="63">
        <f>N61+N62+N63+N64+N65</f>
        <v>5548.1453960515992</v>
      </c>
      <c r="O60" s="63">
        <v>5532.517458541628</v>
      </c>
      <c r="P60" s="63">
        <f>P61+P62+P63+P64+P65</f>
        <v>5746.777374709357</v>
      </c>
      <c r="Q60" s="63">
        <v>5737.6251644831118</v>
      </c>
      <c r="R60" s="63">
        <f>R61+R62+R63+R64+R65</f>
        <v>5940.196435671407</v>
      </c>
      <c r="S60" s="63">
        <v>5949.2039175787468</v>
      </c>
      <c r="T60" s="63">
        <f>T61+T62+T63+T64+T65</f>
        <v>6138.3295902191876</v>
      </c>
      <c r="U60" s="63" t="s">
        <v>226</v>
      </c>
      <c r="V60" s="63">
        <f>V61+V62+V63+V64+V65</f>
        <v>6347.802218639863</v>
      </c>
      <c r="W60" s="63" t="s">
        <v>226</v>
      </c>
      <c r="X60" s="63">
        <f>X61+X62+X63+X64+X65</f>
        <v>6538.2362851990592</v>
      </c>
      <c r="Y60" s="171">
        <f t="shared" si="0"/>
        <v>36706.754066407128</v>
      </c>
      <c r="Z60" s="64">
        <f t="shared" si="1"/>
        <v>50421.291072610475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1183.8521628000001</v>
      </c>
      <c r="E61" s="63">
        <v>1101.2958935999998</v>
      </c>
      <c r="F61" s="63">
        <v>997.84624867999992</v>
      </c>
      <c r="G61" s="63">
        <v>1034.2743589999998</v>
      </c>
      <c r="H61" s="63">
        <v>1034.2743589999998</v>
      </c>
      <c r="I61" s="63">
        <v>1243.5122482499996</v>
      </c>
      <c r="J61" s="63">
        <v>1243.5122482499996</v>
      </c>
      <c r="K61" s="63">
        <v>1388.1306426299996</v>
      </c>
      <c r="L61" s="63">
        <v>1403.4760000000001</v>
      </c>
      <c r="M61" s="63">
        <v>1449.71385936</v>
      </c>
      <c r="N61" s="63">
        <v>1473.6617707082999</v>
      </c>
      <c r="O61" s="63">
        <v>1498.4350311314845</v>
      </c>
      <c r="P61" s="63">
        <v>1538.8417954577999</v>
      </c>
      <c r="Q61" s="63">
        <v>1548.941843008068</v>
      </c>
      <c r="R61" s="63">
        <v>1594.1731207342002</v>
      </c>
      <c r="S61" s="63">
        <v>1600.1337562347376</v>
      </c>
      <c r="T61" s="63">
        <v>1651.500879895</v>
      </c>
      <c r="U61" s="63" t="s">
        <v>226</v>
      </c>
      <c r="V61" s="63">
        <v>1710.5766904397001</v>
      </c>
      <c r="W61" s="63" t="s">
        <v>226</v>
      </c>
      <c r="X61" s="63">
        <v>1761.8939911528912</v>
      </c>
      <c r="Y61" s="171">
        <f t="shared" si="0"/>
        <v>9763.1417396142897</v>
      </c>
      <c r="Z61" s="64">
        <f t="shared" si="1"/>
        <v>13411.910855637891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2389.9237388800002</v>
      </c>
      <c r="E62" s="63">
        <v>2658.4910025700005</v>
      </c>
      <c r="F62" s="63">
        <v>2887.1865969999999</v>
      </c>
      <c r="G62" s="63">
        <v>3175.0358337500002</v>
      </c>
      <c r="H62" s="63">
        <v>3175.0358337500002</v>
      </c>
      <c r="I62" s="63">
        <v>3331.3214892999999</v>
      </c>
      <c r="J62" s="63">
        <v>3331.3214892999999</v>
      </c>
      <c r="K62" s="63">
        <v>3490.7998281699997</v>
      </c>
      <c r="L62" s="63">
        <v>3400.105</v>
      </c>
      <c r="M62" s="63">
        <v>3684.43323255</v>
      </c>
      <c r="N62" s="63">
        <v>3676.1669640499995</v>
      </c>
      <c r="O62" s="63">
        <v>3832.8952725499998</v>
      </c>
      <c r="P62" s="63">
        <v>3789.512401965414</v>
      </c>
      <c r="Q62" s="63">
        <v>3987.36036255</v>
      </c>
      <c r="R62" s="63">
        <v>3903.9310848247028</v>
      </c>
      <c r="S62" s="63">
        <v>4147.61126255</v>
      </c>
      <c r="T62" s="63">
        <v>4021.8079552458471</v>
      </c>
      <c r="U62" s="63" t="s">
        <v>226</v>
      </c>
      <c r="V62" s="63">
        <v>4143.2477150993245</v>
      </c>
      <c r="W62" s="63" t="s">
        <v>226</v>
      </c>
      <c r="X62" s="63">
        <v>4267.5451465523038</v>
      </c>
      <c r="Y62" s="171">
        <f t="shared" si="0"/>
        <v>25649.45728142</v>
      </c>
      <c r="Z62" s="64">
        <f t="shared" si="1"/>
        <v>33708.673590787599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1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1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105.16692836000026</v>
      </c>
      <c r="E65" s="63">
        <v>130.96142113999929</v>
      </c>
      <c r="F65" s="63">
        <v>170.03087780000084</v>
      </c>
      <c r="G65" s="63">
        <v>142.30257204999995</v>
      </c>
      <c r="H65" s="63">
        <v>142.30257204999995</v>
      </c>
      <c r="I65" s="63">
        <v>161.00526977000013</v>
      </c>
      <c r="J65" s="63">
        <v>161.00526977000013</v>
      </c>
      <c r="K65" s="63">
        <v>185.8267045100001</v>
      </c>
      <c r="L65" s="63">
        <v>270.77100000000002</v>
      </c>
      <c r="M65" s="63">
        <v>201.05148646364034</v>
      </c>
      <c r="N65" s="63">
        <v>398.31666129329989</v>
      </c>
      <c r="O65" s="63">
        <v>201.18715486014378</v>
      </c>
      <c r="P65" s="63">
        <v>418.42317728614341</v>
      </c>
      <c r="Q65" s="63">
        <v>201.32295892504416</v>
      </c>
      <c r="R65" s="63">
        <v>442.09223011250424</v>
      </c>
      <c r="S65" s="63">
        <v>201.45889879400934</v>
      </c>
      <c r="T65" s="63">
        <v>465.02075507834087</v>
      </c>
      <c r="U65" s="63" t="s">
        <v>226</v>
      </c>
      <c r="V65" s="63">
        <v>493.97781310083906</v>
      </c>
      <c r="W65" s="63" t="s">
        <v>226</v>
      </c>
      <c r="X65" s="63">
        <v>508.7971474938642</v>
      </c>
      <c r="Y65" s="171">
        <f t="shared" si="0"/>
        <v>1294.1550453728378</v>
      </c>
      <c r="Z65" s="64">
        <f t="shared" si="1"/>
        <v>3300.7066261849914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1215.9899012399999</v>
      </c>
      <c r="E66" s="63">
        <v>1320.1976322700002</v>
      </c>
      <c r="F66" s="63">
        <v>1370.2401024300004</v>
      </c>
      <c r="G66" s="63">
        <v>1444.8624170200003</v>
      </c>
      <c r="H66" s="63">
        <v>1444.8624170200003</v>
      </c>
      <c r="I66" s="63">
        <v>1657.4484297999998</v>
      </c>
      <c r="J66" s="63">
        <v>1657.4484297999998</v>
      </c>
      <c r="K66" s="63">
        <v>1704.02599482802</v>
      </c>
      <c r="L66" s="63">
        <v>1675.49</v>
      </c>
      <c r="M66" s="63">
        <v>1691.8518169155407</v>
      </c>
      <c r="N66" s="63">
        <v>1687.6634950759999</v>
      </c>
      <c r="O66" s="63">
        <v>1759.5258895921622</v>
      </c>
      <c r="P66" s="63">
        <v>1687.6634950759999</v>
      </c>
      <c r="Q66" s="63">
        <v>1829.9069251758492</v>
      </c>
      <c r="R66" s="63">
        <v>1687.6634950759999</v>
      </c>
      <c r="S66" s="63">
        <v>1903.1032021828835</v>
      </c>
      <c r="T66" s="63">
        <v>1687.6634950759999</v>
      </c>
      <c r="U66" s="63" t="s">
        <v>226</v>
      </c>
      <c r="V66" s="63">
        <v>1687.6634950759999</v>
      </c>
      <c r="W66" s="63" t="s">
        <v>226</v>
      </c>
      <c r="X66" s="63">
        <v>1687.6634950759999</v>
      </c>
      <c r="Y66" s="171">
        <f t="shared" si="0"/>
        <v>11990.724675514455</v>
      </c>
      <c r="Z66" s="64">
        <f t="shared" si="1"/>
        <v>14903.781817276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473.06356366000006</v>
      </c>
      <c r="E67" s="63">
        <v>543.37018641000009</v>
      </c>
      <c r="F67" s="63">
        <v>576.21683104999988</v>
      </c>
      <c r="G67" s="63">
        <v>638.44729512000004</v>
      </c>
      <c r="H67" s="63">
        <v>638.44729512000004</v>
      </c>
      <c r="I67" s="63">
        <v>755.5332176500001</v>
      </c>
      <c r="J67" s="63">
        <v>755.5332176500001</v>
      </c>
      <c r="K67" s="63">
        <v>747.12146950709666</v>
      </c>
      <c r="L67" s="63">
        <v>738.81500000000005</v>
      </c>
      <c r="M67" s="63">
        <v>861.35026833482061</v>
      </c>
      <c r="N67" s="63">
        <v>826.30684880198419</v>
      </c>
      <c r="O67" s="63">
        <v>878.49402006569153</v>
      </c>
      <c r="P67" s="63">
        <v>843.70874120023814</v>
      </c>
      <c r="Q67" s="63">
        <v>888.57418374283657</v>
      </c>
      <c r="R67" s="63">
        <v>880.05017151833329</v>
      </c>
      <c r="S67" s="63">
        <v>904.79424423659759</v>
      </c>
      <c r="T67" s="63">
        <v>933.64901695309538</v>
      </c>
      <c r="U67" s="63" t="s">
        <v>226</v>
      </c>
      <c r="V67" s="63">
        <v>1002.8781123004762</v>
      </c>
      <c r="W67" s="63" t="s">
        <v>226</v>
      </c>
      <c r="X67" s="63">
        <v>1032.9644556694905</v>
      </c>
      <c r="Y67" s="171">
        <f t="shared" si="0"/>
        <v>5674.3146986570428</v>
      </c>
      <c r="Z67" s="64">
        <f t="shared" si="1"/>
        <v>7652.3528592136181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39.537951</v>
      </c>
      <c r="E68" s="63">
        <v>53.355508</v>
      </c>
      <c r="F68" s="63">
        <v>63.976776000000001</v>
      </c>
      <c r="G68" s="63">
        <v>74.492878999999988</v>
      </c>
      <c r="H68" s="63">
        <v>74.492878999999988</v>
      </c>
      <c r="I68" s="63">
        <v>90.83105900000001</v>
      </c>
      <c r="J68" s="63">
        <v>90.83105900000001</v>
      </c>
      <c r="K68" s="63">
        <v>145.05052799999999</v>
      </c>
      <c r="L68" s="63">
        <v>136.96901915000001</v>
      </c>
      <c r="M68" s="63">
        <v>190.03076035000001</v>
      </c>
      <c r="N68" s="63">
        <f>N69+N70</f>
        <v>162.60210600000002</v>
      </c>
      <c r="O68" s="63">
        <v>203.02836653400001</v>
      </c>
      <c r="P68" s="63">
        <f>P69+P70</f>
        <v>178.335812</v>
      </c>
      <c r="Q68" s="63">
        <v>209.89241541576004</v>
      </c>
      <c r="R68" s="63">
        <f>R69+R70</f>
        <v>193.726812</v>
      </c>
      <c r="S68" s="63">
        <v>215.79417584879045</v>
      </c>
      <c r="T68" s="63">
        <f>T69+T70</f>
        <v>207.972812</v>
      </c>
      <c r="U68" s="63" t="s">
        <v>226</v>
      </c>
      <c r="V68" s="63">
        <f>V69+V70</f>
        <v>225.13381200000001</v>
      </c>
      <c r="W68" s="63" t="s">
        <v>226</v>
      </c>
      <c r="X68" s="63">
        <f>X69+X70</f>
        <v>243.76059830372893</v>
      </c>
      <c r="Y68" s="171">
        <f t="shared" si="0"/>
        <v>1129.1201841485506</v>
      </c>
      <c r="Z68" s="64">
        <f t="shared" si="1"/>
        <v>1513.8249094537291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33.702092999999998</v>
      </c>
      <c r="E69" s="63">
        <v>47.798946999999998</v>
      </c>
      <c r="F69" s="63">
        <v>58.422972000000001</v>
      </c>
      <c r="G69" s="63">
        <v>69.018160999999992</v>
      </c>
      <c r="H69" s="63">
        <v>69.018160999999992</v>
      </c>
      <c r="I69" s="63">
        <v>84.307718000000008</v>
      </c>
      <c r="J69" s="63">
        <v>84.307718000000008</v>
      </c>
      <c r="K69" s="63">
        <v>137.308438</v>
      </c>
      <c r="L69" s="63">
        <v>130.24265400000002</v>
      </c>
      <c r="M69" s="63">
        <v>181.97898675000002</v>
      </c>
      <c r="N69" s="63">
        <v>155.54529400000001</v>
      </c>
      <c r="O69" s="63">
        <v>194.65452199000001</v>
      </c>
      <c r="P69" s="63">
        <v>171.279</v>
      </c>
      <c r="Q69" s="63">
        <v>201.18361709000004</v>
      </c>
      <c r="R69" s="63">
        <v>186.67</v>
      </c>
      <c r="S69" s="63">
        <v>206.73702559000003</v>
      </c>
      <c r="T69" s="63">
        <v>200.916</v>
      </c>
      <c r="U69" s="63" t="s">
        <v>226</v>
      </c>
      <c r="V69" s="63">
        <v>218.077</v>
      </c>
      <c r="W69" s="63" t="s">
        <v>226</v>
      </c>
      <c r="X69" s="63">
        <f>V69*(V69/T69)</f>
        <v>236.70378630372892</v>
      </c>
      <c r="Y69" s="171">
        <f t="shared" si="0"/>
        <v>1075.1884684200002</v>
      </c>
      <c r="Z69" s="64">
        <f t="shared" si="1"/>
        <v>1452.7596133037289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5.8358580000000018</v>
      </c>
      <c r="E70" s="63">
        <v>5.5565610000000021</v>
      </c>
      <c r="F70" s="63">
        <v>5.5538039999999995</v>
      </c>
      <c r="G70" s="63">
        <v>5.4747179999999958</v>
      </c>
      <c r="H70" s="63">
        <v>5.4747179999999958</v>
      </c>
      <c r="I70" s="63">
        <v>6.5233410000000021</v>
      </c>
      <c r="J70" s="63">
        <v>6.5233410000000021</v>
      </c>
      <c r="K70" s="63">
        <v>7.7420899999999904</v>
      </c>
      <c r="L70" s="63">
        <v>6.7263651499999924</v>
      </c>
      <c r="M70" s="63">
        <v>8.05177359999999</v>
      </c>
      <c r="N70" s="63">
        <v>7.0568120000000079</v>
      </c>
      <c r="O70" s="63">
        <v>8.3738445440000078</v>
      </c>
      <c r="P70" s="63">
        <v>7.0568120000000079</v>
      </c>
      <c r="Q70" s="63">
        <v>8.7087983257600001</v>
      </c>
      <c r="R70" s="63">
        <v>7.0568120000000079</v>
      </c>
      <c r="S70" s="63">
        <v>9.0571502587904149</v>
      </c>
      <c r="T70" s="63">
        <v>7.0568120000000079</v>
      </c>
      <c r="U70" s="63" t="s">
        <v>226</v>
      </c>
      <c r="V70" s="63">
        <v>7.0568120000000079</v>
      </c>
      <c r="W70" s="63" t="s">
        <v>226</v>
      </c>
      <c r="X70" s="63">
        <f>V70*(V70/T70)</f>
        <v>7.0568120000000079</v>
      </c>
      <c r="Y70" s="171">
        <f t="shared" si="0"/>
        <v>53.931715728550401</v>
      </c>
      <c r="Z70" s="64">
        <f t="shared" si="1"/>
        <v>61.065296150000037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292.39913135242011</v>
      </c>
      <c r="E71" s="63">
        <v>294.01106091048905</v>
      </c>
      <c r="F71" s="63">
        <v>307.46197100999734</v>
      </c>
      <c r="G71" s="63">
        <v>282.31194100817959</v>
      </c>
      <c r="H71" s="63">
        <v>282.31194100817959</v>
      </c>
      <c r="I71" s="63">
        <v>352.64102048999644</v>
      </c>
      <c r="J71" s="63">
        <v>352.64102048999644</v>
      </c>
      <c r="K71" s="63">
        <v>367.03315790720984</v>
      </c>
      <c r="L71" s="63">
        <v>343.44028448401514</v>
      </c>
      <c r="M71" s="63">
        <v>301.16261165008115</v>
      </c>
      <c r="N71" s="63">
        <f>N72+N73+N74</f>
        <v>301.55085059453182</v>
      </c>
      <c r="O71" s="63">
        <v>292.39157011771408</v>
      </c>
      <c r="P71" s="63">
        <f>P72+P73+P74</f>
        <v>278.01757061631247</v>
      </c>
      <c r="Q71" s="63">
        <v>274.04275111469235</v>
      </c>
      <c r="R71" s="63">
        <f>R72+R73+R74</f>
        <v>270.53013813986331</v>
      </c>
      <c r="S71" s="63">
        <v>265.43986915176879</v>
      </c>
      <c r="T71" s="63">
        <f>T72+T73+T74</f>
        <v>264.88921971260203</v>
      </c>
      <c r="U71" s="63" t="s">
        <v>226</v>
      </c>
      <c r="V71" s="63">
        <f>V72+V73+V74</f>
        <v>265.25428645183786</v>
      </c>
      <c r="W71" s="63" t="s">
        <v>226</v>
      </c>
      <c r="X71" s="63">
        <f>X72+X73+X74</f>
        <v>261.33914310166409</v>
      </c>
      <c r="Y71" s="171">
        <f t="shared" si="0"/>
        <v>2135.0229214396422</v>
      </c>
      <c r="Z71" s="64">
        <f t="shared" si="1"/>
        <v>2619.9744545990025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122.66956299036639</v>
      </c>
      <c r="E72" s="63">
        <v>118.50800284000002</v>
      </c>
      <c r="F72" s="63">
        <v>135.96380847999998</v>
      </c>
      <c r="G72" s="63">
        <v>95.593560240000002</v>
      </c>
      <c r="H72" s="63">
        <v>95.593560240000002</v>
      </c>
      <c r="I72" s="63">
        <v>159.12749159000003</v>
      </c>
      <c r="J72" s="63">
        <v>159.12749159000003</v>
      </c>
      <c r="K72" s="63">
        <v>191.96751676799997</v>
      </c>
      <c r="L72" s="63">
        <v>171.29392082000001</v>
      </c>
      <c r="M72" s="63">
        <v>122.564832458</v>
      </c>
      <c r="N72" s="63">
        <v>157.87485090062953</v>
      </c>
      <c r="O72" s="63">
        <v>126.5164335691111</v>
      </c>
      <c r="P72" s="63">
        <v>140.75394235442954</v>
      </c>
      <c r="Q72" s="63">
        <v>124.73418356911111</v>
      </c>
      <c r="R72" s="63">
        <v>141.25394235442954</v>
      </c>
      <c r="S72" s="63">
        <v>113.45870345846667</v>
      </c>
      <c r="T72" s="63">
        <v>135.35582440062953</v>
      </c>
      <c r="U72" s="63" t="s">
        <v>226</v>
      </c>
      <c r="V72" s="63">
        <v>135.35582440062953</v>
      </c>
      <c r="W72" s="63" t="s">
        <v>226</v>
      </c>
      <c r="X72" s="63">
        <f>V72*(V72/T72)</f>
        <v>135.35582440062953</v>
      </c>
      <c r="Y72" s="171">
        <f t="shared" si="0"/>
        <v>933.96272165268874</v>
      </c>
      <c r="Z72" s="64">
        <f t="shared" si="1"/>
        <v>1271.9651814613771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18.0828697</v>
      </c>
      <c r="E73" s="63">
        <v>18.763741279999998</v>
      </c>
      <c r="F73" s="63">
        <v>20.191641600000001</v>
      </c>
      <c r="G73" s="63">
        <v>21.238473080000002</v>
      </c>
      <c r="H73" s="63">
        <v>21.238473080000002</v>
      </c>
      <c r="I73" s="63">
        <v>40.819586829999999</v>
      </c>
      <c r="J73" s="63">
        <v>40.819586829999999</v>
      </c>
      <c r="K73" s="63">
        <v>47.313664470000006</v>
      </c>
      <c r="L73" s="63">
        <v>59.513900729999996</v>
      </c>
      <c r="M73" s="63">
        <v>24.1590195944</v>
      </c>
      <c r="N73" s="63">
        <v>23.390875439999999</v>
      </c>
      <c r="O73" s="63">
        <v>24.923283878975997</v>
      </c>
      <c r="P73" s="63">
        <v>22.994218499999999</v>
      </c>
      <c r="Q73" s="63">
        <v>25.718118734935043</v>
      </c>
      <c r="R73" s="63">
        <v>22.994218499999999</v>
      </c>
      <c r="S73" s="63">
        <v>26.544746985132445</v>
      </c>
      <c r="T73" s="63">
        <v>22.994218499999999</v>
      </c>
      <c r="U73" s="63" t="s">
        <v>226</v>
      </c>
      <c r="V73" s="63">
        <v>22.994218499999999</v>
      </c>
      <c r="W73" s="63" t="s">
        <v>226</v>
      </c>
      <c r="X73" s="63">
        <f>V73*(V73/T73)</f>
        <v>22.994218499999999</v>
      </c>
      <c r="Y73" s="171">
        <f t="shared" si="0"/>
        <v>210.71689357344349</v>
      </c>
      <c r="Z73" s="64">
        <f t="shared" si="1"/>
        <v>259.93392857999993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151.64669866205375</v>
      </c>
      <c r="E74" s="66">
        <v>156.73931679048903</v>
      </c>
      <c r="F74" s="66">
        <v>151.30652092999736</v>
      </c>
      <c r="G74" s="66">
        <v>165.47990768817959</v>
      </c>
      <c r="H74" s="66">
        <v>165.47990768817959</v>
      </c>
      <c r="I74" s="66">
        <v>152.69394206999641</v>
      </c>
      <c r="J74" s="66">
        <v>152.69394206999641</v>
      </c>
      <c r="K74" s="66">
        <v>127.75197666920985</v>
      </c>
      <c r="L74" s="66">
        <v>112.63246293401517</v>
      </c>
      <c r="M74" s="66">
        <v>154.43875959768116</v>
      </c>
      <c r="N74" s="66">
        <v>120.2851242539023</v>
      </c>
      <c r="O74" s="66">
        <v>140.95185266962699</v>
      </c>
      <c r="P74" s="66">
        <v>114.26940976188294</v>
      </c>
      <c r="Q74" s="66">
        <v>123.59044881064619</v>
      </c>
      <c r="R74" s="66">
        <v>106.28197728543375</v>
      </c>
      <c r="S74" s="66">
        <v>125.43641870816964</v>
      </c>
      <c r="T74" s="66">
        <v>106.53917681197251</v>
      </c>
      <c r="U74" s="66" t="s">
        <v>226</v>
      </c>
      <c r="V74" s="66">
        <v>106.90424355120834</v>
      </c>
      <c r="W74" s="66" t="s">
        <v>226</v>
      </c>
      <c r="X74" s="66">
        <v>102.98910020103457</v>
      </c>
      <c r="Y74" s="172">
        <f t="shared" si="0"/>
        <v>990.34330621350978</v>
      </c>
      <c r="Z74" s="67">
        <f t="shared" si="1"/>
        <v>1088.0753445576256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>
        <v>0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70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309.97224999999997</v>
      </c>
      <c r="E76" s="63">
        <v>314.57143300000001</v>
      </c>
      <c r="F76" s="63">
        <v>356.34954979000003</v>
      </c>
      <c r="G76" s="63">
        <v>347.41252986000001</v>
      </c>
      <c r="H76" s="63">
        <v>347.41252986000001</v>
      </c>
      <c r="I76" s="63">
        <v>462.49282417000006</v>
      </c>
      <c r="J76" s="63">
        <v>462.49282417000006</v>
      </c>
      <c r="K76" s="63">
        <v>379.66102410000008</v>
      </c>
      <c r="L76" s="63">
        <v>514.89311138999994</v>
      </c>
      <c r="M76" s="63">
        <v>379.66102410000008</v>
      </c>
      <c r="N76" s="63">
        <v>405.03105357000101</v>
      </c>
      <c r="O76" s="63">
        <v>379.66102410000008</v>
      </c>
      <c r="P76" s="63">
        <f>N76</f>
        <v>405.03105357000101</v>
      </c>
      <c r="Q76" s="63">
        <v>379.66102410000008</v>
      </c>
      <c r="R76" s="63">
        <f>P76</f>
        <v>405.03105357000101</v>
      </c>
      <c r="S76" s="63">
        <v>379.66102410000008</v>
      </c>
      <c r="T76" s="63">
        <f>R76</f>
        <v>405.03105357000101</v>
      </c>
      <c r="U76" s="63" t="s">
        <v>226</v>
      </c>
      <c r="V76" s="63">
        <f>T76</f>
        <v>405.03105357000101</v>
      </c>
      <c r="W76" s="63" t="s">
        <v>226</v>
      </c>
      <c r="X76" s="63">
        <f>V76</f>
        <v>405.03105357000101</v>
      </c>
      <c r="Y76" s="171">
        <f t="shared" si="0"/>
        <v>2708.2104745300003</v>
      </c>
      <c r="Z76" s="64">
        <f t="shared" si="1"/>
        <v>3754.9847868400057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227.25700000000001</v>
      </c>
      <c r="J77" s="63">
        <v>227.25700000000001</v>
      </c>
      <c r="K77" s="63">
        <v>169.87972587000002</v>
      </c>
      <c r="L77" s="63">
        <v>147.154</v>
      </c>
      <c r="M77" s="63">
        <v>0</v>
      </c>
      <c r="N77" s="63">
        <v>27.926278439999997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1">
        <f t="shared" si="0"/>
        <v>397.13672587000002</v>
      </c>
      <c r="Z77" s="64">
        <f t="shared" si="1"/>
        <v>402.33727843999998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96.457999999999998</v>
      </c>
      <c r="E78" s="68">
        <v>103.315</v>
      </c>
      <c r="F78" s="68">
        <v>103.41200000000001</v>
      </c>
      <c r="G78" s="68">
        <v>110.7834596738948</v>
      </c>
      <c r="H78" s="68">
        <v>110.7834596738948</v>
      </c>
      <c r="I78" s="68">
        <v>116.947</v>
      </c>
      <c r="J78" s="68">
        <v>116.947</v>
      </c>
      <c r="K78" s="68">
        <v>116.05582496589285</v>
      </c>
      <c r="L78" s="68">
        <v>94.647000000000006</v>
      </c>
      <c r="M78" s="68">
        <v>126.43609518280782</v>
      </c>
      <c r="N78" s="68">
        <v>103.85557292566465</v>
      </c>
      <c r="O78" s="68">
        <v>119.20315827681914</v>
      </c>
      <c r="P78" s="68">
        <v>97.83985843364708</v>
      </c>
      <c r="Q78" s="68">
        <v>102.61200515916617</v>
      </c>
      <c r="R78" s="68">
        <v>89.852425957198804</v>
      </c>
      <c r="S78" s="68">
        <v>104.73876656328393</v>
      </c>
      <c r="T78" s="68">
        <v>90.109625483737233</v>
      </c>
      <c r="U78" s="68" t="s">
        <v>226</v>
      </c>
      <c r="V78" s="68">
        <v>90.474692222970248</v>
      </c>
      <c r="W78" s="68" t="s">
        <v>226</v>
      </c>
      <c r="X78" s="68">
        <v>93.188932989659349</v>
      </c>
      <c r="Y78" s="173">
        <f t="shared" si="0"/>
        <v>796.77630982186474</v>
      </c>
      <c r="Z78" s="69">
        <f t="shared" si="1"/>
        <v>887.69856768677209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514.35029022559729</v>
      </c>
      <c r="E79" s="70">
        <v>466.65939239951092</v>
      </c>
      <c r="F79" s="70">
        <v>951.94907064539655</v>
      </c>
      <c r="G79" s="70">
        <v>1554.1934282733262</v>
      </c>
      <c r="H79" s="70">
        <v>1554.1934282733262</v>
      </c>
      <c r="I79" s="70">
        <v>2158.7495034728017</v>
      </c>
      <c r="J79" s="70">
        <v>2158.7495034728017</v>
      </c>
      <c r="K79" s="70">
        <v>1540.8020819451262</v>
      </c>
      <c r="L79" s="70">
        <v>1606.3892933123107</v>
      </c>
      <c r="M79" s="70">
        <v>1243.8389866272521</v>
      </c>
      <c r="N79" s="70">
        <f>N85+N87+N88+N93</f>
        <v>1422.8014435760351</v>
      </c>
      <c r="O79" s="70">
        <v>1121.9051684387734</v>
      </c>
      <c r="P79" s="70">
        <f>P85+P87+P88+P93</f>
        <v>1570.9839153716803</v>
      </c>
      <c r="Q79" s="70">
        <v>1109.7650546575896</v>
      </c>
      <c r="R79" s="70">
        <f>R85+R87+R88+R93</f>
        <v>1745.0046100013719</v>
      </c>
      <c r="S79" s="70">
        <v>1143.5425282445833</v>
      </c>
      <c r="T79" s="70">
        <f>T85+T87+T88+T93</f>
        <v>2008.9831009412292</v>
      </c>
      <c r="U79" s="70" t="s">
        <v>226</v>
      </c>
      <c r="V79" s="70">
        <f>V85+V87+V88+V93</f>
        <v>2158.7348915818761</v>
      </c>
      <c r="W79" s="70" t="s">
        <v>226</v>
      </c>
      <c r="X79" s="70">
        <f>X85+X87+X88+X93</f>
        <v>2283.5771296216139</v>
      </c>
      <c r="Y79" s="174">
        <f t="shared" si="0"/>
        <v>9872.7967516594508</v>
      </c>
      <c r="Z79" s="65">
        <f t="shared" si="1"/>
        <v>16509.417316152249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1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1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1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1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1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520.26743847757916</v>
      </c>
      <c r="E85" s="63">
        <v>490.25039239951093</v>
      </c>
      <c r="F85" s="63">
        <v>1000.2480000000005</v>
      </c>
      <c r="G85" s="63">
        <v>1600.4794942461047</v>
      </c>
      <c r="H85" s="63">
        <v>1600.4794942461047</v>
      </c>
      <c r="I85" s="63">
        <v>1958.3336204300037</v>
      </c>
      <c r="J85" s="63">
        <v>1958.3336204300037</v>
      </c>
      <c r="K85" s="63">
        <v>1607.9316941655147</v>
      </c>
      <c r="L85" s="63">
        <v>1371.3020000000015</v>
      </c>
      <c r="M85" s="63">
        <v>1260.2757356584314</v>
      </c>
      <c r="N85" s="63">
        <f>N27-N42</f>
        <v>1473.8802171547504</v>
      </c>
      <c r="O85" s="63">
        <v>1164.1820362025928</v>
      </c>
      <c r="P85" s="63">
        <f>P27-P42</f>
        <v>1604.0451886874944</v>
      </c>
      <c r="Q85" s="63">
        <v>1154.7657482716702</v>
      </c>
      <c r="R85" s="63">
        <f>R27-R42</f>
        <v>1794.6328991910395</v>
      </c>
      <c r="S85" s="63">
        <v>1207.4397486004029</v>
      </c>
      <c r="T85" s="63">
        <f>T27-T42</f>
        <v>2045.3402483829286</v>
      </c>
      <c r="U85" s="63" t="s">
        <v>226</v>
      </c>
      <c r="V85" s="63">
        <f>V27-V42</f>
        <v>2197.0595836056891</v>
      </c>
      <c r="W85" s="63" t="s">
        <v>226</v>
      </c>
      <c r="X85" s="63">
        <f>X27-X42</f>
        <v>2323.0515624061409</v>
      </c>
      <c r="Y85" s="171">
        <f t="shared" si="0"/>
        <v>9953.4080775747207</v>
      </c>
      <c r="Z85" s="64">
        <f t="shared" si="1"/>
        <v>16368.124814104152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1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-15.973999999999997</v>
      </c>
      <c r="E87" s="63">
        <v>-33.466999999999992</v>
      </c>
      <c r="F87" s="63">
        <v>-54.938999999999993</v>
      </c>
      <c r="G87" s="63">
        <v>-55.790756594285853</v>
      </c>
      <c r="H87" s="63">
        <v>-55.790756594285853</v>
      </c>
      <c r="I87" s="63">
        <v>52.303453390000023</v>
      </c>
      <c r="J87" s="63">
        <v>52.303453390000023</v>
      </c>
      <c r="K87" s="63">
        <v>-67.826380225919451</v>
      </c>
      <c r="L87" s="63">
        <v>-54.015000000000001</v>
      </c>
      <c r="M87" s="63">
        <v>-28.334343423575337</v>
      </c>
      <c r="N87" s="63">
        <f>N29-N44</f>
        <v>-39.320418388715389</v>
      </c>
      <c r="O87" s="63">
        <v>-54.893967482230927</v>
      </c>
      <c r="P87" s="63">
        <f>P29-P44</f>
        <v>-51.504861645814181</v>
      </c>
      <c r="Q87" s="63">
        <v>-58.367233397806011</v>
      </c>
      <c r="R87" s="63">
        <f>R29-R44</f>
        <v>-70.840090738867573</v>
      </c>
      <c r="S87" s="63">
        <v>-78.039295484026312</v>
      </c>
      <c r="T87" s="63">
        <f>T29-T44</f>
        <v>-60.447890738867571</v>
      </c>
      <c r="U87" s="63" t="s">
        <v>226</v>
      </c>
      <c r="V87" s="63">
        <f>V29-V44</f>
        <v>-65.409534738867563</v>
      </c>
      <c r="W87" s="63" t="s">
        <v>226</v>
      </c>
      <c r="X87" s="63">
        <f>X29-X44</f>
        <v>-67.371820781033605</v>
      </c>
      <c r="Y87" s="171">
        <f t="shared" si="2"/>
        <v>-290.9485232178439</v>
      </c>
      <c r="Z87" s="64">
        <f t="shared" si="3"/>
        <v>-412.39692023645165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135.57986203999957</v>
      </c>
      <c r="J88" s="63">
        <v>135.57986203999957</v>
      </c>
      <c r="K88" s="63">
        <v>-9.476151104469551</v>
      </c>
      <c r="L88" s="63">
        <v>279.89699999999993</v>
      </c>
      <c r="M88" s="63">
        <v>0</v>
      </c>
      <c r="N88" s="63">
        <f>N30-N45</f>
        <v>-27.926278439999997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1">
        <f t="shared" si="2"/>
        <v>126.10371093553002</v>
      </c>
      <c r="Z88" s="64">
        <f t="shared" si="3"/>
        <v>387.55058359999953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1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1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1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1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10.056851748018151</v>
      </c>
      <c r="E93" s="63">
        <v>9.8759999999999994</v>
      </c>
      <c r="F93" s="63">
        <v>6.640070645395987</v>
      </c>
      <c r="G93" s="63">
        <v>9.5046906215072831</v>
      </c>
      <c r="H93" s="63">
        <v>9.5046906215072831</v>
      </c>
      <c r="I93" s="63">
        <v>12.532567612798646</v>
      </c>
      <c r="J93" s="63">
        <v>12.532567612798646</v>
      </c>
      <c r="K93" s="63">
        <v>10.172919110000453</v>
      </c>
      <c r="L93" s="63">
        <v>9.2052933123094114</v>
      </c>
      <c r="M93" s="63">
        <v>11.89759439239616</v>
      </c>
      <c r="N93" s="63">
        <f>N35-N50</f>
        <v>16.167923250000008</v>
      </c>
      <c r="O93" s="63">
        <v>12.617099718411504</v>
      </c>
      <c r="P93" s="63">
        <f>P35-P50</f>
        <v>18.44358832999999</v>
      </c>
      <c r="Q93" s="63">
        <v>13.366539783725559</v>
      </c>
      <c r="R93" s="63">
        <f>R35-R50</f>
        <v>21.211801549199997</v>
      </c>
      <c r="S93" s="63">
        <v>14.142075128206649</v>
      </c>
      <c r="T93" s="63">
        <f>T35-T50</f>
        <v>24.090743297167997</v>
      </c>
      <c r="U93" s="63" t="s">
        <v>226</v>
      </c>
      <c r="V93" s="63">
        <f>V35-V50</f>
        <v>27.084842715054698</v>
      </c>
      <c r="W93" s="63" t="s">
        <v>226</v>
      </c>
      <c r="X93" s="63">
        <f>X35-X50</f>
        <v>27.897387996506332</v>
      </c>
      <c r="Y93" s="171">
        <f t="shared" si="2"/>
        <v>84.233486367046254</v>
      </c>
      <c r="Z93" s="64">
        <f t="shared" si="3"/>
        <v>166.13883868454434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-165.12555553595027</v>
      </c>
      <c r="E94" s="63">
        <v>-219.54599999999994</v>
      </c>
      <c r="F94" s="63">
        <v>-152.25022145949612</v>
      </c>
      <c r="G94" s="63">
        <v>-553.71059233516212</v>
      </c>
      <c r="H94" s="63">
        <v>-553.71059233516212</v>
      </c>
      <c r="I94" s="63">
        <v>-1126.7951621763011</v>
      </c>
      <c r="J94" s="63">
        <v>-1126.7951621763011</v>
      </c>
      <c r="K94" s="63">
        <v>-463.83705746759642</v>
      </c>
      <c r="L94" s="63">
        <v>-449.62674358097331</v>
      </c>
      <c r="M94" s="63">
        <v>-171.1980440628212</v>
      </c>
      <c r="N94" s="63">
        <f>N95-N101</f>
        <v>-142.28918831968059</v>
      </c>
      <c r="O94" s="63">
        <v>-188.75336676742745</v>
      </c>
      <c r="P94" s="63">
        <f>P95-P101</f>
        <v>-298.224081987521</v>
      </c>
      <c r="Q94" s="63">
        <v>-173.69387128334762</v>
      </c>
      <c r="R94" s="63">
        <f>R95-R101</f>
        <v>-279.58653484620493</v>
      </c>
      <c r="S94" s="63">
        <v>-164.4089320907608</v>
      </c>
      <c r="T94" s="63">
        <f>T95-T101</f>
        <v>-299.56754796789465</v>
      </c>
      <c r="U94" s="63" t="s">
        <v>226</v>
      </c>
      <c r="V94" s="63">
        <f>V95-V101</f>
        <v>-288.66855871835941</v>
      </c>
      <c r="W94" s="63" t="s">
        <v>226</v>
      </c>
      <c r="X94" s="63">
        <f>X95-X101</f>
        <v>-298.04374275587281</v>
      </c>
      <c r="Y94" s="171">
        <f t="shared" si="2"/>
        <v>-2842.3970261834165</v>
      </c>
      <c r="Z94" s="64">
        <f t="shared" si="3"/>
        <v>-3736.5121526879698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234.60257485226245</v>
      </c>
      <c r="E95" s="63">
        <v>210.18799999999999</v>
      </c>
      <c r="F95" s="63">
        <v>258.22864245173389</v>
      </c>
      <c r="G95" s="63">
        <v>173.32607938745087</v>
      </c>
      <c r="H95" s="63">
        <v>173.32607938745087</v>
      </c>
      <c r="I95" s="63">
        <v>1450.4274520014435</v>
      </c>
      <c r="J95" s="63">
        <v>1450.4274520014435</v>
      </c>
      <c r="K95" s="63">
        <v>134.49696137903595</v>
      </c>
      <c r="L95" s="63">
        <v>793.58468914338744</v>
      </c>
      <c r="M95" s="63">
        <v>63.220277556612039</v>
      </c>
      <c r="N95" s="63">
        <f>N96+N97+N98+N100</f>
        <v>193.25776572428265</v>
      </c>
      <c r="O95" s="63">
        <v>24.565468979146644</v>
      </c>
      <c r="P95" s="63">
        <f>P96+P97+P98+P100</f>
        <v>23.848931820474846</v>
      </c>
      <c r="Q95" s="63">
        <v>24.536275243058896</v>
      </c>
      <c r="R95" s="63">
        <f>R96+R97+R98+R100</f>
        <v>23.799993441887374</v>
      </c>
      <c r="S95" s="63">
        <v>24.562948351934793</v>
      </c>
      <c r="T95" s="63">
        <f>T96+T97+T98+T100</f>
        <v>23.815527276951919</v>
      </c>
      <c r="U95" s="63" t="s">
        <v>226</v>
      </c>
      <c r="V95" s="63">
        <f>V96+V97+V98+V100</f>
        <v>23.837575865419858</v>
      </c>
      <c r="W95" s="63" t="s">
        <v>226</v>
      </c>
      <c r="X95" s="63">
        <f>X96+X97+X98+X100</f>
        <v>23.837575865419858</v>
      </c>
      <c r="Y95" s="171">
        <f t="shared" si="2"/>
        <v>1895.1354628986826</v>
      </c>
      <c r="Z95" s="64">
        <f t="shared" si="3"/>
        <v>2729.7355905267177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1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10.304506288786804</v>
      </c>
      <c r="E97" s="63">
        <v>7.12</v>
      </c>
      <c r="F97" s="63">
        <v>35.993878148326814</v>
      </c>
      <c r="G97" s="63">
        <v>14.756441331432649</v>
      </c>
      <c r="H97" s="63">
        <v>14.756441331432649</v>
      </c>
      <c r="I97" s="63">
        <v>22.22862675979226</v>
      </c>
      <c r="J97" s="63">
        <v>22.22862675979226</v>
      </c>
      <c r="K97" s="63">
        <v>25.107936733448113</v>
      </c>
      <c r="L97" s="63">
        <v>13.263000839573394</v>
      </c>
      <c r="M97" s="63">
        <v>24.314157096612043</v>
      </c>
      <c r="N97" s="63">
        <v>10.400657642754668</v>
      </c>
      <c r="O97" s="63">
        <v>24.059348519146646</v>
      </c>
      <c r="P97" s="63">
        <v>4.0158018204748362</v>
      </c>
      <c r="Q97" s="63">
        <v>24.030154783058897</v>
      </c>
      <c r="R97" s="63">
        <v>3.9668634418873645</v>
      </c>
      <c r="S97" s="63">
        <v>24.056827891934795</v>
      </c>
      <c r="T97" s="63">
        <v>3.9823972769519078</v>
      </c>
      <c r="U97" s="63" t="s">
        <v>226</v>
      </c>
      <c r="V97" s="63">
        <v>4.0044458654198509</v>
      </c>
      <c r="W97" s="63" t="s">
        <v>226</v>
      </c>
      <c r="X97" s="63">
        <v>4.0044458654198509</v>
      </c>
      <c r="Y97" s="171">
        <f t="shared" si="2"/>
        <v>158.5534931154254</v>
      </c>
      <c r="Z97" s="64">
        <f t="shared" si="3"/>
        <v>80.622680843706803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64.817999999999998</v>
      </c>
      <c r="E98" s="63">
        <v>35.446599999999997</v>
      </c>
      <c r="F98" s="63">
        <v>134.41469000000001</v>
      </c>
      <c r="G98" s="63">
        <v>46.443169999999995</v>
      </c>
      <c r="H98" s="63">
        <v>46.443169999999995</v>
      </c>
      <c r="I98" s="63">
        <v>1082.3987500000001</v>
      </c>
      <c r="J98" s="63">
        <v>1082.3987500000001</v>
      </c>
      <c r="K98" s="63">
        <v>73.305089999999993</v>
      </c>
      <c r="L98" s="63">
        <v>588.78599999999994</v>
      </c>
      <c r="M98" s="63">
        <v>0</v>
      </c>
      <c r="N98" s="63">
        <v>35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1">
        <f t="shared" si="2"/>
        <v>1202.1470100000001</v>
      </c>
      <c r="Z98" s="64">
        <f t="shared" si="3"/>
        <v>1752.6279199999999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62.668999999999997</v>
      </c>
      <c r="E99" s="63">
        <v>35.446599999999997</v>
      </c>
      <c r="F99" s="63">
        <v>88.706159999999997</v>
      </c>
      <c r="G99" s="63">
        <v>46.443169999999995</v>
      </c>
      <c r="H99" s="63">
        <v>46.443169999999995</v>
      </c>
      <c r="I99" s="63">
        <v>1074.10241</v>
      </c>
      <c r="J99" s="63">
        <v>1074.10241</v>
      </c>
      <c r="K99" s="63">
        <v>73.305089999999993</v>
      </c>
      <c r="L99" s="63">
        <v>221.596</v>
      </c>
      <c r="M99" s="63">
        <v>0</v>
      </c>
      <c r="N99" s="63">
        <v>35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1">
        <f t="shared" si="2"/>
        <v>1193.85067</v>
      </c>
      <c r="Z99" s="64">
        <f t="shared" si="3"/>
        <v>1377.14158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159.48006856347564</v>
      </c>
      <c r="E100" s="63">
        <v>167.62139999999999</v>
      </c>
      <c r="F100" s="63">
        <v>87.820074303407068</v>
      </c>
      <c r="G100" s="63">
        <v>112.12646805601823</v>
      </c>
      <c r="H100" s="63">
        <v>112.12646805601823</v>
      </c>
      <c r="I100" s="63">
        <v>345.80007524165126</v>
      </c>
      <c r="J100" s="63">
        <v>345.80007524165126</v>
      </c>
      <c r="K100" s="63">
        <v>36.083934645587846</v>
      </c>
      <c r="L100" s="63">
        <v>191.53568830381414</v>
      </c>
      <c r="M100" s="63">
        <v>38.906120459999997</v>
      </c>
      <c r="N100" s="63">
        <v>147.85710808152797</v>
      </c>
      <c r="O100" s="63">
        <v>0.50612045999999822</v>
      </c>
      <c r="P100" s="63">
        <v>19.833130000000011</v>
      </c>
      <c r="Q100" s="63">
        <v>0.50612045999999822</v>
      </c>
      <c r="R100" s="63">
        <v>19.833130000000008</v>
      </c>
      <c r="S100" s="63">
        <v>0.50612045999999822</v>
      </c>
      <c r="T100" s="63">
        <v>19.833130000000011</v>
      </c>
      <c r="U100" s="63" t="s">
        <v>226</v>
      </c>
      <c r="V100" s="63">
        <v>19.833130000000008</v>
      </c>
      <c r="W100" s="63" t="s">
        <v>226</v>
      </c>
      <c r="X100" s="63">
        <v>19.833130000000008</v>
      </c>
      <c r="Y100" s="171">
        <f t="shared" si="2"/>
        <v>534.43495978325745</v>
      </c>
      <c r="Z100" s="64">
        <f t="shared" si="3"/>
        <v>896.48498968301146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399.72813038821272</v>
      </c>
      <c r="E101" s="63">
        <v>429.73399999999992</v>
      </c>
      <c r="F101" s="63">
        <v>410.47886391123001</v>
      </c>
      <c r="G101" s="63">
        <v>727.03667172261294</v>
      </c>
      <c r="H101" s="63">
        <v>727.03667172261294</v>
      </c>
      <c r="I101" s="63">
        <v>2577.2226141777446</v>
      </c>
      <c r="J101" s="63">
        <v>2577.2226141777446</v>
      </c>
      <c r="K101" s="63">
        <v>598.33401884663238</v>
      </c>
      <c r="L101" s="63">
        <v>1243.2114327243607</v>
      </c>
      <c r="M101" s="63">
        <v>234.41832161943324</v>
      </c>
      <c r="N101" s="63">
        <f>N102+N103+N104+N106</f>
        <v>335.54695404396324</v>
      </c>
      <c r="O101" s="63">
        <v>213.31883574657408</v>
      </c>
      <c r="P101" s="63">
        <f>P102+P103+P104+P106</f>
        <v>322.07301380799584</v>
      </c>
      <c r="Q101" s="63">
        <v>198.23014652640651</v>
      </c>
      <c r="R101" s="63">
        <f>R102+R103+R104+R106</f>
        <v>303.38652828809228</v>
      </c>
      <c r="S101" s="63">
        <v>188.97188044269558</v>
      </c>
      <c r="T101" s="63">
        <f>T102+T103+T104+T106</f>
        <v>323.38307524484657</v>
      </c>
      <c r="U101" s="63" t="s">
        <v>226</v>
      </c>
      <c r="V101" s="63">
        <f>V102+V103+V104+V106</f>
        <v>312.50613458377927</v>
      </c>
      <c r="W101" s="63" t="s">
        <v>226</v>
      </c>
      <c r="X101" s="63">
        <f>X102+X103+X104+X106</f>
        <v>321.88131862129268</v>
      </c>
      <c r="Y101" s="171">
        <f t="shared" si="2"/>
        <v>4737.5324890820993</v>
      </c>
      <c r="Z101" s="64">
        <f t="shared" si="3"/>
        <v>6466.2477432146889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32.05594</v>
      </c>
      <c r="E102" s="63">
        <v>35.064900000000002</v>
      </c>
      <c r="F102" s="63">
        <v>36.455249999999999</v>
      </c>
      <c r="G102" s="63">
        <v>44.675840000000001</v>
      </c>
      <c r="H102" s="63">
        <v>44.675840000000001</v>
      </c>
      <c r="I102" s="63">
        <v>43.662140000000008</v>
      </c>
      <c r="J102" s="63">
        <v>43.662140000000008</v>
      </c>
      <c r="K102" s="63">
        <v>46.691938999999998</v>
      </c>
      <c r="L102" s="63">
        <v>58.739660000000001</v>
      </c>
      <c r="M102" s="63">
        <v>48.255728560000001</v>
      </c>
      <c r="N102" s="63">
        <v>68.116158550000009</v>
      </c>
      <c r="O102" s="63">
        <v>50.185957702400003</v>
      </c>
      <c r="P102" s="63">
        <v>68.116158550000009</v>
      </c>
      <c r="Q102" s="63">
        <v>52.193396010496009</v>
      </c>
      <c r="R102" s="63">
        <v>68.116158550000009</v>
      </c>
      <c r="S102" s="63">
        <v>54.281131850915841</v>
      </c>
      <c r="T102" s="63">
        <v>68.116158550000009</v>
      </c>
      <c r="U102" s="63" t="s">
        <v>226</v>
      </c>
      <c r="V102" s="63">
        <v>68.116158550000009</v>
      </c>
      <c r="W102" s="63" t="s">
        <v>226</v>
      </c>
      <c r="X102" s="63">
        <f>V102*(V102/T102)</f>
        <v>68.116158550000009</v>
      </c>
      <c r="Y102" s="171">
        <f t="shared" si="2"/>
        <v>339.94613312381182</v>
      </c>
      <c r="Z102" s="64">
        <f t="shared" si="3"/>
        <v>555.77459130000011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167.35300000000001</v>
      </c>
      <c r="E103" s="63">
        <v>195.20599999999999</v>
      </c>
      <c r="F103" s="63">
        <v>170.911</v>
      </c>
      <c r="G103" s="63">
        <v>134.38389000000001</v>
      </c>
      <c r="H103" s="63">
        <v>134.38389000000001</v>
      </c>
      <c r="I103" s="63">
        <v>140.13</v>
      </c>
      <c r="J103" s="63">
        <v>140.13</v>
      </c>
      <c r="K103" s="63">
        <v>110.29833031544126</v>
      </c>
      <c r="L103" s="63">
        <v>93.216999999999999</v>
      </c>
      <c r="M103" s="63">
        <v>126.75972660220704</v>
      </c>
      <c r="N103" s="63">
        <v>138.76656740788036</v>
      </c>
      <c r="O103" s="63">
        <v>112.85516886464386</v>
      </c>
      <c r="P103" s="63">
        <v>157.7028807452804</v>
      </c>
      <c r="Q103" s="63">
        <v>95.365784456916288</v>
      </c>
      <c r="R103" s="63">
        <v>159.8789220756197</v>
      </c>
      <c r="S103" s="63">
        <v>83.589553048111938</v>
      </c>
      <c r="T103" s="63">
        <v>179.84983690164572</v>
      </c>
      <c r="U103" s="63" t="s">
        <v>226</v>
      </c>
      <c r="V103" s="63">
        <v>168.93651422032158</v>
      </c>
      <c r="W103" s="63" t="s">
        <v>226</v>
      </c>
      <c r="X103" s="63">
        <v>174.00460964693124</v>
      </c>
      <c r="Y103" s="171">
        <f t="shared" si="2"/>
        <v>803.38245328732035</v>
      </c>
      <c r="Z103" s="64">
        <f t="shared" si="3"/>
        <v>1346.8702209976789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63.587000000000003</v>
      </c>
      <c r="E104" s="63">
        <v>86.504350000000002</v>
      </c>
      <c r="F104" s="63">
        <v>141.92627999999999</v>
      </c>
      <c r="G104" s="63">
        <v>382.85451</v>
      </c>
      <c r="H104" s="63">
        <v>382.85451</v>
      </c>
      <c r="I104" s="63">
        <v>2188.6115300000001</v>
      </c>
      <c r="J104" s="63">
        <v>2188.6115300000001</v>
      </c>
      <c r="K104" s="63">
        <v>321.96764707351184</v>
      </c>
      <c r="L104" s="63">
        <v>916.17600000000004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1">
        <f t="shared" si="2"/>
        <v>2893.4336870735119</v>
      </c>
      <c r="Z104" s="64">
        <f t="shared" si="3"/>
        <v>3487.6420400000002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30.529</v>
      </c>
      <c r="E105" s="63">
        <v>86.504350000000002</v>
      </c>
      <c r="F105" s="63">
        <v>54.438190000000006</v>
      </c>
      <c r="G105" s="63">
        <v>357.11061999999998</v>
      </c>
      <c r="H105" s="63">
        <v>357.11061999999998</v>
      </c>
      <c r="I105" s="63">
        <v>1815.0549300000002</v>
      </c>
      <c r="J105" s="63">
        <v>1815.0549300000002</v>
      </c>
      <c r="K105" s="63">
        <v>278.70304707351187</v>
      </c>
      <c r="L105" s="63">
        <v>914.88499999999999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1">
        <f t="shared" si="2"/>
        <v>2450.8685970735119</v>
      </c>
      <c r="Z105" s="64">
        <f t="shared" si="3"/>
        <v>3087.0505499999999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136.7321903882127</v>
      </c>
      <c r="E106" s="63">
        <v>112.95874999999995</v>
      </c>
      <c r="F106" s="63">
        <v>61.186333911230008</v>
      </c>
      <c r="G106" s="63">
        <v>165.12243172261282</v>
      </c>
      <c r="H106" s="63">
        <v>165.12243172261282</v>
      </c>
      <c r="I106" s="63">
        <v>204.81894417774447</v>
      </c>
      <c r="J106" s="63">
        <v>204.81894417774447</v>
      </c>
      <c r="K106" s="63">
        <v>119.37610245767928</v>
      </c>
      <c r="L106" s="63">
        <v>175.07877272436065</v>
      </c>
      <c r="M106" s="63">
        <v>59.402866457226203</v>
      </c>
      <c r="N106" s="63">
        <v>128.66422808608286</v>
      </c>
      <c r="O106" s="63">
        <v>50.27770917953022</v>
      </c>
      <c r="P106" s="63">
        <v>96.25397451271543</v>
      </c>
      <c r="Q106" s="63">
        <v>50.670966058994217</v>
      </c>
      <c r="R106" s="63">
        <v>75.391447662472572</v>
      </c>
      <c r="S106" s="63">
        <v>51.101195543667799</v>
      </c>
      <c r="T106" s="63">
        <v>75.417079793200841</v>
      </c>
      <c r="U106" s="63" t="s">
        <v>226</v>
      </c>
      <c r="V106" s="63">
        <v>75.453461813457679</v>
      </c>
      <c r="W106" s="63" t="s">
        <v>226</v>
      </c>
      <c r="X106" s="63">
        <v>79.760550424361426</v>
      </c>
      <c r="Y106" s="171">
        <f t="shared" si="2"/>
        <v>700.77021559745504</v>
      </c>
      <c r="Z106" s="64">
        <f t="shared" si="3"/>
        <v>1075.9608909170088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349.36561104174376</v>
      </c>
      <c r="E107" s="63">
        <v>247.11339239951101</v>
      </c>
      <c r="F107" s="63">
        <v>799.69884918590049</v>
      </c>
      <c r="G107" s="63">
        <v>1000.4828359381638</v>
      </c>
      <c r="H107" s="63">
        <v>1000.4828359381638</v>
      </c>
      <c r="I107" s="63">
        <v>1031.9543412964945</v>
      </c>
      <c r="J107" s="63">
        <v>1031.9543412964945</v>
      </c>
      <c r="K107" s="63">
        <v>1076.9650244775285</v>
      </c>
      <c r="L107" s="63">
        <v>1156.7625497313361</v>
      </c>
      <c r="M107" s="63">
        <v>1072.6409425644317</v>
      </c>
      <c r="N107" s="63">
        <f>N113+N115+N116+N121</f>
        <v>1280.5122552563555</v>
      </c>
      <c r="O107" s="63">
        <v>933.15180167134804</v>
      </c>
      <c r="P107" s="63">
        <f>P113+P115+P116+P121</f>
        <v>1272.7598333841595</v>
      </c>
      <c r="Q107" s="63">
        <v>936.07118337424208</v>
      </c>
      <c r="R107" s="63">
        <f>R113+R115+R116+R121</f>
        <v>1465.4180751551658</v>
      </c>
      <c r="S107" s="63">
        <v>979.13359615382399</v>
      </c>
      <c r="T107" s="63">
        <f>T113+T115+T116+T121</f>
        <v>1709.4155529733348</v>
      </c>
      <c r="U107" s="63" t="s">
        <v>226</v>
      </c>
      <c r="V107" s="63">
        <f>V113+V115+V116+V121</f>
        <v>1870.0663328635173</v>
      </c>
      <c r="W107" s="63" t="s">
        <v>226</v>
      </c>
      <c r="X107" s="63">
        <f>X113+X115+X116+X121</f>
        <v>1985.533386865741</v>
      </c>
      <c r="Y107" s="171">
        <f t="shared" si="2"/>
        <v>7030.3997254760325</v>
      </c>
      <c r="Z107" s="64">
        <f t="shared" si="3"/>
        <v>12772.905163464269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1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1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1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1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1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355.28275929372558</v>
      </c>
      <c r="E113" s="63">
        <v>270.70439239951099</v>
      </c>
      <c r="F113" s="63">
        <v>847.99777854050444</v>
      </c>
      <c r="G113" s="63">
        <v>1044.0527708962304</v>
      </c>
      <c r="H113" s="63">
        <v>1044.0527708962304</v>
      </c>
      <c r="I113" s="63">
        <v>846.79003149390326</v>
      </c>
      <c r="J113" s="63">
        <v>846.79003149390326</v>
      </c>
      <c r="K113" s="63">
        <v>1297.7088325299997</v>
      </c>
      <c r="L113" s="63">
        <v>1599.8892555794532</v>
      </c>
      <c r="M113" s="63">
        <v>1064.7635344989988</v>
      </c>
      <c r="N113" s="63">
        <v>1295.8008275527525</v>
      </c>
      <c r="O113" s="63">
        <v>951.3693209160208</v>
      </c>
      <c r="P113" s="63">
        <v>1301.8053048794989</v>
      </c>
      <c r="Q113" s="63">
        <v>957.04172220526357</v>
      </c>
      <c r="R113" s="63">
        <v>1511.0795009029459</v>
      </c>
      <c r="S113" s="63">
        <v>1018.9739886177089</v>
      </c>
      <c r="T113" s="63">
        <v>1741.7903031380824</v>
      </c>
      <c r="U113" s="63" t="s">
        <v>226</v>
      </c>
      <c r="V113" s="63">
        <v>1904.3865790219102</v>
      </c>
      <c r="W113" s="63" t="s">
        <v>226</v>
      </c>
      <c r="X113" s="63">
        <v>2021.0033737848485</v>
      </c>
      <c r="Y113" s="171">
        <f t="shared" si="2"/>
        <v>7180.7002011581253</v>
      </c>
      <c r="Z113" s="64">
        <f t="shared" si="3"/>
        <v>13266.597947249626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1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-15.973999999999997</v>
      </c>
      <c r="E115" s="63">
        <v>-33.466999999999992</v>
      </c>
      <c r="F115" s="63">
        <v>-54.938999999999993</v>
      </c>
      <c r="G115" s="63">
        <v>-55.790756594285853</v>
      </c>
      <c r="H115" s="63">
        <v>-55.790756594285853</v>
      </c>
      <c r="I115" s="63">
        <v>52.303453390000016</v>
      </c>
      <c r="J115" s="63">
        <v>52.303453390000016</v>
      </c>
      <c r="K115" s="63">
        <v>-67.826380225919451</v>
      </c>
      <c r="L115" s="63">
        <v>-54.015000000000001</v>
      </c>
      <c r="M115" s="63">
        <v>-28.334343423575337</v>
      </c>
      <c r="N115" s="63">
        <v>-39.320418388715382</v>
      </c>
      <c r="O115" s="63">
        <v>-54.893967482230927</v>
      </c>
      <c r="P115" s="63">
        <v>-51.504861645814167</v>
      </c>
      <c r="Q115" s="63">
        <v>-58.367233397806011</v>
      </c>
      <c r="R115" s="63">
        <v>-70.840090738867573</v>
      </c>
      <c r="S115" s="63">
        <v>-78.039295484026312</v>
      </c>
      <c r="T115" s="63">
        <v>-60.447890738867557</v>
      </c>
      <c r="U115" s="63" t="s">
        <v>226</v>
      </c>
      <c r="V115" s="63">
        <v>-65.409534738867563</v>
      </c>
      <c r="W115" s="63" t="s">
        <v>226</v>
      </c>
      <c r="X115" s="63">
        <v>-67.371820781033605</v>
      </c>
      <c r="Y115" s="171">
        <f t="shared" si="2"/>
        <v>-290.9485232178439</v>
      </c>
      <c r="Z115" s="64">
        <f t="shared" si="3"/>
        <v>-412.39692023645165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105.81244203999925</v>
      </c>
      <c r="J116" s="63">
        <v>105.81244203999925</v>
      </c>
      <c r="K116" s="63">
        <v>-188.19828367000025</v>
      </c>
      <c r="L116" s="63">
        <v>-391.226</v>
      </c>
      <c r="M116" s="63">
        <v>0</v>
      </c>
      <c r="N116" s="63">
        <v>1.3837215600000008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1">
        <f t="shared" si="2"/>
        <v>-82.385841630000996</v>
      </c>
      <c r="Z116" s="64">
        <f t="shared" si="3"/>
        <v>-284.0298364000007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1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1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1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1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10.056851748018151</v>
      </c>
      <c r="E121" s="63">
        <v>9.8759999999999994</v>
      </c>
      <c r="F121" s="63">
        <v>6.640070645395987</v>
      </c>
      <c r="G121" s="63">
        <v>12.220821636219235</v>
      </c>
      <c r="H121" s="63">
        <v>12.220821636219235</v>
      </c>
      <c r="I121" s="63">
        <v>27.048414372591836</v>
      </c>
      <c r="J121" s="63">
        <v>27.048414372591836</v>
      </c>
      <c r="K121" s="63">
        <v>35.28085584344857</v>
      </c>
      <c r="L121" s="63">
        <v>2.1142941518828047</v>
      </c>
      <c r="M121" s="63">
        <v>36.211751489008201</v>
      </c>
      <c r="N121" s="63">
        <v>22.648124532318434</v>
      </c>
      <c r="O121" s="63">
        <v>36.676448237558148</v>
      </c>
      <c r="P121" s="63">
        <v>22.459390150474828</v>
      </c>
      <c r="Q121" s="63">
        <v>37.396694566784454</v>
      </c>
      <c r="R121" s="63">
        <v>25.178664991087352</v>
      </c>
      <c r="S121" s="63">
        <v>38.198903020141444</v>
      </c>
      <c r="T121" s="63">
        <v>28.073140574119897</v>
      </c>
      <c r="U121" s="63" t="s">
        <v>226</v>
      </c>
      <c r="V121" s="63">
        <v>31.089288580474548</v>
      </c>
      <c r="W121" s="63" t="s">
        <v>226</v>
      </c>
      <c r="X121" s="63">
        <v>31.901833861926189</v>
      </c>
      <c r="Y121" s="171">
        <f t="shared" si="2"/>
        <v>223.0338891657519</v>
      </c>
      <c r="Z121" s="64">
        <f t="shared" si="3"/>
        <v>202.7339728510951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64.778958311067186</v>
      </c>
      <c r="E122" s="63">
        <v>57.534158026377298</v>
      </c>
      <c r="F122" s="63">
        <v>194.32169704870356</v>
      </c>
      <c r="G122" s="63">
        <v>184.86180956449195</v>
      </c>
      <c r="H122" s="63">
        <v>184.86180956449195</v>
      </c>
      <c r="I122" s="63">
        <v>253.62196420602368</v>
      </c>
      <c r="J122" s="63">
        <v>253.62196420602368</v>
      </c>
      <c r="K122" s="63">
        <v>279.8176906227983</v>
      </c>
      <c r="L122" s="63">
        <v>483.17610320719638</v>
      </c>
      <c r="M122" s="63">
        <v>409.49716848033438</v>
      </c>
      <c r="N122" s="63">
        <f>N128+N130+N131+N136</f>
        <v>258.61072511867059</v>
      </c>
      <c r="O122" s="63">
        <v>451.24535143112848</v>
      </c>
      <c r="P122" s="63">
        <f>P128+P130+P131+P136</f>
        <v>297.28831797698587</v>
      </c>
      <c r="Q122" s="63">
        <v>497.7481466813079</v>
      </c>
      <c r="R122" s="63">
        <f>R128+R130+R131+R136</f>
        <v>309.99051602684654</v>
      </c>
      <c r="S122" s="63">
        <v>464.03237331186403</v>
      </c>
      <c r="T122" s="63">
        <f>T128+T130+T131+T136</f>
        <v>351.25636408424117</v>
      </c>
      <c r="U122" s="63" t="s">
        <v>226</v>
      </c>
      <c r="V122" s="63">
        <f>V128+V130+V131+V136</f>
        <v>387.41679586232561</v>
      </c>
      <c r="W122" s="63" t="s">
        <v>226</v>
      </c>
      <c r="X122" s="63">
        <f>X128+X130+X131+X136</f>
        <v>399.0392997381955</v>
      </c>
      <c r="Y122" s="171">
        <f t="shared" si="2"/>
        <v>2540.8245042979488</v>
      </c>
      <c r="Z122" s="64">
        <f t="shared" si="3"/>
        <v>2925.2618957849772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1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1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1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1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1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65.962387961463563</v>
      </c>
      <c r="E128" s="63">
        <v>62.252358026377294</v>
      </c>
      <c r="F128" s="63">
        <v>203.98148291962434</v>
      </c>
      <c r="G128" s="63">
        <v>193.57579655610527</v>
      </c>
      <c r="H128" s="63">
        <v>193.57579655610527</v>
      </c>
      <c r="I128" s="63">
        <v>210.70918391950522</v>
      </c>
      <c r="J128" s="63">
        <v>210.70918391950522</v>
      </c>
      <c r="K128" s="63">
        <v>287.42178849329252</v>
      </c>
      <c r="L128" s="63">
        <v>468.5702443768198</v>
      </c>
      <c r="M128" s="63">
        <v>407.92168686724779</v>
      </c>
      <c r="N128" s="63">
        <f>N113-N143</f>
        <v>269.18777377923379</v>
      </c>
      <c r="O128" s="63">
        <v>454.88885528006307</v>
      </c>
      <c r="P128" s="63">
        <f>P113-P143</f>
        <v>303.25553419391611</v>
      </c>
      <c r="Q128" s="63">
        <v>501.9422544475122</v>
      </c>
      <c r="R128" s="63">
        <f>R113-R143</f>
        <v>319.68325311302237</v>
      </c>
      <c r="S128" s="63">
        <v>472.00045180464099</v>
      </c>
      <c r="T128" s="63">
        <f>T113-T143</f>
        <v>358.34055738553275</v>
      </c>
      <c r="U128" s="63" t="s">
        <v>226</v>
      </c>
      <c r="V128" s="63">
        <f>V113-V143</f>
        <v>394.75831322852787</v>
      </c>
      <c r="W128" s="63" t="s">
        <v>226</v>
      </c>
      <c r="X128" s="63">
        <f>X113-X143</f>
        <v>406.13329712201698</v>
      </c>
      <c r="Y128" s="171">
        <f t="shared" si="2"/>
        <v>2528.4600173683675</v>
      </c>
      <c r="Z128" s="64">
        <f t="shared" si="3"/>
        <v>2924.2139536746799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1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-3.1947999999999994</v>
      </c>
      <c r="E130" s="63">
        <v>-6.6933999999999987</v>
      </c>
      <c r="F130" s="63">
        <v>-10.9878</v>
      </c>
      <c r="G130" s="63">
        <v>-11.158151318857172</v>
      </c>
      <c r="H130" s="63">
        <v>-11.158151318857172</v>
      </c>
      <c r="I130" s="63">
        <v>10.460690677999999</v>
      </c>
      <c r="J130" s="63">
        <v>10.460690677999999</v>
      </c>
      <c r="K130" s="63">
        <v>-13.565276045183886</v>
      </c>
      <c r="L130" s="63">
        <v>-10.802999999999997</v>
      </c>
      <c r="M130" s="63">
        <v>-5.666868684715066</v>
      </c>
      <c r="N130" s="63">
        <f>N115-N145</f>
        <v>-7.8640836777430714</v>
      </c>
      <c r="O130" s="63">
        <v>-10.978793496446187</v>
      </c>
      <c r="P130" s="63">
        <f>P115-P145</f>
        <v>-10.300972329162832</v>
      </c>
      <c r="Q130" s="63">
        <v>-11.673446679561202</v>
      </c>
      <c r="R130" s="63">
        <f>R115-R145</f>
        <v>-14.168018147773523</v>
      </c>
      <c r="S130" s="63">
        <v>-15.607859096805257</v>
      </c>
      <c r="T130" s="63">
        <f>T115-T145</f>
        <v>-12.089578147773508</v>
      </c>
      <c r="U130" s="63" t="s">
        <v>226</v>
      </c>
      <c r="V130" s="63">
        <f>V115-V145</f>
        <v>-13.081906947773511</v>
      </c>
      <c r="W130" s="63" t="s">
        <v>226</v>
      </c>
      <c r="X130" s="63">
        <f>X115-X145</f>
        <v>-13.474364156206725</v>
      </c>
      <c r="Y130" s="171">
        <f t="shared" si="2"/>
        <v>-58.189704643568774</v>
      </c>
      <c r="Z130" s="64">
        <f t="shared" si="3"/>
        <v>-82.479384047290324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27.042406734000096</v>
      </c>
      <c r="J131" s="63">
        <v>27.042406734000096</v>
      </c>
      <c r="K131" s="63">
        <v>-1.0949929940000516</v>
      </c>
      <c r="L131" s="63">
        <v>24.98599999999999</v>
      </c>
      <c r="M131" s="63">
        <v>0</v>
      </c>
      <c r="N131" s="63">
        <f>N116-N146</f>
        <v>-2.10128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1">
        <f t="shared" si="2"/>
        <v>25.947413740000044</v>
      </c>
      <c r="Z131" s="64">
        <f t="shared" si="3"/>
        <v>49.927126734000083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1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1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1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1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2.0113703496036304</v>
      </c>
      <c r="E136" s="63">
        <v>1.9752000000000001</v>
      </c>
      <c r="F136" s="63">
        <v>1.3280141290791976</v>
      </c>
      <c r="G136" s="63">
        <v>2.4441643272438469</v>
      </c>
      <c r="H136" s="63">
        <v>2.4441643272438469</v>
      </c>
      <c r="I136" s="63">
        <v>5.4096828745183707</v>
      </c>
      <c r="J136" s="63">
        <v>5.4096828745183707</v>
      </c>
      <c r="K136" s="63">
        <v>7.0561711686897119</v>
      </c>
      <c r="L136" s="63">
        <v>0.4228588303765608</v>
      </c>
      <c r="M136" s="63">
        <v>7.2423502978016394</v>
      </c>
      <c r="N136" s="63">
        <f>N121-N151</f>
        <v>-0.61168498282020423</v>
      </c>
      <c r="O136" s="63">
        <v>7.335289647511626</v>
      </c>
      <c r="P136" s="63">
        <f>P121-P151</f>
        <v>4.3337561122326207</v>
      </c>
      <c r="Q136" s="63">
        <v>7.4793389133568873</v>
      </c>
      <c r="R136" s="63">
        <f>R121-R151</f>
        <v>4.4752810615976912</v>
      </c>
      <c r="S136" s="63">
        <v>7.6397806040282887</v>
      </c>
      <c r="T136" s="63">
        <f>T121-T151</f>
        <v>5.0053848464819382</v>
      </c>
      <c r="U136" s="63" t="s">
        <v>226</v>
      </c>
      <c r="V136" s="63">
        <f>V121-V151</f>
        <v>5.7403895815712893</v>
      </c>
      <c r="W136" s="63" t="s">
        <v>226</v>
      </c>
      <c r="X136" s="63">
        <f>X121-X151</f>
        <v>6.3803667723852371</v>
      </c>
      <c r="Y136" s="171">
        <f t="shared" si="2"/>
        <v>44.606777833150375</v>
      </c>
      <c r="Z136" s="64">
        <f t="shared" si="3"/>
        <v>33.600199423587355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284.58665273067652</v>
      </c>
      <c r="E137" s="63">
        <v>189.57923437313372</v>
      </c>
      <c r="F137" s="63">
        <v>605.37715213719696</v>
      </c>
      <c r="G137" s="63">
        <v>815.62102637367184</v>
      </c>
      <c r="H137" s="63">
        <v>815.62102637367184</v>
      </c>
      <c r="I137" s="63">
        <v>778.33237709047057</v>
      </c>
      <c r="J137" s="63">
        <v>778.33237709047057</v>
      </c>
      <c r="K137" s="63">
        <v>797.14733385473028</v>
      </c>
      <c r="L137" s="63">
        <v>673.58644652413966</v>
      </c>
      <c r="M137" s="63">
        <v>663.14377408409723</v>
      </c>
      <c r="N137" s="63">
        <f>N143+N145+N146+N151</f>
        <v>1021.901530137685</v>
      </c>
      <c r="O137" s="63">
        <v>481.9064502402195</v>
      </c>
      <c r="P137" s="63">
        <f>P143+P145+P146+P151</f>
        <v>975.47151540717357</v>
      </c>
      <c r="Q137" s="63">
        <v>438.32303669293418</v>
      </c>
      <c r="R137" s="63">
        <f>R143+R145+R146+R151</f>
        <v>1155.4275591283192</v>
      </c>
      <c r="S137" s="63">
        <v>515.10122284195995</v>
      </c>
      <c r="T137" s="63">
        <f>T143+T145+T146+T151</f>
        <v>1358.1591888890935</v>
      </c>
      <c r="U137" s="63" t="s">
        <v>226</v>
      </c>
      <c r="V137" s="63">
        <f>V143+V145+V146+V151</f>
        <v>1482.6495370011914</v>
      </c>
      <c r="W137" s="63" t="s">
        <v>226</v>
      </c>
      <c r="X137" s="63">
        <f>X143+X145+X146+X151</f>
        <v>1586.4940871275455</v>
      </c>
      <c r="Y137" s="171">
        <f t="shared" si="2"/>
        <v>4489.5752211780837</v>
      </c>
      <c r="Z137" s="64">
        <f t="shared" si="3"/>
        <v>9847.6432676792901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1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1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1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1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1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289.32037133226203</v>
      </c>
      <c r="E143" s="63">
        <v>208.4520343731337</v>
      </c>
      <c r="F143" s="63">
        <v>644.0162956208801</v>
      </c>
      <c r="G143" s="63">
        <v>850.47697434012514</v>
      </c>
      <c r="H143" s="63">
        <v>850.47697434012514</v>
      </c>
      <c r="I143" s="63">
        <v>636.08084757439804</v>
      </c>
      <c r="J143" s="63">
        <v>636.08084757439804</v>
      </c>
      <c r="K143" s="63">
        <v>1010.2870440367071</v>
      </c>
      <c r="L143" s="63">
        <v>1131.3190112026334</v>
      </c>
      <c r="M143" s="63">
        <v>656.84184763175097</v>
      </c>
      <c r="N143" s="63">
        <v>1026.6130537735187</v>
      </c>
      <c r="O143" s="63">
        <v>496.48046563595773</v>
      </c>
      <c r="P143" s="63">
        <v>998.54977068558276</v>
      </c>
      <c r="Q143" s="63">
        <v>455.09946775775137</v>
      </c>
      <c r="R143" s="63">
        <v>1191.3962477899236</v>
      </c>
      <c r="S143" s="63">
        <v>546.97353681306788</v>
      </c>
      <c r="T143" s="63">
        <v>1383.4497457525497</v>
      </c>
      <c r="U143" s="63" t="s">
        <v>226</v>
      </c>
      <c r="V143" s="63">
        <v>1509.6282657933823</v>
      </c>
      <c r="W143" s="63" t="s">
        <v>226</v>
      </c>
      <c r="X143" s="63">
        <v>1614.8700766628315</v>
      </c>
      <c r="Y143" s="171">
        <f t="shared" si="2"/>
        <v>4652.2401837897587</v>
      </c>
      <c r="Z143" s="64">
        <f t="shared" si="3"/>
        <v>10342.383993574946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1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-12.779199999999998</v>
      </c>
      <c r="E145" s="63">
        <v>-26.773599999999995</v>
      </c>
      <c r="F145" s="63">
        <v>-43.951199999999993</v>
      </c>
      <c r="G145" s="63">
        <v>-44.632605275428681</v>
      </c>
      <c r="H145" s="63">
        <v>-44.632605275428681</v>
      </c>
      <c r="I145" s="63">
        <v>41.842762712000017</v>
      </c>
      <c r="J145" s="63">
        <v>41.842762712000017</v>
      </c>
      <c r="K145" s="63">
        <v>-54.261104180735565</v>
      </c>
      <c r="L145" s="63">
        <v>-43.212000000000003</v>
      </c>
      <c r="M145" s="63">
        <v>-22.667474738860271</v>
      </c>
      <c r="N145" s="63">
        <v>-31.45633471097231</v>
      </c>
      <c r="O145" s="63">
        <v>-43.91517398578474</v>
      </c>
      <c r="P145" s="63">
        <v>-41.203889316651335</v>
      </c>
      <c r="Q145" s="63">
        <v>-46.693786718244809</v>
      </c>
      <c r="R145" s="63">
        <v>-56.67207259109405</v>
      </c>
      <c r="S145" s="63">
        <v>-62.431436387221055</v>
      </c>
      <c r="T145" s="63">
        <v>-48.358312591094048</v>
      </c>
      <c r="U145" s="63" t="s">
        <v>226</v>
      </c>
      <c r="V145" s="63">
        <v>-52.327627791094052</v>
      </c>
      <c r="W145" s="63" t="s">
        <v>226</v>
      </c>
      <c r="X145" s="63">
        <v>-53.89745662482688</v>
      </c>
      <c r="Y145" s="171">
        <f t="shared" si="2"/>
        <v>-232.7588185742751</v>
      </c>
      <c r="Z145" s="64">
        <f t="shared" si="3"/>
        <v>-329.91753618916135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78.770035305999158</v>
      </c>
      <c r="J146" s="63">
        <v>78.770035305999158</v>
      </c>
      <c r="K146" s="63">
        <v>-187.1032906760002</v>
      </c>
      <c r="L146" s="63">
        <v>-416.21199999999999</v>
      </c>
      <c r="M146" s="63">
        <v>0</v>
      </c>
      <c r="N146" s="63">
        <v>3.4850015600000006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1">
        <f t="shared" si="2"/>
        <v>-108.33325537000104</v>
      </c>
      <c r="Z146" s="64">
        <f t="shared" si="3"/>
        <v>-333.95696313400083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1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1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1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1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8.0454813984145197</v>
      </c>
      <c r="E151" s="63">
        <v>7.9007999999999994</v>
      </c>
      <c r="F151" s="63">
        <v>5.3120565163167894</v>
      </c>
      <c r="G151" s="63">
        <v>9.7766573089753877</v>
      </c>
      <c r="H151" s="63">
        <v>9.7766573089753877</v>
      </c>
      <c r="I151" s="63">
        <v>21.638731498073465</v>
      </c>
      <c r="J151" s="63">
        <v>21.638731498073465</v>
      </c>
      <c r="K151" s="63">
        <v>28.224684674758858</v>
      </c>
      <c r="L151" s="63">
        <v>1.6914353215062439</v>
      </c>
      <c r="M151" s="63">
        <v>28.969401191206561</v>
      </c>
      <c r="N151" s="63">
        <v>23.259809515138638</v>
      </c>
      <c r="O151" s="63">
        <v>29.341158590046522</v>
      </c>
      <c r="P151" s="63">
        <v>18.125634038242207</v>
      </c>
      <c r="Q151" s="63">
        <v>29.917355653427567</v>
      </c>
      <c r="R151" s="63">
        <v>20.703383929489661</v>
      </c>
      <c r="S151" s="63">
        <v>30.559122416113155</v>
      </c>
      <c r="T151" s="63">
        <v>23.067755727637959</v>
      </c>
      <c r="U151" s="63" t="s">
        <v>226</v>
      </c>
      <c r="V151" s="63">
        <v>25.348898998903259</v>
      </c>
      <c r="W151" s="63" t="s">
        <v>226</v>
      </c>
      <c r="X151" s="63">
        <v>25.521467089540952</v>
      </c>
      <c r="Y151" s="171">
        <f t="shared" si="4"/>
        <v>178.42711133260153</v>
      </c>
      <c r="Z151" s="64">
        <f t="shared" si="5"/>
        <v>169.13377342750778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284.58665273067652</v>
      </c>
      <c r="E152" s="63">
        <v>189.57923437313372</v>
      </c>
      <c r="F152" s="63">
        <v>605.37715213719684</v>
      </c>
      <c r="G152" s="63">
        <v>815.62102637367161</v>
      </c>
      <c r="H152" s="63">
        <v>815.62102637367161</v>
      </c>
      <c r="I152" s="63">
        <v>778.33237709047353</v>
      </c>
      <c r="J152" s="63">
        <v>778.33237709047353</v>
      </c>
      <c r="K152" s="63">
        <v>797.14733385473028</v>
      </c>
      <c r="L152" s="63">
        <v>673.58644652413966</v>
      </c>
      <c r="M152" s="63">
        <v>663.14377408409723</v>
      </c>
      <c r="N152" s="63">
        <f>N153+N154+N155+N156</f>
        <v>1021.9015301376851</v>
      </c>
      <c r="O152" s="63">
        <v>481.9064502402195</v>
      </c>
      <c r="P152" s="63">
        <f>P153+P154+P155+P156</f>
        <v>975.47151540717357</v>
      </c>
      <c r="Q152" s="63">
        <v>438.32303669293412</v>
      </c>
      <c r="R152" s="63">
        <f>R153+R154+R155+R156</f>
        <v>1155.427559128319</v>
      </c>
      <c r="S152" s="63">
        <v>515.10122284195995</v>
      </c>
      <c r="T152" s="63">
        <f>T153+T154+T155+T156</f>
        <v>1358.1591888890937</v>
      </c>
      <c r="U152" s="63" t="s">
        <v>226</v>
      </c>
      <c r="V152" s="63">
        <f>V153+V154+V155+V156</f>
        <v>1482.6495370011912</v>
      </c>
      <c r="W152" s="63" t="s">
        <v>226</v>
      </c>
      <c r="X152" s="63">
        <f>X153+X154+X155+X156</f>
        <v>1586.4940871275455</v>
      </c>
      <c r="Y152" s="171">
        <f t="shared" si="4"/>
        <v>4489.5752211780855</v>
      </c>
      <c r="Z152" s="64">
        <f t="shared" si="5"/>
        <v>9847.643267679292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211.19522719595756</v>
      </c>
      <c r="E153" s="63">
        <v>40.276677966101694</v>
      </c>
      <c r="F153" s="63">
        <v>33.753576271186439</v>
      </c>
      <c r="G153" s="63">
        <v>456.54762720980528</v>
      </c>
      <c r="H153" s="63">
        <v>456.54762720980528</v>
      </c>
      <c r="I153" s="63">
        <v>497.49766353460035</v>
      </c>
      <c r="J153" s="63">
        <v>497.49766353460035</v>
      </c>
      <c r="K153" s="63">
        <v>658.89016900000001</v>
      </c>
      <c r="L153" s="63">
        <v>649.74918099999991</v>
      </c>
      <c r="M153" s="63">
        <v>168.34697500000001</v>
      </c>
      <c r="N153" s="63">
        <v>672.39511151596298</v>
      </c>
      <c r="O153" s="63">
        <v>220.18108600000002</v>
      </c>
      <c r="P153" s="63">
        <v>492.738884700234</v>
      </c>
      <c r="Q153" s="63">
        <v>104.35262300000001</v>
      </c>
      <c r="R153" s="63">
        <v>397.57705611242801</v>
      </c>
      <c r="S153" s="63">
        <v>72.859931000000003</v>
      </c>
      <c r="T153" s="63">
        <v>392.94784597471397</v>
      </c>
      <c r="U153" s="63" t="s">
        <v>226</v>
      </c>
      <c r="V153" s="63">
        <v>767.991771405186</v>
      </c>
      <c r="W153" s="63" t="s">
        <v>226</v>
      </c>
      <c r="X153" s="63">
        <v>567.03554433050908</v>
      </c>
      <c r="Y153" s="171">
        <f t="shared" si="4"/>
        <v>2178.6760747444059</v>
      </c>
      <c r="Z153" s="64">
        <f t="shared" si="5"/>
        <v>4894.4806857834392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1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73.223204855438951</v>
      </c>
      <c r="E155" s="63">
        <v>24.453103430291264</v>
      </c>
      <c r="F155" s="63">
        <v>161.66834174131881</v>
      </c>
      <c r="G155" s="63">
        <v>228.22325482874737</v>
      </c>
      <c r="H155" s="63">
        <v>228.22325482874737</v>
      </c>
      <c r="I155" s="63">
        <v>144.46915793119217</v>
      </c>
      <c r="J155" s="63">
        <v>144.46915793119217</v>
      </c>
      <c r="K155" s="63">
        <v>78.663765442460274</v>
      </c>
      <c r="L155" s="63">
        <v>16.992851390550079</v>
      </c>
      <c r="M155" s="63">
        <v>280.18912826250704</v>
      </c>
      <c r="N155" s="63">
        <v>231.90711582881647</v>
      </c>
      <c r="O155" s="63">
        <v>131.49910636272736</v>
      </c>
      <c r="P155" s="63">
        <v>242.02283997169354</v>
      </c>
      <c r="Q155" s="63">
        <v>167.65256515146586</v>
      </c>
      <c r="R155" s="63">
        <v>380.02547262511848</v>
      </c>
      <c r="S155" s="63">
        <v>221.96235363490521</v>
      </c>
      <c r="T155" s="63">
        <v>483.83310770405512</v>
      </c>
      <c r="U155" s="63" t="s">
        <v>226</v>
      </c>
      <c r="V155" s="63">
        <v>358.01644575288498</v>
      </c>
      <c r="W155" s="63" t="s">
        <v>226</v>
      </c>
      <c r="X155" s="63">
        <v>510.5393531230651</v>
      </c>
      <c r="Y155" s="171">
        <f t="shared" si="4"/>
        <v>1252.6593316140054</v>
      </c>
      <c r="Z155" s="64">
        <f t="shared" si="5"/>
        <v>2596.0295991561234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0.16822067928001161</v>
      </c>
      <c r="E156" s="63">
        <v>124.84945297674076</v>
      </c>
      <c r="F156" s="63">
        <v>409.95523412469163</v>
      </c>
      <c r="G156" s="63">
        <v>130.85014433511904</v>
      </c>
      <c r="H156" s="63">
        <v>130.85014433511904</v>
      </c>
      <c r="I156" s="63">
        <v>136.36555562468104</v>
      </c>
      <c r="J156" s="63">
        <v>136.36555562468104</v>
      </c>
      <c r="K156" s="63">
        <v>59.593399412269939</v>
      </c>
      <c r="L156" s="63">
        <v>6.8444141335897148</v>
      </c>
      <c r="M156" s="63">
        <v>214.6076708215902</v>
      </c>
      <c r="N156" s="63">
        <v>117.5993027929056</v>
      </c>
      <c r="O156" s="63">
        <v>130.22625787749212</v>
      </c>
      <c r="P156" s="63">
        <v>240.70979073524597</v>
      </c>
      <c r="Q156" s="63">
        <v>166.31784854146827</v>
      </c>
      <c r="R156" s="63">
        <v>377.82503039077267</v>
      </c>
      <c r="S156" s="63">
        <v>220.27893820705475</v>
      </c>
      <c r="T156" s="63">
        <v>481.37823521032459</v>
      </c>
      <c r="U156" s="66" t="s">
        <v>226</v>
      </c>
      <c r="V156" s="63">
        <v>356.64131984312041</v>
      </c>
      <c r="W156" s="66" t="s">
        <v>226</v>
      </c>
      <c r="X156" s="63">
        <v>508.91918967397152</v>
      </c>
      <c r="Y156" s="172">
        <f t="shared" si="4"/>
        <v>1058.2398148196753</v>
      </c>
      <c r="Z156" s="67">
        <f t="shared" si="5"/>
        <v>2357.1329827397308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70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989.78217470174377</v>
      </c>
      <c r="E158" s="63">
        <v>985.68957880951109</v>
      </c>
      <c r="F158" s="63">
        <v>1546.8266802359003</v>
      </c>
      <c r="G158" s="63">
        <v>1773.3140210581639</v>
      </c>
      <c r="H158" s="63">
        <v>1773.3140210581639</v>
      </c>
      <c r="I158" s="63">
        <v>1927.6175589464981</v>
      </c>
      <c r="J158" s="63">
        <v>1927.6175589464981</v>
      </c>
      <c r="K158" s="63">
        <v>1934.3848243000666</v>
      </c>
      <c r="L158" s="63">
        <v>1988.7945497313362</v>
      </c>
      <c r="M158" s="63">
        <v>2060.7509375014592</v>
      </c>
      <c r="N158" s="63">
        <f>N107+N103+N67</f>
        <v>2245.58567146622</v>
      </c>
      <c r="O158" s="63">
        <v>1924.5009906016835</v>
      </c>
      <c r="P158" s="63">
        <f>P107+P103+P67</f>
        <v>2274.1714553296779</v>
      </c>
      <c r="Q158" s="63">
        <v>1920.0111515739948</v>
      </c>
      <c r="R158" s="63">
        <f>R107+R103+R67</f>
        <v>2505.3471687491187</v>
      </c>
      <c r="S158" s="63">
        <v>1967.5173934385334</v>
      </c>
      <c r="T158" s="63">
        <f>T107+T103+T67</f>
        <v>2822.9144068280757</v>
      </c>
      <c r="U158" s="63" t="s">
        <v>226</v>
      </c>
      <c r="V158" s="63">
        <f>V107+V103+V67</f>
        <v>3041.8809593843152</v>
      </c>
      <c r="W158" s="63" t="s">
        <v>226</v>
      </c>
      <c r="X158" s="63">
        <f>X107+X103+X67</f>
        <v>3192.5024521821624</v>
      </c>
      <c r="Y158" s="171">
        <f t="shared" ref="Y158" si="6">IFERROR(G158+I158+K158+M158+O158+Q158+S158,"-")</f>
        <v>13508.096877420401</v>
      </c>
      <c r="Z158" s="64">
        <f t="shared" ref="Z158" si="7">IFERROR(H158+J158+L158+N158+P158+R158+T158+V158+X158,"-")</f>
        <v>21772.128243675568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1897.3220634411068</v>
      </c>
      <c r="E159" s="63">
        <v>1863.9291099319066</v>
      </c>
      <c r="F159" s="63">
        <v>2161.0494740100003</v>
      </c>
      <c r="G159" s="63">
        <v>1711.04947401</v>
      </c>
      <c r="H159" s="63">
        <v>1711.04947401</v>
      </c>
      <c r="I159" s="63">
        <v>1584.8965669592396</v>
      </c>
      <c r="J159" s="63">
        <v>1584.8965669592396</v>
      </c>
      <c r="K159" s="63">
        <v>1460.848307853242</v>
      </c>
      <c r="L159" s="63">
        <v>1460.848307853242</v>
      </c>
      <c r="M159" s="63">
        <v>1540.3076768532419</v>
      </c>
      <c r="N159" s="63">
        <v>1653.8571419088321</v>
      </c>
      <c r="O159" s="63">
        <v>1337.2790353611335</v>
      </c>
      <c r="P159" s="63">
        <v>1654.1313621577019</v>
      </c>
      <c r="Q159" s="63">
        <v>1217.2605013066457</v>
      </c>
      <c r="R159" s="63">
        <v>1661.9818704853724</v>
      </c>
      <c r="S159" s="63">
        <v>1037.3540281740698</v>
      </c>
      <c r="T159" s="63">
        <v>1635.3287950938866</v>
      </c>
      <c r="U159" s="63" t="s">
        <v>226</v>
      </c>
      <c r="V159" s="63">
        <v>1743.6953879367989</v>
      </c>
      <c r="W159" s="63" t="s">
        <v>226</v>
      </c>
      <c r="X159" s="63">
        <v>1811.3062589117271</v>
      </c>
      <c r="Y159" s="171">
        <f t="shared" ref="Y159:Y162" si="8">IFERROR(S159,"-")</f>
        <v>1037.3540281740698</v>
      </c>
      <c r="Z159" s="64">
        <f t="shared" ref="Z159:Z162" si="9">IFERROR(X159,"-")</f>
        <v>1811.3062589117271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220.74159315656061</v>
      </c>
      <c r="E160" s="63">
        <v>57.127049256305995</v>
      </c>
      <c r="F160" s="63">
        <v>457.71167872742961</v>
      </c>
      <c r="G160" s="63">
        <v>1061.3505907468443</v>
      </c>
      <c r="H160" s="63">
        <v>1061.3505907468443</v>
      </c>
      <c r="I160" s="63">
        <v>353.79</v>
      </c>
      <c r="J160" s="63">
        <v>353.79</v>
      </c>
      <c r="K160" s="63">
        <v>0</v>
      </c>
      <c r="L160" s="63">
        <v>0</v>
      </c>
      <c r="M160" s="63">
        <v>577.51500774902308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1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1863.9291099319066</v>
      </c>
      <c r="E161" s="63">
        <v>2161.0494740100003</v>
      </c>
      <c r="F161" s="63">
        <v>1711.0494740100003</v>
      </c>
      <c r="G161" s="63">
        <v>1584.8965669592396</v>
      </c>
      <c r="H161" s="63">
        <v>1584.8965669592396</v>
      </c>
      <c r="I161" s="63">
        <v>1460.848307853242</v>
      </c>
      <c r="J161" s="63">
        <v>1460.848307853242</v>
      </c>
      <c r="K161" s="63">
        <v>1540.3076768532419</v>
      </c>
      <c r="L161" s="63">
        <v>1653.8571419088321</v>
      </c>
      <c r="M161" s="63">
        <v>1337.2790353611335</v>
      </c>
      <c r="N161" s="63">
        <v>1654.1313621577019</v>
      </c>
      <c r="O161" s="63">
        <v>1217.2605013066457</v>
      </c>
      <c r="P161" s="63">
        <v>1661.9818704853724</v>
      </c>
      <c r="Q161" s="63">
        <v>1037.3540281740698</v>
      </c>
      <c r="R161" s="63">
        <v>1635.3287950938866</v>
      </c>
      <c r="S161" s="63">
        <v>823.26288161049342</v>
      </c>
      <c r="T161" s="63">
        <v>1743.6953879367989</v>
      </c>
      <c r="U161" s="63" t="s">
        <v>226</v>
      </c>
      <c r="V161" s="63">
        <v>1811.3062589117271</v>
      </c>
      <c r="W161" s="63" t="s">
        <v>226</v>
      </c>
      <c r="X161" s="63">
        <v>1301.5682589117271</v>
      </c>
      <c r="Y161" s="171">
        <f t="shared" si="8"/>
        <v>823.26288161049342</v>
      </c>
      <c r="Z161" s="64">
        <f t="shared" si="9"/>
        <v>1301.5682589117271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57.127049256305995</v>
      </c>
      <c r="E162" s="63">
        <v>457.71167872742961</v>
      </c>
      <c r="F162" s="63">
        <v>1061.3505907468443</v>
      </c>
      <c r="G162" s="63">
        <v>353.78618916908493</v>
      </c>
      <c r="H162" s="63">
        <v>353.78618916908493</v>
      </c>
      <c r="I162" s="63">
        <v>0</v>
      </c>
      <c r="J162" s="63">
        <v>0</v>
      </c>
      <c r="K162" s="63">
        <v>577.51500774902308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1">
        <f t="shared" si="8"/>
        <v>0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1.8831710224459983</v>
      </c>
      <c r="E163" s="68">
        <v>2.1924239846585949</v>
      </c>
      <c r="F163" s="68">
        <v>1.1061675466763057</v>
      </c>
      <c r="G163" s="68">
        <v>0.89374839883886292</v>
      </c>
      <c r="H163" s="68">
        <v>0.89374839883886292</v>
      </c>
      <c r="I163" s="68">
        <v>0.7578517331267931</v>
      </c>
      <c r="J163" s="68">
        <v>0.7578517331267931</v>
      </c>
      <c r="K163" s="68">
        <v>0.79627779204201699</v>
      </c>
      <c r="L163" s="68">
        <v>0.83158772842184703</v>
      </c>
      <c r="M163" s="68">
        <v>0.64892802474349798</v>
      </c>
      <c r="N163" s="68">
        <f>N161/N158</f>
        <v>0.73661467615157283</v>
      </c>
      <c r="O163" s="68">
        <v>0.63250707962799047</v>
      </c>
      <c r="P163" s="68">
        <f>P161/P158</f>
        <v>0.73080763835567586</v>
      </c>
      <c r="Q163" s="68">
        <v>0.54028541830273402</v>
      </c>
      <c r="R163" s="68">
        <f>R161/R158</f>
        <v>0.65273540349714532</v>
      </c>
      <c r="S163" s="68">
        <v>0.41842724458548108</v>
      </c>
      <c r="T163" s="68">
        <f>T161/T158</f>
        <v>0.61769332563507484</v>
      </c>
      <c r="U163" s="68" t="s">
        <v>226</v>
      </c>
      <c r="V163" s="68">
        <f>V161/V158</f>
        <v>0.59545599683109895</v>
      </c>
      <c r="W163" s="68" t="s">
        <v>226</v>
      </c>
      <c r="X163" s="68">
        <f>X161/X158</f>
        <v>0.40769530435977258</v>
      </c>
      <c r="Y163" s="173" t="s">
        <v>226</v>
      </c>
      <c r="Z163" s="68" t="s">
        <v>226</v>
      </c>
    </row>
    <row r="164" spans="1:26" ht="16.5" thickBot="1" x14ac:dyDescent="0.3">
      <c r="A164" s="144" t="s">
        <v>238</v>
      </c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6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8697.1396563861217</v>
      </c>
      <c r="E165" s="71">
        <v>9090.4252843633785</v>
      </c>
      <c r="F165" s="71">
        <v>9651.1328263099986</v>
      </c>
      <c r="G165" s="71">
        <v>11198.791003460003</v>
      </c>
      <c r="H165" s="71">
        <v>11198.791003460003</v>
      </c>
      <c r="I165" s="71">
        <v>15949.966131884292</v>
      </c>
      <c r="J165" s="71">
        <v>15949.966131884292</v>
      </c>
      <c r="K165" s="71">
        <v>15222.303061293818</v>
      </c>
      <c r="L165" s="71">
        <v>15357.285880616335</v>
      </c>
      <c r="M165" s="71">
        <v>13625.126441094137</v>
      </c>
      <c r="N165" s="71">
        <f>N171+N173+N174+N182</f>
        <v>13875.949793879356</v>
      </c>
      <c r="O165" s="71">
        <v>13529.590944917079</v>
      </c>
      <c r="P165" s="71">
        <f>P171+P173+P174+P182</f>
        <v>14106.175486726297</v>
      </c>
      <c r="Q165" s="71">
        <v>13834.724583133993</v>
      </c>
      <c r="R165" s="71">
        <f>R171+R173+R174+R182</f>
        <v>14677.806018565538</v>
      </c>
      <c r="S165" s="71">
        <v>14301.566802778321</v>
      </c>
      <c r="T165" s="71">
        <f>T171+T173+T174+T182</f>
        <v>15270.982806786946</v>
      </c>
      <c r="U165" s="72" t="s">
        <v>226</v>
      </c>
      <c r="V165" s="71">
        <f>V171+V173+V174+V182</f>
        <v>15859.737231838501</v>
      </c>
      <c r="W165" s="72" t="s">
        <v>226</v>
      </c>
      <c r="X165" s="71">
        <f>X171+X173+X174+X182</f>
        <v>16323.97501267281</v>
      </c>
      <c r="Y165" s="170">
        <f t="shared" ref="Y165:Y228" si="10">IFERROR(G165+I165+K165+M165+O165+Q165+S165,"-")</f>
        <v>97662.068968561653</v>
      </c>
      <c r="Z165" s="62">
        <f t="shared" ref="Z165:Z228" si="11">IFERROR(H165+J165+L165+N165+P165+R165+T165+V165+X165,"-")</f>
        <v>132620.66936643008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1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1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1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1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1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8551.405602943998</v>
      </c>
      <c r="E171" s="71">
        <v>8789.6938516800019</v>
      </c>
      <c r="F171" s="71">
        <v>9464.0269663299987</v>
      </c>
      <c r="G171" s="71">
        <v>11008.968344249999</v>
      </c>
      <c r="H171" s="71">
        <v>11008.968344249999</v>
      </c>
      <c r="I171" s="71">
        <v>12850.980974</v>
      </c>
      <c r="J171" s="71">
        <v>12850.980974</v>
      </c>
      <c r="K171" s="71">
        <v>12769.8463666959</v>
      </c>
      <c r="L171" s="63">
        <v>9146.5707863600001</v>
      </c>
      <c r="M171" s="71">
        <v>13270.284797905975</v>
      </c>
      <c r="N171" s="63">
        <v>13568.356501354701</v>
      </c>
      <c r="O171" s="71">
        <v>13348.772833703633</v>
      </c>
      <c r="P171" s="63">
        <v>13954.440065207622</v>
      </c>
      <c r="Q171" s="71">
        <v>13717.56646517425</v>
      </c>
      <c r="R171" s="63">
        <v>14490.991329937424</v>
      </c>
      <c r="S171" s="71">
        <v>14190.015077802424</v>
      </c>
      <c r="T171" s="63">
        <v>15117.609958444225</v>
      </c>
      <c r="U171" s="71" t="s">
        <v>226</v>
      </c>
      <c r="V171" s="63">
        <v>15697.259320718062</v>
      </c>
      <c r="W171" s="71" t="s">
        <v>226</v>
      </c>
      <c r="X171" s="63">
        <v>16168.177100339602</v>
      </c>
      <c r="Y171" s="171">
        <f t="shared" si="10"/>
        <v>91156.434859532179</v>
      </c>
      <c r="Z171" s="64">
        <f t="shared" si="11"/>
        <v>122003.35438061164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1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50.824982655000014</v>
      </c>
      <c r="E173" s="71">
        <v>77.89573532</v>
      </c>
      <c r="F173" s="71">
        <v>128.88572422999999</v>
      </c>
      <c r="G173" s="71">
        <v>95.418864990000017</v>
      </c>
      <c r="H173" s="71">
        <v>95.418864990000017</v>
      </c>
      <c r="I173" s="71">
        <v>77.847030000000004</v>
      </c>
      <c r="J173" s="71">
        <v>77.847030000000004</v>
      </c>
      <c r="K173" s="71">
        <v>36.092374610000007</v>
      </c>
      <c r="L173" s="63">
        <v>53.473852137232001</v>
      </c>
      <c r="M173" s="71">
        <v>30</v>
      </c>
      <c r="N173" s="63">
        <v>13.052892524654577</v>
      </c>
      <c r="O173" s="71">
        <v>30</v>
      </c>
      <c r="P173" s="63">
        <v>23.430731285951186</v>
      </c>
      <c r="Q173" s="71">
        <v>30</v>
      </c>
      <c r="R173" s="63">
        <v>25.144196397194914</v>
      </c>
      <c r="S173" s="71">
        <v>30</v>
      </c>
      <c r="T173" s="63">
        <v>28.748360639999998</v>
      </c>
      <c r="U173" s="71" t="s">
        <v>226</v>
      </c>
      <c r="V173" s="63">
        <v>34.436768640000004</v>
      </c>
      <c r="W173" s="71" t="s">
        <v>226</v>
      </c>
      <c r="X173" s="63">
        <v>35.779777439999997</v>
      </c>
      <c r="Y173" s="171">
        <f t="shared" si="10"/>
        <v>329.35826960000003</v>
      </c>
      <c r="Z173" s="64">
        <f t="shared" si="11"/>
        <v>387.33247405503266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2847.8357953599993</v>
      </c>
      <c r="J174" s="71">
        <v>2847.8357953599993</v>
      </c>
      <c r="K174" s="71">
        <v>2242.461093962726</v>
      </c>
      <c r="L174" s="63">
        <v>5980.5007753972386</v>
      </c>
      <c r="M174" s="71">
        <v>220</v>
      </c>
      <c r="N174" s="63">
        <v>160</v>
      </c>
      <c r="O174" s="71">
        <v>90</v>
      </c>
      <c r="P174" s="63">
        <v>0</v>
      </c>
      <c r="Q174" s="71">
        <v>25</v>
      </c>
      <c r="R174" s="63">
        <v>0</v>
      </c>
      <c r="S174" s="71">
        <v>18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1">
        <f t="shared" si="10"/>
        <v>5443.2968893227253</v>
      </c>
      <c r="Z174" s="64">
        <f t="shared" si="11"/>
        <v>8988.3365707572375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1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1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1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1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1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1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1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94.909070787124335</v>
      </c>
      <c r="E182" s="71">
        <v>222.8356973633766</v>
      </c>
      <c r="F182" s="71">
        <v>58.220135750000175</v>
      </c>
      <c r="G182" s="71">
        <v>94.403794220002368</v>
      </c>
      <c r="H182" s="71">
        <v>94.403794220002368</v>
      </c>
      <c r="I182" s="71">
        <v>173.30233252429184</v>
      </c>
      <c r="J182" s="71">
        <v>173.30233252429184</v>
      </c>
      <c r="K182" s="71">
        <v>173.90322602519427</v>
      </c>
      <c r="L182" s="63">
        <v>176.74046672186341</v>
      </c>
      <c r="M182" s="71">
        <v>104.84164318816153</v>
      </c>
      <c r="N182" s="63">
        <v>134.54039999999975</v>
      </c>
      <c r="O182" s="71">
        <v>60.818111213446684</v>
      </c>
      <c r="P182" s="63">
        <v>128.30469023272394</v>
      </c>
      <c r="Q182" s="71">
        <v>62.158117959743166</v>
      </c>
      <c r="R182" s="63">
        <v>161.67049223091888</v>
      </c>
      <c r="S182" s="71">
        <v>63.551724975896946</v>
      </c>
      <c r="T182" s="63">
        <v>124.62448770272032</v>
      </c>
      <c r="U182" s="71" t="s">
        <v>226</v>
      </c>
      <c r="V182" s="63">
        <v>128.04114248043888</v>
      </c>
      <c r="W182" s="71" t="s">
        <v>226</v>
      </c>
      <c r="X182" s="63">
        <v>120.01813489320793</v>
      </c>
      <c r="Y182" s="171">
        <f t="shared" si="10"/>
        <v>732.97895010673687</v>
      </c>
      <c r="Z182" s="64">
        <f t="shared" si="11"/>
        <v>1241.6459410061673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7966.6386588969735</v>
      </c>
      <c r="E183" s="71">
        <v>8186.8841797278919</v>
      </c>
      <c r="F183" s="71">
        <v>8973.643437849998</v>
      </c>
      <c r="G183" s="71">
        <v>9801.5062087999995</v>
      </c>
      <c r="H183" s="71">
        <v>9801.5062087999995</v>
      </c>
      <c r="I183" s="71">
        <v>14482.647699224166</v>
      </c>
      <c r="J183" s="71">
        <v>14482.647699224166</v>
      </c>
      <c r="K183" s="71">
        <v>13191.354935173815</v>
      </c>
      <c r="L183" s="71">
        <v>13045.129506167163</v>
      </c>
      <c r="M183" s="71">
        <v>11492.492759072034</v>
      </c>
      <c r="N183" s="71">
        <f>N184+N185+N189+N190+N191+N192+N193+N194+N196+N197+N198+N199+N200</f>
        <v>12919.667415509273</v>
      </c>
      <c r="O183" s="71">
        <v>11822.548604322687</v>
      </c>
      <c r="P183" s="71">
        <f>P184+P185+P189+P190+P191+P192+P193+P194+P196+P197+P198+P199+P200</f>
        <v>12012.749066479437</v>
      </c>
      <c r="Q183" s="71">
        <v>12316.503210065248</v>
      </c>
      <c r="R183" s="71">
        <f>R184+R185+R189+R190+R191+R192+R193+R194+R196+R197+R198+R199+R200</f>
        <v>12410.330134539518</v>
      </c>
      <c r="S183" s="71">
        <v>12720.109284714776</v>
      </c>
      <c r="T183" s="71">
        <f>T184+T185+T189+T190+T191+T192+T193+T194+T196+T197+T198+T199+T200</f>
        <v>12728.592197258158</v>
      </c>
      <c r="U183" s="71" t="s">
        <v>226</v>
      </c>
      <c r="V183" s="71">
        <f>V184+V185+V189+V190+V191+V192+V193+V194+V196+V197+V198+V199+V200</f>
        <v>12828.849585053031</v>
      </c>
      <c r="W183" s="71" t="s">
        <v>226</v>
      </c>
      <c r="X183" s="71">
        <f>X184+X185+X189+X190+X191+X192+X193+X194+X196+X197+X198+X199+X200</f>
        <v>13450.453009869469</v>
      </c>
      <c r="Y183" s="171">
        <f t="shared" si="10"/>
        <v>85827.162701372727</v>
      </c>
      <c r="Z183" s="64">
        <f t="shared" si="11"/>
        <v>113679.92482290021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1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1201.5197610108269</v>
      </c>
      <c r="E185" s="71">
        <v>1157.0386610999999</v>
      </c>
      <c r="F185" s="71">
        <v>1128.5846389000001</v>
      </c>
      <c r="G185" s="71">
        <v>1193.51652274</v>
      </c>
      <c r="H185" s="71">
        <v>1193.51652274</v>
      </c>
      <c r="I185" s="71">
        <v>4872.0930965399994</v>
      </c>
      <c r="J185" s="71">
        <v>4872.0930965399994</v>
      </c>
      <c r="K185" s="71">
        <v>3829.7854717099999</v>
      </c>
      <c r="L185" s="63">
        <v>3710.00768092</v>
      </c>
      <c r="M185" s="71">
        <v>1456.185362139684</v>
      </c>
      <c r="N185" s="63">
        <v>1325.6002813271041</v>
      </c>
      <c r="O185" s="71">
        <v>1520.0518520301837</v>
      </c>
      <c r="P185" s="63">
        <v>1344.3139691269801</v>
      </c>
      <c r="Q185" s="71">
        <v>1580.6943842140438</v>
      </c>
      <c r="R185" s="63">
        <v>1366.9631106880931</v>
      </c>
      <c r="S185" s="71">
        <v>1641.37939241859</v>
      </c>
      <c r="T185" s="63">
        <v>1380.3284222982891</v>
      </c>
      <c r="U185" s="71" t="s">
        <v>226</v>
      </c>
      <c r="V185" s="63">
        <v>1422.4412336960602</v>
      </c>
      <c r="W185" s="71" t="s">
        <v>226</v>
      </c>
      <c r="X185" s="63">
        <v>1465.114470706942</v>
      </c>
      <c r="Y185" s="171">
        <f t="shared" si="10"/>
        <v>16093.706081792501</v>
      </c>
      <c r="Z185" s="64">
        <f t="shared" si="11"/>
        <v>18080.378788043472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3388.4361486799994</v>
      </c>
      <c r="J186" s="71">
        <v>3388.4361486799994</v>
      </c>
      <c r="K186" s="71">
        <v>2951.9901072299999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1">
        <f t="shared" si="10"/>
        <v>6340.4262559099989</v>
      </c>
      <c r="Z186" s="64">
        <f t="shared" si="11"/>
        <v>3388.4361486799994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1.0879576200000001</v>
      </c>
      <c r="L187" s="63">
        <v>2953.0010319200001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1">
        <f t="shared" si="10"/>
        <v>1.0879576200000001</v>
      </c>
      <c r="Z187" s="64">
        <f t="shared" si="11"/>
        <v>2953.0010319200001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1201.5197610108269</v>
      </c>
      <c r="E188" s="71">
        <v>1157.0386610999999</v>
      </c>
      <c r="F188" s="71">
        <v>1128.5846389000001</v>
      </c>
      <c r="G188" s="71">
        <v>1193.51652274</v>
      </c>
      <c r="H188" s="71">
        <v>1193.51652274</v>
      </c>
      <c r="I188" s="71">
        <v>1483.6569478600002</v>
      </c>
      <c r="J188" s="71">
        <v>1483.6569478600002</v>
      </c>
      <c r="K188" s="71">
        <v>876.70740685999999</v>
      </c>
      <c r="L188" s="63">
        <v>757.00664899999992</v>
      </c>
      <c r="M188" s="71">
        <v>1456.185362139684</v>
      </c>
      <c r="N188" s="63">
        <v>1325.6002813271041</v>
      </c>
      <c r="O188" s="71">
        <v>1520.0518520301837</v>
      </c>
      <c r="P188" s="63">
        <v>1344.3139691269801</v>
      </c>
      <c r="Q188" s="71">
        <v>1580.6943842140438</v>
      </c>
      <c r="R188" s="63">
        <v>1366.9631106880931</v>
      </c>
      <c r="S188" s="71">
        <v>1641.37939241859</v>
      </c>
      <c r="T188" s="63">
        <v>1380.3284222982891</v>
      </c>
      <c r="U188" s="71" t="s">
        <v>226</v>
      </c>
      <c r="V188" s="63">
        <v>1422.4412336960602</v>
      </c>
      <c r="W188" s="71" t="s">
        <v>226</v>
      </c>
      <c r="X188" s="63">
        <v>1465.114470706942</v>
      </c>
      <c r="Y188" s="171">
        <f t="shared" si="10"/>
        <v>9752.1918682625019</v>
      </c>
      <c r="Z188" s="64">
        <f t="shared" si="11"/>
        <v>11738.941607443467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1386.339072225576</v>
      </c>
      <c r="E189" s="71">
        <v>1306.2314295199999</v>
      </c>
      <c r="F189" s="71">
        <v>1191.4082852400002</v>
      </c>
      <c r="G189" s="71">
        <v>1216.5467113499999</v>
      </c>
      <c r="H189" s="71">
        <v>1216.5467113499999</v>
      </c>
      <c r="I189" s="71">
        <v>1472.97031601</v>
      </c>
      <c r="J189" s="71">
        <v>1472.97031601</v>
      </c>
      <c r="K189" s="71">
        <v>1637.9941583033997</v>
      </c>
      <c r="L189" s="63">
        <v>1360.0007230099998</v>
      </c>
      <c r="M189" s="71">
        <v>1710.6623540448002</v>
      </c>
      <c r="N189" s="63">
        <v>1759.5530091959802</v>
      </c>
      <c r="O189" s="71">
        <v>1768.1533367351517</v>
      </c>
      <c r="P189" s="63">
        <v>1846.6101545493598</v>
      </c>
      <c r="Q189" s="71">
        <v>1827.75137474952</v>
      </c>
      <c r="R189" s="63">
        <v>1913.00774488104</v>
      </c>
      <c r="S189" s="71">
        <v>1888.1578323569904</v>
      </c>
      <c r="T189" s="63">
        <v>1981.8010558739998</v>
      </c>
      <c r="U189" s="71" t="s">
        <v>226</v>
      </c>
      <c r="V189" s="63">
        <v>2052.6920285276401</v>
      </c>
      <c r="W189" s="71" t="s">
        <v>226</v>
      </c>
      <c r="X189" s="63">
        <v>2114.272789383469</v>
      </c>
      <c r="Y189" s="171">
        <f t="shared" si="10"/>
        <v>11522.23608354986</v>
      </c>
      <c r="Z189" s="64">
        <f t="shared" si="11"/>
        <v>15717.454532781487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2771.5565482547127</v>
      </c>
      <c r="E190" s="71">
        <v>2949.4690716</v>
      </c>
      <c r="F190" s="71">
        <v>3450.7744662999999</v>
      </c>
      <c r="G190" s="71">
        <v>3723.49206865</v>
      </c>
      <c r="H190" s="71">
        <v>3723.49206865</v>
      </c>
      <c r="I190" s="71">
        <v>4073.7062823700003</v>
      </c>
      <c r="J190" s="71">
        <v>4073.7062823700003</v>
      </c>
      <c r="K190" s="71">
        <v>4119.1437972405993</v>
      </c>
      <c r="L190" s="63">
        <v>3612.7931123000003</v>
      </c>
      <c r="M190" s="71">
        <v>4347.6312144089989</v>
      </c>
      <c r="N190" s="63">
        <v>4418.7456222800001</v>
      </c>
      <c r="O190" s="71">
        <v>4522.816421608999</v>
      </c>
      <c r="P190" s="63">
        <v>4547.4148823584974</v>
      </c>
      <c r="Q190" s="71">
        <v>4705.0852278089997</v>
      </c>
      <c r="R190" s="63">
        <v>4684.717301789643</v>
      </c>
      <c r="S190" s="71">
        <v>4894.1812898090002</v>
      </c>
      <c r="T190" s="63">
        <v>4826.1695462950165</v>
      </c>
      <c r="U190" s="71" t="s">
        <v>226</v>
      </c>
      <c r="V190" s="63">
        <v>4971.8972581191892</v>
      </c>
      <c r="W190" s="71" t="s">
        <v>226</v>
      </c>
      <c r="X190" s="63">
        <v>5121.0541758627642</v>
      </c>
      <c r="Y190" s="171">
        <f t="shared" si="10"/>
        <v>30386.056301896595</v>
      </c>
      <c r="Z190" s="64">
        <f t="shared" si="11"/>
        <v>39979.990250025112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1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1069.9837664523382</v>
      </c>
      <c r="E192" s="71">
        <v>1156.0128831862955</v>
      </c>
      <c r="F192" s="71">
        <v>1117.0903575500001</v>
      </c>
      <c r="G192" s="71">
        <v>1190.8421530499998</v>
      </c>
      <c r="H192" s="71">
        <v>1190.8421530499998</v>
      </c>
      <c r="I192" s="71">
        <v>1326.7308169710764</v>
      </c>
      <c r="J192" s="71">
        <v>1326.7308169710764</v>
      </c>
      <c r="K192" s="71">
        <v>1338.7757256743623</v>
      </c>
      <c r="L192" s="63">
        <v>1394.3224383951931</v>
      </c>
      <c r="M192" s="71">
        <v>1349.4253586140867</v>
      </c>
      <c r="N192" s="63">
        <v>1351.9615833133039</v>
      </c>
      <c r="O192" s="71">
        <v>1351.4023729586499</v>
      </c>
      <c r="P192" s="63">
        <v>1319.1763789872782</v>
      </c>
      <c r="Q192" s="71">
        <v>1405.4584678769961</v>
      </c>
      <c r="R192" s="63">
        <v>1321.1330867785662</v>
      </c>
      <c r="S192" s="71">
        <v>1461.6768065920762</v>
      </c>
      <c r="T192" s="63">
        <v>1322.1715738397436</v>
      </c>
      <c r="U192" s="71" t="s">
        <v>226</v>
      </c>
      <c r="V192" s="63">
        <v>1323.0735199923424</v>
      </c>
      <c r="W192" s="71" t="s">
        <v>226</v>
      </c>
      <c r="X192" s="63">
        <v>1324.250464422681</v>
      </c>
      <c r="Y192" s="171">
        <f t="shared" si="10"/>
        <v>9424.3117017372479</v>
      </c>
      <c r="Z192" s="64">
        <f t="shared" si="11"/>
        <v>11873.662015750184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273.99705795985244</v>
      </c>
      <c r="E193" s="71">
        <v>297.28945341273197</v>
      </c>
      <c r="F193" s="71">
        <v>306.54100919000007</v>
      </c>
      <c r="G193" s="71">
        <v>319.22169603999998</v>
      </c>
      <c r="H193" s="71">
        <v>319.22169603999998</v>
      </c>
      <c r="I193" s="71">
        <v>353.19047424882763</v>
      </c>
      <c r="J193" s="71">
        <v>353.19047424882763</v>
      </c>
      <c r="K193" s="71">
        <v>365.2502691536576</v>
      </c>
      <c r="L193" s="63">
        <v>370.11542648375371</v>
      </c>
      <c r="M193" s="71">
        <v>342.42645830145409</v>
      </c>
      <c r="N193" s="63">
        <v>400.0466189535075</v>
      </c>
      <c r="O193" s="71">
        <v>408.12351663351245</v>
      </c>
      <c r="P193" s="63">
        <v>398.39126645415809</v>
      </c>
      <c r="Q193" s="71">
        <v>424.44845729885299</v>
      </c>
      <c r="R193" s="63">
        <v>398.98219220712701</v>
      </c>
      <c r="S193" s="71">
        <v>441.42639559080709</v>
      </c>
      <c r="T193" s="63">
        <v>399.29581529960262</v>
      </c>
      <c r="U193" s="71" t="s">
        <v>226</v>
      </c>
      <c r="V193" s="63">
        <v>399.5682030376874</v>
      </c>
      <c r="W193" s="71" t="s">
        <v>226</v>
      </c>
      <c r="X193" s="63">
        <v>399.92364025564967</v>
      </c>
      <c r="Y193" s="171">
        <f t="shared" si="10"/>
        <v>2654.0872672671121</v>
      </c>
      <c r="Z193" s="64">
        <f t="shared" si="11"/>
        <v>3438.7353329803136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423.84241840999999</v>
      </c>
      <c r="E194" s="71">
        <v>436</v>
      </c>
      <c r="F194" s="71">
        <v>597</v>
      </c>
      <c r="G194" s="71">
        <v>776.20825706000005</v>
      </c>
      <c r="H194" s="71">
        <v>776.20825706000005</v>
      </c>
      <c r="I194" s="71">
        <v>929.13269984404019</v>
      </c>
      <c r="J194" s="71">
        <v>929.13269984404019</v>
      </c>
      <c r="K194" s="71">
        <v>1099.1410568527617</v>
      </c>
      <c r="L194" s="63">
        <v>1241.3808033264288</v>
      </c>
      <c r="M194" s="71">
        <v>1139.7151138529887</v>
      </c>
      <c r="N194" s="63">
        <v>1098.1339951431903</v>
      </c>
      <c r="O194" s="71">
        <v>1275.7188650852206</v>
      </c>
      <c r="P194" s="63">
        <v>1177.5618438537383</v>
      </c>
      <c r="Q194" s="71">
        <v>1155.9129833858785</v>
      </c>
      <c r="R194" s="63">
        <v>1174.2892641603348</v>
      </c>
      <c r="S194" s="71">
        <v>1196.6239946274159</v>
      </c>
      <c r="T194" s="63">
        <v>1247.1845098646397</v>
      </c>
      <c r="U194" s="71" t="s">
        <v>226</v>
      </c>
      <c r="V194" s="63">
        <v>1314.4969915251017</v>
      </c>
      <c r="W194" s="71" t="s">
        <v>226</v>
      </c>
      <c r="X194" s="63">
        <v>1314.4969915251017</v>
      </c>
      <c r="Y194" s="171">
        <f t="shared" si="10"/>
        <v>7572.4529707083057</v>
      </c>
      <c r="Z194" s="64">
        <f t="shared" si="11"/>
        <v>10272.885356302577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121.76600000000001</v>
      </c>
      <c r="E195" s="71">
        <v>57.534158026377298</v>
      </c>
      <c r="F195" s="71">
        <v>194.32169704870356</v>
      </c>
      <c r="G195" s="71">
        <v>184.86180956449195</v>
      </c>
      <c r="H195" s="71">
        <v>184.86180956449195</v>
      </c>
      <c r="I195" s="71">
        <v>243.4027953615921</v>
      </c>
      <c r="J195" s="71">
        <v>243.4027953615921</v>
      </c>
      <c r="K195" s="71">
        <v>279.81769062279824</v>
      </c>
      <c r="L195" s="63">
        <v>462.67973323000001</v>
      </c>
      <c r="M195" s="71">
        <v>409.49716848033438</v>
      </c>
      <c r="N195" s="63">
        <v>258.60666562935916</v>
      </c>
      <c r="O195" s="71">
        <v>451.24535143112843</v>
      </c>
      <c r="P195" s="63">
        <v>297.27713995036362</v>
      </c>
      <c r="Q195" s="71">
        <v>497.74814668130779</v>
      </c>
      <c r="R195" s="63">
        <v>309.97305881605479</v>
      </c>
      <c r="S195" s="71">
        <v>464.03237331186409</v>
      </c>
      <c r="T195" s="63">
        <v>351.23188539991759</v>
      </c>
      <c r="U195" s="71" t="s">
        <v>226</v>
      </c>
      <c r="V195" s="63">
        <v>387.3849114615569</v>
      </c>
      <c r="W195" s="71" t="s">
        <v>226</v>
      </c>
      <c r="X195" s="63">
        <v>399.00645880540361</v>
      </c>
      <c r="Y195" s="171">
        <f t="shared" si="10"/>
        <v>2530.6053354535165</v>
      </c>
      <c r="Z195" s="64">
        <f t="shared" si="11"/>
        <v>2894.4244582187398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339.64341803226307</v>
      </c>
      <c r="E196" s="71">
        <v>273.23533889999999</v>
      </c>
      <c r="F196" s="71">
        <v>231.82088797999995</v>
      </c>
      <c r="G196" s="71">
        <v>352.37808388999997</v>
      </c>
      <c r="H196" s="71">
        <v>352.37808388999997</v>
      </c>
      <c r="I196" s="71">
        <v>207.02154050897187</v>
      </c>
      <c r="J196" s="71">
        <v>207.02154050897187</v>
      </c>
      <c r="K196" s="71">
        <v>158.4349</v>
      </c>
      <c r="L196" s="63">
        <v>217.51046996271396</v>
      </c>
      <c r="M196" s="71">
        <v>243.64523765204083</v>
      </c>
      <c r="N196" s="63">
        <v>284.85740691247372</v>
      </c>
      <c r="O196" s="71">
        <v>243.88373131542301</v>
      </c>
      <c r="P196" s="63">
        <v>180.88583349377254</v>
      </c>
      <c r="Q196" s="71">
        <v>223.82246347246851</v>
      </c>
      <c r="R196" s="63">
        <v>180.819326759506</v>
      </c>
      <c r="S196" s="71">
        <v>232.36143436167112</v>
      </c>
      <c r="T196" s="63">
        <v>180.81911738807662</v>
      </c>
      <c r="U196" s="71" t="s">
        <v>226</v>
      </c>
      <c r="V196" s="63">
        <v>180.81867531665105</v>
      </c>
      <c r="W196" s="71" t="s">
        <v>226</v>
      </c>
      <c r="X196" s="63">
        <v>378.01145760000031</v>
      </c>
      <c r="Y196" s="171">
        <f t="shared" si="10"/>
        <v>1661.5473912005755</v>
      </c>
      <c r="Z196" s="64">
        <f t="shared" si="11"/>
        <v>2163.121911832166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204.37134030540363</v>
      </c>
      <c r="E197" s="71">
        <v>289.0667182350482</v>
      </c>
      <c r="F197" s="71">
        <v>152.68790060199899</v>
      </c>
      <c r="G197" s="71">
        <v>184.6634722155998</v>
      </c>
      <c r="H197" s="71">
        <v>184.6634722155998</v>
      </c>
      <c r="I197" s="71">
        <v>179.37346257167013</v>
      </c>
      <c r="J197" s="71">
        <v>179.37346257167013</v>
      </c>
      <c r="K197" s="71">
        <v>180.77957499999985</v>
      </c>
      <c r="L197" s="63">
        <v>264.99364987204126</v>
      </c>
      <c r="M197" s="71">
        <v>237.65711230709582</v>
      </c>
      <c r="N197" s="63">
        <v>468.11235662323452</v>
      </c>
      <c r="O197" s="71">
        <v>237.81720101496941</v>
      </c>
      <c r="P197" s="63">
        <v>502.51429426124832</v>
      </c>
      <c r="Q197" s="71">
        <v>237.97744981155162</v>
      </c>
      <c r="R197" s="63">
        <v>530.91611561409172</v>
      </c>
      <c r="S197" s="73">
        <v>238.13785885693031</v>
      </c>
      <c r="T197" s="63">
        <v>558.42986048253442</v>
      </c>
      <c r="U197" s="73" t="s">
        <v>226</v>
      </c>
      <c r="V197" s="63">
        <v>593.17730587868937</v>
      </c>
      <c r="W197" s="73" t="s">
        <v>226</v>
      </c>
      <c r="X197" s="63">
        <v>610.55657699263793</v>
      </c>
      <c r="Y197" s="171">
        <f t="shared" si="10"/>
        <v>1496.4061317778169</v>
      </c>
      <c r="Z197" s="64">
        <f t="shared" si="11"/>
        <v>3892.7370945117473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21.337786246</v>
      </c>
      <c r="E198" s="71">
        <v>22.141214710399996</v>
      </c>
      <c r="F198" s="71">
        <v>23.824892087999999</v>
      </c>
      <c r="G198" s="71">
        <v>25.061398234400002</v>
      </c>
      <c r="H198" s="71">
        <v>25.061398234400002</v>
      </c>
      <c r="I198" s="71">
        <v>42.32990508270013</v>
      </c>
      <c r="J198" s="71">
        <v>42.32990508270013</v>
      </c>
      <c r="K198" s="71">
        <v>56.316817539799999</v>
      </c>
      <c r="L198" s="63">
        <v>63.728599597884333</v>
      </c>
      <c r="M198" s="71">
        <v>25.406513754992002</v>
      </c>
      <c r="N198" s="63">
        <v>24.552186992619315</v>
      </c>
      <c r="O198" s="71">
        <v>26.184300436135679</v>
      </c>
      <c r="P198" s="63">
        <v>24.197196321630816</v>
      </c>
      <c r="Q198" s="71">
        <v>26.993198584525111</v>
      </c>
      <c r="R198" s="63">
        <v>24.196904517199116</v>
      </c>
      <c r="S198" s="71">
        <v>27.834452658850115</v>
      </c>
      <c r="T198" s="63">
        <v>24.196768676214312</v>
      </c>
      <c r="U198" s="71" t="s">
        <v>226</v>
      </c>
      <c r="V198" s="63">
        <v>24.196481858581276</v>
      </c>
      <c r="W198" s="71" t="s">
        <v>226</v>
      </c>
      <c r="X198" s="63">
        <v>24.196481858581276</v>
      </c>
      <c r="Y198" s="171">
        <f t="shared" si="10"/>
        <v>230.12658629140304</v>
      </c>
      <c r="Z198" s="64">
        <f t="shared" si="11"/>
        <v>276.65592313981057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167.35348999999999</v>
      </c>
      <c r="E199" s="71">
        <v>195.20612</v>
      </c>
      <c r="F199" s="71">
        <v>170.911</v>
      </c>
      <c r="G199" s="71">
        <v>134.38389000000001</v>
      </c>
      <c r="H199" s="71">
        <v>134.38389000000001</v>
      </c>
      <c r="I199" s="71">
        <v>140.13</v>
      </c>
      <c r="J199" s="71">
        <v>140.13</v>
      </c>
      <c r="K199" s="71">
        <v>110.29833031544126</v>
      </c>
      <c r="L199" s="63">
        <v>93.216549999999998</v>
      </c>
      <c r="M199" s="71">
        <v>126.75972660220704</v>
      </c>
      <c r="N199" s="63">
        <v>138.76656740788036</v>
      </c>
      <c r="O199" s="71">
        <v>112.85516886464386</v>
      </c>
      <c r="P199" s="63">
        <v>157.7028807452804</v>
      </c>
      <c r="Q199" s="71">
        <v>95.365784456916288</v>
      </c>
      <c r="R199" s="63">
        <v>159.8789220756197</v>
      </c>
      <c r="S199" s="71">
        <v>83.589553048111938</v>
      </c>
      <c r="T199" s="63">
        <v>179.84983690164572</v>
      </c>
      <c r="U199" s="71" t="s">
        <v>226</v>
      </c>
      <c r="V199" s="63">
        <v>168.93651422032158</v>
      </c>
      <c r="W199" s="71" t="s">
        <v>226</v>
      </c>
      <c r="X199" s="63">
        <v>174.00460964693124</v>
      </c>
      <c r="Y199" s="171">
        <f t="shared" si="10"/>
        <v>803.38245328732035</v>
      </c>
      <c r="Z199" s="64">
        <f t="shared" si="11"/>
        <v>1346.8697709976789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106.694</v>
      </c>
      <c r="E200" s="71">
        <v>105.19328906341707</v>
      </c>
      <c r="F200" s="71">
        <v>603</v>
      </c>
      <c r="G200" s="71">
        <v>685.19195557000035</v>
      </c>
      <c r="H200" s="71">
        <v>685.19195557000035</v>
      </c>
      <c r="I200" s="71">
        <v>885.96910507688244</v>
      </c>
      <c r="J200" s="71">
        <v>885.96910507688244</v>
      </c>
      <c r="K200" s="71">
        <v>295.43483338379247</v>
      </c>
      <c r="L200" s="63">
        <v>717.06005229914956</v>
      </c>
      <c r="M200" s="71">
        <v>512.9783073936876</v>
      </c>
      <c r="N200" s="63">
        <v>1649.3377873599798</v>
      </c>
      <c r="O200" s="71">
        <v>355.54183763979631</v>
      </c>
      <c r="P200" s="63">
        <v>513.98036632749222</v>
      </c>
      <c r="Q200" s="71">
        <v>632.99341840549391</v>
      </c>
      <c r="R200" s="63">
        <v>655.42616506830041</v>
      </c>
      <c r="S200" s="71">
        <v>614.74027439433235</v>
      </c>
      <c r="T200" s="63">
        <v>628.34569033839534</v>
      </c>
      <c r="U200" s="71" t="s">
        <v>226</v>
      </c>
      <c r="V200" s="63">
        <v>377.55137288076401</v>
      </c>
      <c r="W200" s="71" t="s">
        <v>226</v>
      </c>
      <c r="X200" s="63">
        <v>524.57135161471149</v>
      </c>
      <c r="Y200" s="171">
        <f t="shared" si="10"/>
        <v>3982.8497318639847</v>
      </c>
      <c r="Z200" s="64">
        <f t="shared" si="11"/>
        <v>6637.4338465356759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31.234662239034655</v>
      </c>
      <c r="E201" s="71">
        <v>37.697181716841968</v>
      </c>
      <c r="F201" s="71">
        <v>0.68150467000007475</v>
      </c>
      <c r="G201" s="71">
        <v>5.6347874200000012</v>
      </c>
      <c r="H201" s="71">
        <v>5.6347874200000012</v>
      </c>
      <c r="I201" s="71">
        <v>1.0290489606119895</v>
      </c>
      <c r="J201" s="71">
        <v>1.0290489606119895</v>
      </c>
      <c r="K201" s="71">
        <v>0</v>
      </c>
      <c r="L201" s="71">
        <v>0.63259804479112491</v>
      </c>
      <c r="M201" s="71">
        <v>0</v>
      </c>
      <c r="N201" s="71">
        <f>N202+N203+N207</f>
        <v>4.7665044347317922</v>
      </c>
      <c r="O201" s="71">
        <v>0</v>
      </c>
      <c r="P201" s="71">
        <f>P202+P203+P207</f>
        <v>0.65676999999999996</v>
      </c>
      <c r="Q201" s="71">
        <v>0</v>
      </c>
      <c r="R201" s="71">
        <f>R202+R203+R207</f>
        <v>0.65676999999999996</v>
      </c>
      <c r="S201" s="71">
        <v>0</v>
      </c>
      <c r="T201" s="71">
        <f>T202+T203+T207</f>
        <v>0.65676999999999996</v>
      </c>
      <c r="U201" s="71" t="s">
        <v>226</v>
      </c>
      <c r="V201" s="71">
        <f>V202+V203+V207</f>
        <v>0.65676999999999996</v>
      </c>
      <c r="W201" s="71" t="s">
        <v>226</v>
      </c>
      <c r="X201" s="71">
        <f>X202+X203+X207</f>
        <v>0</v>
      </c>
      <c r="Y201" s="171">
        <f t="shared" si="10"/>
        <v>6.6638363806119907</v>
      </c>
      <c r="Z201" s="64">
        <f t="shared" si="11"/>
        <v>14.690018860134908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0.29289160493235566</v>
      </c>
      <c r="M202" s="71">
        <v>0</v>
      </c>
      <c r="N202" s="63">
        <v>0.11427741567480135</v>
      </c>
      <c r="O202" s="71">
        <v>0</v>
      </c>
      <c r="P202" s="63">
        <v>0.65676999999999996</v>
      </c>
      <c r="Q202" s="71">
        <v>0</v>
      </c>
      <c r="R202" s="63">
        <v>0.65676999999999996</v>
      </c>
      <c r="S202" s="71">
        <v>0</v>
      </c>
      <c r="T202" s="63">
        <v>0.65676999999999996</v>
      </c>
      <c r="U202" s="71" t="s">
        <v>226</v>
      </c>
      <c r="V202" s="63">
        <v>0.65676999999999996</v>
      </c>
      <c r="W202" s="71" t="s">
        <v>226</v>
      </c>
      <c r="X202" s="63">
        <v>0</v>
      </c>
      <c r="Y202" s="171">
        <f t="shared" si="10"/>
        <v>0</v>
      </c>
      <c r="Z202" s="64">
        <f t="shared" si="11"/>
        <v>3.0342490206071564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1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1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1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1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31.234662239034655</v>
      </c>
      <c r="E207" s="71">
        <v>37.697181716841968</v>
      </c>
      <c r="F207" s="71">
        <v>0.68150467000007475</v>
      </c>
      <c r="G207" s="71">
        <v>5.6347874200000012</v>
      </c>
      <c r="H207" s="71">
        <v>5.6347874200000012</v>
      </c>
      <c r="I207" s="71">
        <v>1.0290489606119895</v>
      </c>
      <c r="J207" s="71">
        <v>1.0290489606119895</v>
      </c>
      <c r="K207" s="71">
        <v>0</v>
      </c>
      <c r="L207" s="63">
        <v>0.33970643985876925</v>
      </c>
      <c r="M207" s="71">
        <v>0</v>
      </c>
      <c r="N207" s="63">
        <v>4.6522270190569905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1">
        <f t="shared" si="10"/>
        <v>6.6638363806119907</v>
      </c>
      <c r="Z207" s="64">
        <f t="shared" si="11"/>
        <v>11.65576983952775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1255.606</v>
      </c>
      <c r="E208" s="71">
        <v>789.22900000000004</v>
      </c>
      <c r="F208" s="71">
        <v>670.29000000000008</v>
      </c>
      <c r="G208" s="71">
        <v>1238.1849999999999</v>
      </c>
      <c r="H208" s="71">
        <v>1238.1849999999999</v>
      </c>
      <c r="I208" s="71">
        <v>1393.8778279999999</v>
      </c>
      <c r="J208" s="71">
        <v>1393.8778279999999</v>
      </c>
      <c r="K208" s="71">
        <v>1817.1222620000001</v>
      </c>
      <c r="L208" s="71">
        <v>1803.66902</v>
      </c>
      <c r="M208" s="71">
        <v>1200.359273</v>
      </c>
      <c r="N208" s="71">
        <f>N209+N216+N217+N218</f>
        <v>1940.4126789999998</v>
      </c>
      <c r="O208" s="71">
        <v>1267.1774639999999</v>
      </c>
      <c r="P208" s="71">
        <f>P209+P216+P217+P218</f>
        <v>1902.9291799999999</v>
      </c>
      <c r="Q208" s="71">
        <v>1152.7359410000001</v>
      </c>
      <c r="R208" s="71">
        <f>R209+R216+R217+R218</f>
        <v>1955.5960020000002</v>
      </c>
      <c r="S208" s="71">
        <v>1135.2674220000001</v>
      </c>
      <c r="T208" s="71">
        <f>T209+T216+T217+T218</f>
        <v>2301.4802960000002</v>
      </c>
      <c r="U208" s="74" t="s">
        <v>226</v>
      </c>
      <c r="V208" s="71">
        <f>V209+V216+V217+V218</f>
        <v>2635.0998419999996</v>
      </c>
      <c r="W208" s="74" t="s">
        <v>226</v>
      </c>
      <c r="X208" s="71">
        <f>X209+X216+X217+X218</f>
        <v>1920.0004919999999</v>
      </c>
      <c r="Y208" s="171">
        <f t="shared" si="10"/>
        <v>9204.7251899999992</v>
      </c>
      <c r="Z208" s="64">
        <f t="shared" si="11"/>
        <v>17091.250338999998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1237.828</v>
      </c>
      <c r="E209" s="71">
        <v>786.99900000000002</v>
      </c>
      <c r="F209" s="71">
        <v>670.29000000000008</v>
      </c>
      <c r="G209" s="71">
        <v>1238.1849999999999</v>
      </c>
      <c r="H209" s="71">
        <v>1238.1849999999999</v>
      </c>
      <c r="I209" s="71">
        <v>1393.8778279999999</v>
      </c>
      <c r="J209" s="71">
        <v>1393.8778279999999</v>
      </c>
      <c r="K209" s="71">
        <v>1817.1222620000001</v>
      </c>
      <c r="L209" s="71">
        <v>1803.66902</v>
      </c>
      <c r="M209" s="71">
        <v>1200.359273</v>
      </c>
      <c r="N209" s="71">
        <f>N210+N211+N212+N213+N214+N215</f>
        <v>1940.4126789999998</v>
      </c>
      <c r="O209" s="71">
        <v>1267.1774640000001</v>
      </c>
      <c r="P209" s="71">
        <f>P210+P211+P212+P213+P214+P215</f>
        <v>1902.9291800000001</v>
      </c>
      <c r="Q209" s="71">
        <v>1152.7359410000001</v>
      </c>
      <c r="R209" s="71">
        <f>R210+R211+R212+R213+R214+R215</f>
        <v>1955.5960020000002</v>
      </c>
      <c r="S209" s="71">
        <v>1135.2674219999999</v>
      </c>
      <c r="T209" s="71">
        <f>T210+T211+T212+T213+T214+T215</f>
        <v>2301.4802959999997</v>
      </c>
      <c r="U209" s="74" t="s">
        <v>226</v>
      </c>
      <c r="V209" s="71">
        <f>V210+V211+V212+V213+V214+V215</f>
        <v>2635.0998419999996</v>
      </c>
      <c r="W209" s="74" t="s">
        <v>226</v>
      </c>
      <c r="X209" s="71">
        <f>X210+X211+X212+X213+X214+X215</f>
        <v>1920.0004919999999</v>
      </c>
      <c r="Y209" s="171">
        <f t="shared" si="10"/>
        <v>9204.725190000001</v>
      </c>
      <c r="Z209" s="64">
        <f t="shared" si="11"/>
        <v>17091.250338999998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830.745</v>
      </c>
      <c r="E210" s="71">
        <v>655.69100000000003</v>
      </c>
      <c r="F210" s="71">
        <v>465.90700000000004</v>
      </c>
      <c r="G210" s="71">
        <v>1006.535238726</v>
      </c>
      <c r="H210" s="71">
        <v>1006.535238726</v>
      </c>
      <c r="I210" s="71">
        <v>1362.769828</v>
      </c>
      <c r="J210" s="71">
        <v>1362.769828</v>
      </c>
      <c r="K210" s="71">
        <v>1689.272187</v>
      </c>
      <c r="L210" s="63">
        <v>1643.70102</v>
      </c>
      <c r="M210" s="71">
        <v>982.40351699999997</v>
      </c>
      <c r="N210" s="63">
        <v>1683.7467099999999</v>
      </c>
      <c r="O210" s="71">
        <v>1050.098927</v>
      </c>
      <c r="P210" s="63">
        <v>1747.589588</v>
      </c>
      <c r="Q210" s="71">
        <v>953.44027300000005</v>
      </c>
      <c r="R210" s="63">
        <v>1768.398778</v>
      </c>
      <c r="S210" s="71">
        <v>923.00989399999992</v>
      </c>
      <c r="T210" s="63">
        <v>2088.1389199999999</v>
      </c>
      <c r="U210" s="74" t="s">
        <v>226</v>
      </c>
      <c r="V210" s="63">
        <v>2427.8833909999998</v>
      </c>
      <c r="W210" s="74" t="s">
        <v>226</v>
      </c>
      <c r="X210" s="63">
        <v>1812.1717229999999</v>
      </c>
      <c r="Y210" s="171">
        <f t="shared" si="10"/>
        <v>7967.5298647259997</v>
      </c>
      <c r="Z210" s="64">
        <f t="shared" si="11"/>
        <v>15540.935196725997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403.697</v>
      </c>
      <c r="E211" s="71">
        <v>129.876</v>
      </c>
      <c r="F211" s="71">
        <v>203.94200000000001</v>
      </c>
      <c r="G211" s="71">
        <v>231.64976127399999</v>
      </c>
      <c r="H211" s="71">
        <v>231.64976127399999</v>
      </c>
      <c r="I211" s="71">
        <v>31.108000000000001</v>
      </c>
      <c r="J211" s="71">
        <v>31.108000000000001</v>
      </c>
      <c r="K211" s="71">
        <v>123.552746</v>
      </c>
      <c r="L211" s="63">
        <v>155.93799999999999</v>
      </c>
      <c r="M211" s="71">
        <v>217.95575600000001</v>
      </c>
      <c r="N211" s="63">
        <v>236.05437200000003</v>
      </c>
      <c r="O211" s="71">
        <v>217.07853700000001</v>
      </c>
      <c r="P211" s="63">
        <v>135.72462299999998</v>
      </c>
      <c r="Q211" s="71">
        <v>199.29566800000001</v>
      </c>
      <c r="R211" s="63">
        <v>179.11244399999998</v>
      </c>
      <c r="S211" s="71">
        <v>212.25752799999998</v>
      </c>
      <c r="T211" s="63">
        <v>201.68623399999998</v>
      </c>
      <c r="U211" s="74" t="s">
        <v>226</v>
      </c>
      <c r="V211" s="63">
        <v>187.45545100000001</v>
      </c>
      <c r="W211" s="74" t="s">
        <v>226</v>
      </c>
      <c r="X211" s="63">
        <v>107.82876899999999</v>
      </c>
      <c r="Y211" s="171">
        <f t="shared" si="10"/>
        <v>1232.897996274</v>
      </c>
      <c r="Z211" s="64">
        <f t="shared" si="11"/>
        <v>1466.5576542739998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14.406088</v>
      </c>
      <c r="O212" s="71">
        <v>0</v>
      </c>
      <c r="P212" s="63">
        <v>10.051905000000001</v>
      </c>
      <c r="Q212" s="71">
        <v>0</v>
      </c>
      <c r="R212" s="63">
        <v>7.9996469999999995</v>
      </c>
      <c r="S212" s="71">
        <v>0</v>
      </c>
      <c r="T212" s="63">
        <v>11.655142</v>
      </c>
      <c r="U212" s="74" t="s">
        <v>226</v>
      </c>
      <c r="V212" s="63">
        <v>19.760999999999999</v>
      </c>
      <c r="W212" s="74" t="s">
        <v>226</v>
      </c>
      <c r="X212" s="63">
        <v>0</v>
      </c>
      <c r="Y212" s="171">
        <f t="shared" si="10"/>
        <v>0</v>
      </c>
      <c r="Z212" s="64">
        <f t="shared" si="11"/>
        <v>63.873781999999991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3.3860000000000006</v>
      </c>
      <c r="E213" s="71">
        <v>0</v>
      </c>
      <c r="F213" s="71">
        <v>0.44100000000000006</v>
      </c>
      <c r="G213" s="71">
        <v>0</v>
      </c>
      <c r="H213" s="71">
        <v>0</v>
      </c>
      <c r="I213" s="71">
        <v>0</v>
      </c>
      <c r="J213" s="71">
        <v>0</v>
      </c>
      <c r="K213" s="71">
        <v>4.2973289999999995</v>
      </c>
      <c r="L213" s="63">
        <v>4.03</v>
      </c>
      <c r="M213" s="71">
        <v>0</v>
      </c>
      <c r="N213" s="63">
        <v>6.0661889999999996</v>
      </c>
      <c r="O213" s="71">
        <v>0</v>
      </c>
      <c r="P213" s="63">
        <v>9.2207639999999991</v>
      </c>
      <c r="Q213" s="71">
        <v>0</v>
      </c>
      <c r="R213" s="63">
        <v>0</v>
      </c>
      <c r="S213" s="71">
        <v>0</v>
      </c>
      <c r="T213" s="63">
        <v>0</v>
      </c>
      <c r="U213" s="74" t="s">
        <v>226</v>
      </c>
      <c r="V213" s="63">
        <v>0</v>
      </c>
      <c r="W213" s="74" t="s">
        <v>226</v>
      </c>
      <c r="X213" s="63">
        <v>0</v>
      </c>
      <c r="Y213" s="171">
        <f t="shared" si="10"/>
        <v>4.2973289999999995</v>
      </c>
      <c r="Z213" s="64">
        <f t="shared" si="11"/>
        <v>19.316952999999998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1.4319999999999999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0</v>
      </c>
      <c r="L214" s="63">
        <v>0</v>
      </c>
      <c r="M214" s="71">
        <v>0</v>
      </c>
      <c r="N214" s="63">
        <v>0.13932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4" t="s">
        <v>226</v>
      </c>
      <c r="V214" s="63">
        <v>0</v>
      </c>
      <c r="W214" s="74" t="s">
        <v>226</v>
      </c>
      <c r="X214" s="63">
        <v>0</v>
      </c>
      <c r="Y214" s="171">
        <f t="shared" si="10"/>
        <v>0</v>
      </c>
      <c r="Z214" s="64">
        <f t="shared" si="11"/>
        <v>0.56675299999999995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4" t="s">
        <v>226</v>
      </c>
      <c r="V215" s="63">
        <v>0</v>
      </c>
      <c r="W215" s="74" t="s">
        <v>226</v>
      </c>
      <c r="X215" s="63">
        <v>0</v>
      </c>
      <c r="Y215" s="171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17.777999999999999</v>
      </c>
      <c r="E216" s="71">
        <v>2.23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4" t="s">
        <v>226</v>
      </c>
      <c r="V216" s="63">
        <v>0</v>
      </c>
      <c r="W216" s="74" t="s">
        <v>226</v>
      </c>
      <c r="X216" s="63">
        <v>0</v>
      </c>
      <c r="Y216" s="171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7.4273920347422973E-14</v>
      </c>
      <c r="O217" s="71">
        <v>0</v>
      </c>
      <c r="P217" s="63">
        <v>-2.5418556148792959E-13</v>
      </c>
      <c r="Q217" s="71">
        <v>0</v>
      </c>
      <c r="R217" s="63">
        <v>-8.980316490436735E-14</v>
      </c>
      <c r="S217" s="71">
        <v>0</v>
      </c>
      <c r="T217" s="63">
        <v>5.2402526762307389E-13</v>
      </c>
      <c r="U217" s="74" t="s">
        <v>226</v>
      </c>
      <c r="V217" s="63">
        <v>-3.1974423109204508E-14</v>
      </c>
      <c r="W217" s="74" t="s">
        <v>226</v>
      </c>
      <c r="X217" s="63">
        <v>0</v>
      </c>
      <c r="Y217" s="171">
        <f t="shared" si="10"/>
        <v>0</v>
      </c>
      <c r="Z217" s="64">
        <f t="shared" si="11"/>
        <v>2.2233603846899541E-13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4" t="s">
        <v>226</v>
      </c>
      <c r="V218" s="63">
        <v>0</v>
      </c>
      <c r="W218" s="74" t="s">
        <v>226</v>
      </c>
      <c r="X218" s="63">
        <v>0</v>
      </c>
      <c r="Y218" s="171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4" t="s">
        <v>226</v>
      </c>
      <c r="V219" s="63">
        <v>0</v>
      </c>
      <c r="W219" s="74" t="s">
        <v>226</v>
      </c>
      <c r="X219" s="63">
        <v>0</v>
      </c>
      <c r="Y219" s="96">
        <f t="shared" si="10"/>
        <v>0</v>
      </c>
      <c r="Z219" s="76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1146.3556722318126</v>
      </c>
      <c r="E220" s="71">
        <v>1464.4702775735022</v>
      </c>
      <c r="F220" s="71">
        <v>435.65118410000002</v>
      </c>
      <c r="G220" s="71">
        <v>1471.4392176304893</v>
      </c>
      <c r="H220" s="71">
        <v>1471.4392176304893</v>
      </c>
      <c r="I220" s="71">
        <v>5172.6686705914435</v>
      </c>
      <c r="J220" s="71">
        <v>5172.6686705914435</v>
      </c>
      <c r="K220" s="71">
        <v>204.56730573344811</v>
      </c>
      <c r="L220" s="71">
        <v>6049.8059217773471</v>
      </c>
      <c r="M220" s="71">
        <v>698.80052335352661</v>
      </c>
      <c r="N220" s="71">
        <f>N221+N222+N226+N227+N230+N231+N232</f>
        <v>1157.6944509777225</v>
      </c>
      <c r="O220" s="71">
        <v>1257.3768386746588</v>
      </c>
      <c r="P220" s="71">
        <f>P221+P222+P226+P227+P230+P231+P232</f>
        <v>605.70206257118457</v>
      </c>
      <c r="Q220" s="71">
        <v>1156.223162960483</v>
      </c>
      <c r="R220" s="71">
        <f>R221+R222+R226+R227+R230+R231+R232</f>
        <v>356.00310451969528</v>
      </c>
      <c r="S220" s="71">
        <v>1284.4520475852732</v>
      </c>
      <c r="T220" s="71">
        <f>T221+T222+T226+T227+T230+T231+T232</f>
        <v>790.13821811775711</v>
      </c>
      <c r="U220" s="71" t="s">
        <v>226</v>
      </c>
      <c r="V220" s="71">
        <f>V221+V222+V226+V227+V230+V231+V232</f>
        <v>666.2117400043154</v>
      </c>
      <c r="W220" s="71" t="s">
        <v>226</v>
      </c>
      <c r="X220" s="71">
        <f>X221+X222+X226+X227+X230+X231+X232</f>
        <v>4.0116381048802738</v>
      </c>
      <c r="Y220" s="171">
        <f t="shared" si="10"/>
        <v>11245.527766529322</v>
      </c>
      <c r="Z220" s="64">
        <f t="shared" si="11"/>
        <v>16273.675024294836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22.22862675979226</v>
      </c>
      <c r="J221" s="71">
        <v>22.22862675979226</v>
      </c>
      <c r="K221" s="71">
        <v>25.107936733448113</v>
      </c>
      <c r="L221" s="63">
        <v>13.232065101111935</v>
      </c>
      <c r="M221" s="71">
        <v>24.314157096612043</v>
      </c>
      <c r="N221" s="63">
        <v>10.400639270703492</v>
      </c>
      <c r="O221" s="71">
        <v>24.059348519146646</v>
      </c>
      <c r="P221" s="63">
        <v>4.0158018204748362</v>
      </c>
      <c r="Q221" s="71">
        <v>24.030154783058897</v>
      </c>
      <c r="R221" s="63">
        <v>3.9668634418873645</v>
      </c>
      <c r="S221" s="71">
        <v>24.056827891934795</v>
      </c>
      <c r="T221" s="63">
        <v>3.9823972769519078</v>
      </c>
      <c r="U221" s="71" t="s">
        <v>226</v>
      </c>
      <c r="V221" s="63">
        <v>4.0044458654198509</v>
      </c>
      <c r="W221" s="71" t="s">
        <v>226</v>
      </c>
      <c r="X221" s="63">
        <v>4.0044458654198509</v>
      </c>
      <c r="Y221" s="171">
        <f t="shared" si="10"/>
        <v>143.79705178399277</v>
      </c>
      <c r="Z221" s="64">
        <f t="shared" si="11"/>
        <v>65.835285401761496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689.04997213596994</v>
      </c>
      <c r="E222" s="71">
        <v>353.08689006809334</v>
      </c>
      <c r="F222" s="71">
        <v>0</v>
      </c>
      <c r="G222" s="71">
        <v>1439.6153666304895</v>
      </c>
      <c r="H222" s="71">
        <v>1439.6153666304895</v>
      </c>
      <c r="I222" s="71">
        <v>1121.0404281645767</v>
      </c>
      <c r="J222" s="71">
        <v>1121.0404281645767</v>
      </c>
      <c r="K222" s="71">
        <v>179.45936900000001</v>
      </c>
      <c r="L222" s="71">
        <v>3432.5079850650372</v>
      </c>
      <c r="M222" s="71">
        <v>474.48636625691444</v>
      </c>
      <c r="N222" s="71">
        <f>N223+N224+N225</f>
        <v>677.78922799789257</v>
      </c>
      <c r="O222" s="71">
        <v>433.31749015551208</v>
      </c>
      <c r="P222" s="71">
        <f>P223+P224+P225</f>
        <v>601.68626075070983</v>
      </c>
      <c r="Q222" s="71">
        <v>232.19300817742402</v>
      </c>
      <c r="R222" s="71">
        <f>R223+R224+R225</f>
        <v>352.03624107780792</v>
      </c>
      <c r="S222" s="71">
        <v>260.39521969333822</v>
      </c>
      <c r="T222" s="71">
        <f>T223+T224+T225</f>
        <v>786.15582084080518</v>
      </c>
      <c r="U222" s="71" t="s">
        <v>226</v>
      </c>
      <c r="V222" s="71">
        <f>V223+V224+V225</f>
        <v>662.20729413889558</v>
      </c>
      <c r="W222" s="71" t="s">
        <v>226</v>
      </c>
      <c r="X222" s="71">
        <f>X223+X224+X225</f>
        <v>0</v>
      </c>
      <c r="Y222" s="171">
        <f t="shared" si="10"/>
        <v>4140.5072480782546</v>
      </c>
      <c r="Z222" s="64">
        <f t="shared" si="11"/>
        <v>9073.0386246662147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85.318864868680961</v>
      </c>
      <c r="H223" s="71">
        <v>85.318864868680961</v>
      </c>
      <c r="I223" s="71">
        <v>0</v>
      </c>
      <c r="J223" s="71">
        <v>0</v>
      </c>
      <c r="K223" s="71">
        <v>0</v>
      </c>
      <c r="L223" s="63">
        <v>3432.5079850650372</v>
      </c>
      <c r="M223" s="71">
        <v>0</v>
      </c>
      <c r="N223" s="63">
        <v>0</v>
      </c>
      <c r="O223" s="71">
        <v>0</v>
      </c>
      <c r="P223" s="63">
        <v>0</v>
      </c>
      <c r="Q223" s="71">
        <v>0</v>
      </c>
      <c r="R223" s="63">
        <v>2.7284841053187871E-15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71">
        <f t="shared" si="10"/>
        <v>85.318864868680961</v>
      </c>
      <c r="Z223" s="64">
        <f t="shared" si="11"/>
        <v>3517.8268499337182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104.58253333</v>
      </c>
      <c r="E224" s="71">
        <v>93.816999999999993</v>
      </c>
      <c r="F224" s="71">
        <v>0</v>
      </c>
      <c r="G224" s="71">
        <v>0</v>
      </c>
      <c r="H224" s="71">
        <v>0</v>
      </c>
      <c r="I224" s="71">
        <v>7.4943051599999997</v>
      </c>
      <c r="J224" s="71">
        <v>7.4943051599999997</v>
      </c>
      <c r="K224" s="71">
        <v>179.45936900000001</v>
      </c>
      <c r="L224" s="63">
        <v>0</v>
      </c>
      <c r="M224" s="71">
        <v>0</v>
      </c>
      <c r="N224" s="63">
        <v>118.499938682053</v>
      </c>
      <c r="O224" s="71">
        <v>0</v>
      </c>
      <c r="P224" s="63">
        <v>249.32669089952802</v>
      </c>
      <c r="Q224" s="71">
        <v>0</v>
      </c>
      <c r="R224" s="63">
        <v>352.03624107780803</v>
      </c>
      <c r="S224" s="71">
        <v>0</v>
      </c>
      <c r="T224" s="63">
        <v>591.30299060101004</v>
      </c>
      <c r="U224" s="71" t="s">
        <v>226</v>
      </c>
      <c r="V224" s="63">
        <v>425.04685872510305</v>
      </c>
      <c r="W224" s="71" t="s">
        <v>226</v>
      </c>
      <c r="X224" s="63">
        <v>0</v>
      </c>
      <c r="Y224" s="171">
        <f t="shared" si="10"/>
        <v>186.95367416000002</v>
      </c>
      <c r="Z224" s="64">
        <f t="shared" si="11"/>
        <v>1743.707025145502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584.46743880596989</v>
      </c>
      <c r="E225" s="71">
        <v>259.26989006809333</v>
      </c>
      <c r="F225" s="71">
        <v>0</v>
      </c>
      <c r="G225" s="71">
        <v>1354.2965017618085</v>
      </c>
      <c r="H225" s="71">
        <v>1354.2965017618085</v>
      </c>
      <c r="I225" s="71">
        <v>1113.5461230045767</v>
      </c>
      <c r="J225" s="71">
        <v>1113.5461230045767</v>
      </c>
      <c r="K225" s="71">
        <v>0</v>
      </c>
      <c r="L225" s="63">
        <v>0</v>
      </c>
      <c r="M225" s="71">
        <v>474.48636625691444</v>
      </c>
      <c r="N225" s="63">
        <v>559.2892893158396</v>
      </c>
      <c r="O225" s="71">
        <v>433.31749015551208</v>
      </c>
      <c r="P225" s="63">
        <v>352.35956985118185</v>
      </c>
      <c r="Q225" s="71">
        <v>232.19300817742402</v>
      </c>
      <c r="R225" s="63">
        <v>-1.1641532182693482E-13</v>
      </c>
      <c r="S225" s="71">
        <v>260.39521969333822</v>
      </c>
      <c r="T225" s="63">
        <v>194.85283023979514</v>
      </c>
      <c r="U225" s="71" t="s">
        <v>226</v>
      </c>
      <c r="V225" s="63">
        <v>237.16043541379256</v>
      </c>
      <c r="W225" s="71" t="s">
        <v>226</v>
      </c>
      <c r="X225" s="63">
        <v>0</v>
      </c>
      <c r="Y225" s="171">
        <f t="shared" si="10"/>
        <v>3868.2347090495741</v>
      </c>
      <c r="Z225" s="64">
        <f t="shared" si="11"/>
        <v>3811.504749586994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1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457.30570009584261</v>
      </c>
      <c r="E227" s="71">
        <v>1111.383387505409</v>
      </c>
      <c r="F227" s="71">
        <v>352.83362373</v>
      </c>
      <c r="G227" s="71">
        <v>13.6897</v>
      </c>
      <c r="H227" s="71">
        <v>13.6897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1">
        <f t="shared" si="10"/>
        <v>13.6897</v>
      </c>
      <c r="Z227" s="64">
        <f t="shared" si="11"/>
        <v>13.6897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1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457.30570009584261</v>
      </c>
      <c r="E229" s="71">
        <v>1111.383387505409</v>
      </c>
      <c r="F229" s="71">
        <v>352.83362373</v>
      </c>
      <c r="G229" s="71">
        <v>13.6897</v>
      </c>
      <c r="H229" s="71">
        <v>13.6897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1">
        <f t="shared" ref="Y229:Y248" si="12">IFERROR(G229+I229+K229+M229+O229+Q229+S229,"-")</f>
        <v>13.6897</v>
      </c>
      <c r="Z229" s="64">
        <f t="shared" ref="Z229:Z248" si="13">IFERROR(H229+J229+L229+N229+P229+R229+T229+V229+X229,"-")</f>
        <v>13.6897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0.32910971827949154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1">
        <f t="shared" si="12"/>
        <v>0</v>
      </c>
      <c r="Z230" s="64">
        <f t="shared" si="13"/>
        <v>0.32910971827949154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1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82.817560369999995</v>
      </c>
      <c r="G232" s="71">
        <v>18.134151000000003</v>
      </c>
      <c r="H232" s="71">
        <v>18.134151000000003</v>
      </c>
      <c r="I232" s="71">
        <v>4029.3996156670751</v>
      </c>
      <c r="J232" s="71">
        <v>4029.3996156670751</v>
      </c>
      <c r="K232" s="71">
        <v>0</v>
      </c>
      <c r="L232" s="63">
        <v>2603.7367618929184</v>
      </c>
      <c r="M232" s="71">
        <v>200.00000000000014</v>
      </c>
      <c r="N232" s="63">
        <v>469.50458370912651</v>
      </c>
      <c r="O232" s="71">
        <v>800</v>
      </c>
      <c r="P232" s="63">
        <v>-1.0125233984581428E-13</v>
      </c>
      <c r="Q232" s="71">
        <v>900.00000000000011</v>
      </c>
      <c r="R232" s="63">
        <v>4.8849813083506888E-15</v>
      </c>
      <c r="S232" s="71">
        <v>1000.0000000000002</v>
      </c>
      <c r="T232" s="63">
        <v>2.0872192862952943E-14</v>
      </c>
      <c r="U232" s="71" t="s">
        <v>226</v>
      </c>
      <c r="V232" s="63">
        <v>-2.5757174171303632E-14</v>
      </c>
      <c r="W232" s="71" t="s">
        <v>226</v>
      </c>
      <c r="X232" s="63">
        <v>7.1922394604229112E-3</v>
      </c>
      <c r="Y232" s="171">
        <f t="shared" si="12"/>
        <v>6947.5337666670757</v>
      </c>
      <c r="Z232" s="64">
        <f t="shared" si="13"/>
        <v>7120.7823045085797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1048.5088016149682</v>
      </c>
      <c r="E233" s="71">
        <v>950.99689584543898</v>
      </c>
      <c r="F233" s="71">
        <v>763.00700015340817</v>
      </c>
      <c r="G233" s="71">
        <v>1727.4366154225686</v>
      </c>
      <c r="H233" s="71">
        <v>1727.4366154225686</v>
      </c>
      <c r="I233" s="71">
        <v>5396.3271717600001</v>
      </c>
      <c r="J233" s="71">
        <v>5396.3271717600001</v>
      </c>
      <c r="K233" s="71">
        <v>444.46915793119217</v>
      </c>
      <c r="L233" s="71">
        <v>5987.7906709116651</v>
      </c>
      <c r="M233" s="71">
        <v>1556.1787731914833</v>
      </c>
      <c r="N233" s="71">
        <f>N234+N238+N239</f>
        <v>1166.8057864530647</v>
      </c>
      <c r="O233" s="71">
        <v>1733.5251524725072</v>
      </c>
      <c r="P233" s="71">
        <f>P234+P238+P239</f>
        <v>826.63537422991317</v>
      </c>
      <c r="Q233" s="71">
        <v>1543.5985876727275</v>
      </c>
      <c r="R233" s="71">
        <f>R234+R238+R239</f>
        <v>620.79288423049809</v>
      </c>
      <c r="S233" s="71">
        <v>1692.1389314083804</v>
      </c>
      <c r="T233" s="71">
        <f>T234+T238+T239</f>
        <v>1057.8976762373331</v>
      </c>
      <c r="U233" s="71" t="s">
        <v>226</v>
      </c>
      <c r="V233" s="71">
        <f>V234+V238+V239</f>
        <v>1078.5162868874513</v>
      </c>
      <c r="W233" s="71" t="s">
        <v>226</v>
      </c>
      <c r="X233" s="71">
        <f>X234+X238+X239</f>
        <v>867.84527030990694</v>
      </c>
      <c r="Y233" s="171">
        <f t="shared" si="12"/>
        <v>14093.674389858859</v>
      </c>
      <c r="Z233" s="64">
        <f t="shared" si="13"/>
        <v>18730.047736442397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722.44319019496834</v>
      </c>
      <c r="E234" s="71">
        <v>55.966525990000015</v>
      </c>
      <c r="F234" s="71">
        <v>450.00000015340817</v>
      </c>
      <c r="G234" s="71">
        <v>1565.7682736812499</v>
      </c>
      <c r="H234" s="71">
        <v>1565.7682736812499</v>
      </c>
      <c r="I234" s="71">
        <v>1245.0886872705744</v>
      </c>
      <c r="J234" s="71">
        <v>1245.0886872705744</v>
      </c>
      <c r="K234" s="71">
        <v>100</v>
      </c>
      <c r="L234" s="71">
        <v>3239.4991510094469</v>
      </c>
      <c r="M234" s="71">
        <v>677.51500774902308</v>
      </c>
      <c r="N234" s="71">
        <f>N235+N236+N237</f>
        <v>677.51500774902308</v>
      </c>
      <c r="O234" s="71">
        <v>553.33602420999989</v>
      </c>
      <c r="P234" s="71">
        <f>P235+P236+P237</f>
        <v>593.83575242303959</v>
      </c>
      <c r="Q234" s="71">
        <v>412.09948130999999</v>
      </c>
      <c r="R234" s="71">
        <f>R235+R236+R237</f>
        <v>378.68931646929383</v>
      </c>
      <c r="S234" s="71">
        <v>474.48636625691449</v>
      </c>
      <c r="T234" s="71">
        <f>T235+T236+T237</f>
        <v>677.78922799789268</v>
      </c>
      <c r="U234" s="71" t="s">
        <v>226</v>
      </c>
      <c r="V234" s="71">
        <f>V235+V236+V237</f>
        <v>594.59642316396742</v>
      </c>
      <c r="W234" s="71" t="s">
        <v>226</v>
      </c>
      <c r="X234" s="71">
        <f>X235+X236+X237</f>
        <v>509.738</v>
      </c>
      <c r="Y234" s="171">
        <f t="shared" si="12"/>
        <v>5028.2938404777615</v>
      </c>
      <c r="Z234" s="64">
        <f t="shared" si="13"/>
        <v>9482.519839764489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100</v>
      </c>
      <c r="L235" s="63">
        <v>3239.4991510094469</v>
      </c>
      <c r="M235" s="71">
        <v>0</v>
      </c>
      <c r="N235" s="63">
        <v>118.22571843318349</v>
      </c>
      <c r="O235" s="71">
        <v>0</v>
      </c>
      <c r="P235" s="63">
        <v>241.47618257185775</v>
      </c>
      <c r="Q235" s="71">
        <v>0</v>
      </c>
      <c r="R235" s="63">
        <v>378.68931646929394</v>
      </c>
      <c r="S235" s="71">
        <v>0</v>
      </c>
      <c r="T235" s="63">
        <v>482.93639775809754</v>
      </c>
      <c r="U235" s="71" t="s">
        <v>226</v>
      </c>
      <c r="V235" s="63">
        <v>357.43598775017483</v>
      </c>
      <c r="W235" s="71" t="s">
        <v>226</v>
      </c>
      <c r="X235" s="63">
        <v>509.738</v>
      </c>
      <c r="Y235" s="171">
        <f t="shared" si="12"/>
        <v>100</v>
      </c>
      <c r="Z235" s="64">
        <f t="shared" si="13"/>
        <v>5328.0007539920543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88.219474809999994</v>
      </c>
      <c r="E236" s="71">
        <v>0</v>
      </c>
      <c r="F236" s="71">
        <v>211.32391648072399</v>
      </c>
      <c r="G236" s="71">
        <v>126.34</v>
      </c>
      <c r="H236" s="71">
        <v>126.34</v>
      </c>
      <c r="I236" s="71">
        <v>131.54256426599773</v>
      </c>
      <c r="J236" s="71">
        <v>131.54256426599773</v>
      </c>
      <c r="K236" s="71">
        <v>0</v>
      </c>
      <c r="L236" s="63">
        <v>0</v>
      </c>
      <c r="M236" s="71">
        <v>203.02864149210865</v>
      </c>
      <c r="N236" s="63">
        <v>0</v>
      </c>
      <c r="O236" s="71">
        <v>120.01853405448782</v>
      </c>
      <c r="P236" s="63">
        <v>0</v>
      </c>
      <c r="Q236" s="71">
        <v>179.90647313257597</v>
      </c>
      <c r="R236" s="63">
        <v>0</v>
      </c>
      <c r="S236" s="71">
        <v>214.09114656357627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1">
        <f t="shared" si="12"/>
        <v>974.92735950874658</v>
      </c>
      <c r="Z236" s="64">
        <f t="shared" si="13"/>
        <v>257.88256426599776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634.22371538496839</v>
      </c>
      <c r="E237" s="71">
        <v>55.966525990000015</v>
      </c>
      <c r="F237" s="71">
        <v>238.67608367268417</v>
      </c>
      <c r="G237" s="71">
        <v>1439.4282736812499</v>
      </c>
      <c r="H237" s="71">
        <v>1439.4282736812499</v>
      </c>
      <c r="I237" s="71">
        <v>1113.5461230045767</v>
      </c>
      <c r="J237" s="71">
        <v>1113.5461230045767</v>
      </c>
      <c r="K237" s="71">
        <v>0</v>
      </c>
      <c r="L237" s="63">
        <v>0</v>
      </c>
      <c r="M237" s="71">
        <v>474.48636625691444</v>
      </c>
      <c r="N237" s="63">
        <v>559.2892893158396</v>
      </c>
      <c r="O237" s="71">
        <v>433.31749015551208</v>
      </c>
      <c r="P237" s="63">
        <v>352.35956985118185</v>
      </c>
      <c r="Q237" s="71">
        <v>232.19300817742402</v>
      </c>
      <c r="R237" s="63">
        <v>-1.1641532182693482E-13</v>
      </c>
      <c r="S237" s="71">
        <v>260.39521969333822</v>
      </c>
      <c r="T237" s="63">
        <v>194.85283023979514</v>
      </c>
      <c r="U237" s="71" t="s">
        <v>226</v>
      </c>
      <c r="V237" s="63">
        <v>237.16043541379256</v>
      </c>
      <c r="W237" s="71" t="s">
        <v>226</v>
      </c>
      <c r="X237" s="63">
        <v>0</v>
      </c>
      <c r="Y237" s="171">
        <f t="shared" si="12"/>
        <v>3953.3664809690158</v>
      </c>
      <c r="Z237" s="64">
        <f t="shared" si="13"/>
        <v>3896.6365215064361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44.72561142</v>
      </c>
      <c r="E238" s="71">
        <v>73.223204855438951</v>
      </c>
      <c r="F238" s="71">
        <v>33.944000000000003</v>
      </c>
      <c r="G238" s="71">
        <v>161.66834174131881</v>
      </c>
      <c r="H238" s="71">
        <v>161.66834174131881</v>
      </c>
      <c r="I238" s="71">
        <v>119.62648447999941</v>
      </c>
      <c r="J238" s="71">
        <v>119.62648447999941</v>
      </c>
      <c r="K238" s="71">
        <v>144.46915793119217</v>
      </c>
      <c r="L238" s="63">
        <v>144.55475800929972</v>
      </c>
      <c r="M238" s="71">
        <v>78.663765442460274</v>
      </c>
      <c r="N238" s="63">
        <v>18.95981476041143</v>
      </c>
      <c r="O238" s="71">
        <v>280.18912826250704</v>
      </c>
      <c r="P238" s="63">
        <v>231.99220778844645</v>
      </c>
      <c r="Q238" s="71">
        <v>131.49910636272736</v>
      </c>
      <c r="R238" s="63">
        <v>242.10356776120423</v>
      </c>
      <c r="S238" s="71">
        <v>167.65256515146586</v>
      </c>
      <c r="T238" s="63">
        <v>380.10844823944035</v>
      </c>
      <c r="U238" s="71" t="s">
        <v>226</v>
      </c>
      <c r="V238" s="63">
        <v>483.91986372348418</v>
      </c>
      <c r="W238" s="71" t="s">
        <v>226</v>
      </c>
      <c r="X238" s="63">
        <v>358.10727030990688</v>
      </c>
      <c r="Y238" s="171">
        <f t="shared" si="12"/>
        <v>1083.7685493716708</v>
      </c>
      <c r="Z238" s="64">
        <f t="shared" si="13"/>
        <v>2141.0407568135115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281.33999999999997</v>
      </c>
      <c r="E239" s="71">
        <v>821.80716500000005</v>
      </c>
      <c r="F239" s="71">
        <v>279.06299999999999</v>
      </c>
      <c r="G239" s="71">
        <v>0</v>
      </c>
      <c r="H239" s="71">
        <v>0</v>
      </c>
      <c r="I239" s="71">
        <v>4031.6120000094261</v>
      </c>
      <c r="J239" s="71">
        <v>4031.6120000094261</v>
      </c>
      <c r="K239" s="71">
        <v>200</v>
      </c>
      <c r="L239" s="63">
        <v>2603.7367618929184</v>
      </c>
      <c r="M239" s="71">
        <v>799.99999999999989</v>
      </c>
      <c r="N239" s="63">
        <v>470.33096394363008</v>
      </c>
      <c r="O239" s="71">
        <v>900.00000000000011</v>
      </c>
      <c r="P239" s="63">
        <v>0.80741401842715277</v>
      </c>
      <c r="Q239" s="71">
        <v>1000.0000000000001</v>
      </c>
      <c r="R239" s="63">
        <v>3.1974423109204508E-14</v>
      </c>
      <c r="S239" s="71">
        <v>1050</v>
      </c>
      <c r="T239" s="63">
        <v>1.1368683772161603E-13</v>
      </c>
      <c r="U239" s="71" t="s">
        <v>226</v>
      </c>
      <c r="V239" s="63">
        <v>-1.1368683772161603E-13</v>
      </c>
      <c r="W239" s="71" t="s">
        <v>226</v>
      </c>
      <c r="X239" s="63">
        <v>0</v>
      </c>
      <c r="Y239" s="171">
        <f t="shared" si="12"/>
        <v>7981.6120000094261</v>
      </c>
      <c r="Z239" s="64">
        <f t="shared" si="13"/>
        <v>7106.4871398644018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730.50099748914818</v>
      </c>
      <c r="E240" s="71">
        <v>903.54110463548659</v>
      </c>
      <c r="F240" s="71">
        <v>677.48938846000055</v>
      </c>
      <c r="G240" s="71">
        <v>1397.2847946600032</v>
      </c>
      <c r="H240" s="71">
        <v>1397.2847946600032</v>
      </c>
      <c r="I240" s="71">
        <v>1467.3184326601258</v>
      </c>
      <c r="J240" s="71">
        <v>1467.3184326601258</v>
      </c>
      <c r="K240" s="71">
        <v>2030.9481261200035</v>
      </c>
      <c r="L240" s="71">
        <v>2312.1563744491723</v>
      </c>
      <c r="M240" s="71">
        <v>2132.6336820221022</v>
      </c>
      <c r="N240" s="71">
        <f>N165-N183</f>
        <v>956.28237837008237</v>
      </c>
      <c r="O240" s="71">
        <v>1707.042340594393</v>
      </c>
      <c r="P240" s="71">
        <f>P165-P183</f>
        <v>2093.4264202468603</v>
      </c>
      <c r="Q240" s="71">
        <v>1518.2213730687454</v>
      </c>
      <c r="R240" s="71">
        <f>R165-R183</f>
        <v>2267.4758840260201</v>
      </c>
      <c r="S240" s="71">
        <v>1581.4575180635456</v>
      </c>
      <c r="T240" s="71">
        <f>T165-T183</f>
        <v>2542.3906095287875</v>
      </c>
      <c r="U240" s="71" t="s">
        <v>226</v>
      </c>
      <c r="V240" s="71">
        <f>V165-V183</f>
        <v>3030.8876467854698</v>
      </c>
      <c r="W240" s="71" t="s">
        <v>226</v>
      </c>
      <c r="X240" s="71">
        <f>X165-X183</f>
        <v>2873.5220028033418</v>
      </c>
      <c r="Y240" s="171">
        <f t="shared" si="12"/>
        <v>11834.906267188919</v>
      </c>
      <c r="Z240" s="64">
        <f t="shared" si="13"/>
        <v>18940.744543529865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-1224.3713377609654</v>
      </c>
      <c r="E241" s="71">
        <v>-751.53181828315803</v>
      </c>
      <c r="F241" s="71">
        <v>-669.60849532999998</v>
      </c>
      <c r="G241" s="71">
        <v>-1232.5502125799999</v>
      </c>
      <c r="H241" s="71">
        <v>-1232.5502125799999</v>
      </c>
      <c r="I241" s="71">
        <v>-1392.8487790393879</v>
      </c>
      <c r="J241" s="71">
        <v>-1392.8487790393879</v>
      </c>
      <c r="K241" s="71">
        <v>-1817.1222620000001</v>
      </c>
      <c r="L241" s="71">
        <v>-1803.0364219552089</v>
      </c>
      <c r="M241" s="71">
        <v>-1200.359273</v>
      </c>
      <c r="N241" s="71">
        <f>N201-N208</f>
        <v>-1935.646174565268</v>
      </c>
      <c r="O241" s="71">
        <v>-1267.1774639999999</v>
      </c>
      <c r="P241" s="71">
        <f>P201-P208</f>
        <v>-1902.2724099999998</v>
      </c>
      <c r="Q241" s="71">
        <v>-1152.7359410000001</v>
      </c>
      <c r="R241" s="71">
        <f>R201-R208</f>
        <v>-1954.9392320000002</v>
      </c>
      <c r="S241" s="71">
        <v>-1135.2674220000001</v>
      </c>
      <c r="T241" s="71">
        <f>T201-T208</f>
        <v>-2300.8235260000001</v>
      </c>
      <c r="U241" s="71" t="s">
        <v>226</v>
      </c>
      <c r="V241" s="71">
        <f>V201-V208</f>
        <v>-2634.4430719999996</v>
      </c>
      <c r="W241" s="71" t="s">
        <v>226</v>
      </c>
      <c r="X241" s="71">
        <f>X201-X208</f>
        <v>-1920.0004919999999</v>
      </c>
      <c r="Y241" s="171">
        <f t="shared" si="12"/>
        <v>-9198.0613536193869</v>
      </c>
      <c r="Z241" s="64">
        <f t="shared" si="13"/>
        <v>-17076.560320139866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-1255.606</v>
      </c>
      <c r="E242" s="71">
        <v>-789.22900000000004</v>
      </c>
      <c r="F242" s="71">
        <v>-670.29000000000008</v>
      </c>
      <c r="G242" s="71">
        <v>-1238.1849999999999</v>
      </c>
      <c r="H242" s="71">
        <v>-1238.1849999999999</v>
      </c>
      <c r="I242" s="71">
        <v>-1393.8778279999999</v>
      </c>
      <c r="J242" s="71">
        <v>-1393.8778279999999</v>
      </c>
      <c r="K242" s="71">
        <v>-1817.1222620000001</v>
      </c>
      <c r="L242" s="63">
        <v>-1803.0364219552089</v>
      </c>
      <c r="M242" s="71">
        <v>-1200.359273</v>
      </c>
      <c r="N242" s="63">
        <v>0</v>
      </c>
      <c r="O242" s="71">
        <v>-1267.1774639999999</v>
      </c>
      <c r="P242" s="63">
        <v>0</v>
      </c>
      <c r="Q242" s="71">
        <v>-1152.7359410000001</v>
      </c>
      <c r="R242" s="63">
        <v>0</v>
      </c>
      <c r="S242" s="71">
        <v>-1135.2674219999999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1">
        <f t="shared" si="12"/>
        <v>-9204.7251899999992</v>
      </c>
      <c r="Z242" s="64">
        <f t="shared" si="13"/>
        <v>-4435.0992499552085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31.234662239034655</v>
      </c>
      <c r="E243" s="71">
        <v>37.697181716841968</v>
      </c>
      <c r="F243" s="71">
        <v>0.68150467000007475</v>
      </c>
      <c r="G243" s="71">
        <v>5.6347874200000012</v>
      </c>
      <c r="H243" s="71">
        <v>5.6347874200000012</v>
      </c>
      <c r="I243" s="71">
        <v>1.0290489606119895</v>
      </c>
      <c r="J243" s="71">
        <v>1.0290489606119895</v>
      </c>
      <c r="K243" s="71">
        <v>0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0</v>
      </c>
      <c r="R243" s="63">
        <v>0</v>
      </c>
      <c r="S243" s="71">
        <v>-2.2737367544323206E-13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1">
        <f t="shared" si="12"/>
        <v>6.6638363806117633</v>
      </c>
      <c r="Z243" s="64">
        <f t="shared" si="13"/>
        <v>6.6638363806119907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97.846870616844399</v>
      </c>
      <c r="E244" s="71">
        <v>513.47338172806326</v>
      </c>
      <c r="F244" s="71">
        <v>-327.35581605340815</v>
      </c>
      <c r="G244" s="71">
        <v>-255.99739779207925</v>
      </c>
      <c r="H244" s="71">
        <v>-255.99739779207925</v>
      </c>
      <c r="I244" s="71">
        <v>-223.65850116855654</v>
      </c>
      <c r="J244" s="71">
        <v>-223.65850116855654</v>
      </c>
      <c r="K244" s="71">
        <v>-239.90185219774406</v>
      </c>
      <c r="L244" s="71">
        <v>62.015250865681992</v>
      </c>
      <c r="M244" s="71">
        <v>-857.37824983795667</v>
      </c>
      <c r="N244" s="71">
        <f>N220-N233</f>
        <v>-9.11133547534223</v>
      </c>
      <c r="O244" s="71">
        <v>-476.14831379784846</v>
      </c>
      <c r="P244" s="71">
        <f>P220-P233</f>
        <v>-220.9333116587286</v>
      </c>
      <c r="Q244" s="71">
        <v>-387.37542471224447</v>
      </c>
      <c r="R244" s="71">
        <f>R220-R233</f>
        <v>-264.7897797108028</v>
      </c>
      <c r="S244" s="71">
        <v>-407.68688382310711</v>
      </c>
      <c r="T244" s="71">
        <f>T220-T233</f>
        <v>-267.75945811957604</v>
      </c>
      <c r="U244" s="71" t="s">
        <v>226</v>
      </c>
      <c r="V244" s="71">
        <f>V220-V233</f>
        <v>-412.30454688313591</v>
      </c>
      <c r="W244" s="71" t="s">
        <v>226</v>
      </c>
      <c r="X244" s="71">
        <f>X220-X233</f>
        <v>-863.83363220502667</v>
      </c>
      <c r="Y244" s="171">
        <f t="shared" si="12"/>
        <v>-2848.1466233295364</v>
      </c>
      <c r="Z244" s="64">
        <f t="shared" si="13"/>
        <v>-2456.3727121475663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-33.3932180589984</v>
      </c>
      <c r="E245" s="71">
        <v>297.1203640780933</v>
      </c>
      <c r="F245" s="71">
        <v>-450.00000015340817</v>
      </c>
      <c r="G245" s="71">
        <v>-126.1529070507604</v>
      </c>
      <c r="H245" s="71">
        <v>-126.1529070507604</v>
      </c>
      <c r="I245" s="71">
        <v>-124.04825910599766</v>
      </c>
      <c r="J245" s="71">
        <v>-124.04825910599766</v>
      </c>
      <c r="K245" s="71">
        <v>79.459369000000009</v>
      </c>
      <c r="L245" s="71">
        <v>193.00883405559034</v>
      </c>
      <c r="M245" s="71">
        <v>-203.02864149210865</v>
      </c>
      <c r="N245" s="71">
        <f>N222-N234</f>
        <v>0.27422024886948293</v>
      </c>
      <c r="O245" s="71">
        <v>-120.01853405448782</v>
      </c>
      <c r="P245" s="71">
        <f>P222-P234</f>
        <v>7.8505083276702408</v>
      </c>
      <c r="Q245" s="71">
        <v>-179.90647313257597</v>
      </c>
      <c r="R245" s="71">
        <f>R222-R234</f>
        <v>-26.653075391485913</v>
      </c>
      <c r="S245" s="71">
        <v>-214.09114656357627</v>
      </c>
      <c r="T245" s="71">
        <f>T222-T234</f>
        <v>108.3665928429125</v>
      </c>
      <c r="U245" s="71" t="s">
        <v>226</v>
      </c>
      <c r="V245" s="71">
        <f>V222-V234</f>
        <v>67.610870974928162</v>
      </c>
      <c r="W245" s="71" t="s">
        <v>226</v>
      </c>
      <c r="X245" s="71">
        <f>X222-X234</f>
        <v>-509.738</v>
      </c>
      <c r="Y245" s="171">
        <f t="shared" si="12"/>
        <v>-887.78659239950684</v>
      </c>
      <c r="Z245" s="64">
        <f t="shared" si="13"/>
        <v>-409.48121509827325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131.2400886758428</v>
      </c>
      <c r="E246" s="71">
        <v>216.35301764996996</v>
      </c>
      <c r="F246" s="71">
        <v>122.64418410000002</v>
      </c>
      <c r="G246" s="71">
        <v>-129.84449074131885</v>
      </c>
      <c r="H246" s="71">
        <v>-129.84449074131885</v>
      </c>
      <c r="I246" s="71">
        <v>-99.610242062558882</v>
      </c>
      <c r="J246" s="71">
        <v>-99.610242062558882</v>
      </c>
      <c r="K246" s="71">
        <v>-319.36122119774404</v>
      </c>
      <c r="L246" s="71">
        <v>-130.99358318990835</v>
      </c>
      <c r="M246" s="71">
        <v>-654.34960834584808</v>
      </c>
      <c r="N246" s="71">
        <f>N221+N226+N227+N230+N231+N232-N238-N239</f>
        <v>-9.3855557242114855</v>
      </c>
      <c r="O246" s="71">
        <v>-356.12977974336064</v>
      </c>
      <c r="P246" s="71">
        <f>P221+P226+P227+P230+P231+P232-P238-P239</f>
        <v>-228.78381998639887</v>
      </c>
      <c r="Q246" s="71">
        <v>-207.4689515796685</v>
      </c>
      <c r="R246" s="71">
        <f>R221+R226+R227+R230+R231+R232-R238-R239</f>
        <v>-238.13670431931689</v>
      </c>
      <c r="S246" s="71">
        <v>-193.59573725953084</v>
      </c>
      <c r="T246" s="71">
        <f>T221+T226+T227+T230+T231+T232-T238-T239</f>
        <v>-376.12605096248853</v>
      </c>
      <c r="U246" s="71" t="s">
        <v>226</v>
      </c>
      <c r="V246" s="71">
        <f>V221+V226+V227+V230+V231+V232-V238-V239</f>
        <v>-479.91541785806425</v>
      </c>
      <c r="W246" s="71" t="s">
        <v>226</v>
      </c>
      <c r="X246" s="71">
        <f>X221+X226+X227+X230+X231+X232-X238-X239</f>
        <v>-354.09563220502662</v>
      </c>
      <c r="Y246" s="171">
        <f t="shared" si="12"/>
        <v>-1960.3600309300298</v>
      </c>
      <c r="Z246" s="64">
        <f t="shared" si="13"/>
        <v>-2046.8914970492929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1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-396.02346965497281</v>
      </c>
      <c r="E248" s="71">
        <v>665.48266808039182</v>
      </c>
      <c r="F248" s="71">
        <v>-319.47492292340758</v>
      </c>
      <c r="G248" s="71">
        <v>-91.262815712075962</v>
      </c>
      <c r="H248" s="71">
        <v>-91.262815712075962</v>
      </c>
      <c r="I248" s="71">
        <v>-149.18884754781857</v>
      </c>
      <c r="J248" s="71">
        <v>-149.18884754781857</v>
      </c>
      <c r="K248" s="71">
        <v>-26.075988077740647</v>
      </c>
      <c r="L248" s="71">
        <v>571.1352033596454</v>
      </c>
      <c r="M248" s="71">
        <v>74.896159184145517</v>
      </c>
      <c r="N248" s="71">
        <f>N240+N241+N244+N247</f>
        <v>-988.47513167052784</v>
      </c>
      <c r="O248" s="71">
        <v>-36.283437203455378</v>
      </c>
      <c r="P248" s="71">
        <f>P240+P241+P244+P247</f>
        <v>-29.779301411868119</v>
      </c>
      <c r="Q248" s="71">
        <v>-21.889992643499227</v>
      </c>
      <c r="R248" s="71">
        <f>R240+R241+R244+R247</f>
        <v>47.746872315217161</v>
      </c>
      <c r="S248" s="71">
        <v>38.503212240438415</v>
      </c>
      <c r="T248" s="71">
        <f>T240+T241+T244+T247</f>
        <v>-26.192374590788631</v>
      </c>
      <c r="U248" s="71" t="s">
        <v>226</v>
      </c>
      <c r="V248" s="71">
        <f>V240+V241+V244+V247</f>
        <v>-15.859972097665718</v>
      </c>
      <c r="W248" s="71" t="s">
        <v>226</v>
      </c>
      <c r="X248" s="71">
        <f>X240+X241+X244+X247</f>
        <v>89.687878598315251</v>
      </c>
      <c r="Y248" s="171">
        <f t="shared" si="12"/>
        <v>-211.30170976000585</v>
      </c>
      <c r="Z248" s="64">
        <f t="shared" si="13"/>
        <v>-592.18848875756703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396.02346965497298</v>
      </c>
      <c r="E249" s="71">
        <v>0</v>
      </c>
      <c r="F249" s="71">
        <v>665.48266808039182</v>
      </c>
      <c r="G249" s="71">
        <v>346.00774515698424</v>
      </c>
      <c r="H249" s="71">
        <v>346.00774515698424</v>
      </c>
      <c r="I249" s="71">
        <v>254.74492944490828</v>
      </c>
      <c r="J249" s="71">
        <v>254.74492944490828</v>
      </c>
      <c r="K249" s="71">
        <v>105.55608189708971</v>
      </c>
      <c r="L249" s="63">
        <v>456.10730699999999</v>
      </c>
      <c r="M249" s="71">
        <v>79.480093819349065</v>
      </c>
      <c r="N249" s="63">
        <v>1027.2425103596454</v>
      </c>
      <c r="O249" s="71">
        <v>154.37625300349458</v>
      </c>
      <c r="P249" s="63">
        <v>38.767378689117777</v>
      </c>
      <c r="Q249" s="71">
        <v>118.0928158000392</v>
      </c>
      <c r="R249" s="63">
        <v>8.9880772772496584</v>
      </c>
      <c r="S249" s="71">
        <v>96.202823156539978</v>
      </c>
      <c r="T249" s="63">
        <v>56.734949592466819</v>
      </c>
      <c r="U249" s="71" t="s">
        <v>226</v>
      </c>
      <c r="V249" s="63">
        <v>30.542575001678188</v>
      </c>
      <c r="W249" s="71" t="s">
        <v>226</v>
      </c>
      <c r="X249" s="63">
        <v>14.682602904012469</v>
      </c>
      <c r="Y249" s="171">
        <f t="shared" ref="Y249:Y250" si="14">IFERROR(S249,"-")</f>
        <v>96.202823156539978</v>
      </c>
      <c r="Z249" s="64">
        <f t="shared" ref="Z249:Z250" si="15">IFERROR(X249,"-")</f>
        <v>14.682602904012469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0</v>
      </c>
      <c r="E250" s="71">
        <v>665.48266808039182</v>
      </c>
      <c r="F250" s="71">
        <v>346.00774515698424</v>
      </c>
      <c r="G250" s="71">
        <v>254.74492944490828</v>
      </c>
      <c r="H250" s="71">
        <v>254.74492944490828</v>
      </c>
      <c r="I250" s="71">
        <v>105.55608189708971</v>
      </c>
      <c r="J250" s="71">
        <v>105.55608189708971</v>
      </c>
      <c r="K250" s="71">
        <v>79.480093819349065</v>
      </c>
      <c r="L250" s="63">
        <v>1027.2425103596454</v>
      </c>
      <c r="M250" s="71">
        <v>154.37625300349458</v>
      </c>
      <c r="N250" s="63">
        <v>38.767378689117777</v>
      </c>
      <c r="O250" s="71">
        <v>118.0928158000392</v>
      </c>
      <c r="P250" s="63">
        <v>8.9880772772496584</v>
      </c>
      <c r="Q250" s="71">
        <v>96.202823156539978</v>
      </c>
      <c r="R250" s="63">
        <v>56.734949592466819</v>
      </c>
      <c r="S250" s="71">
        <v>134.70603539697839</v>
      </c>
      <c r="T250" s="63">
        <v>30.542575001678188</v>
      </c>
      <c r="U250" s="77" t="s">
        <v>226</v>
      </c>
      <c r="V250" s="63">
        <v>14.682602904012469</v>
      </c>
      <c r="W250" s="77" t="s">
        <v>226</v>
      </c>
      <c r="X250" s="63">
        <v>104.37048150232772</v>
      </c>
      <c r="Y250" s="172">
        <f t="shared" si="14"/>
        <v>134.70603539697839</v>
      </c>
      <c r="Z250" s="67">
        <f t="shared" si="15"/>
        <v>104.37048150232772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70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977.2639017460001</v>
      </c>
      <c r="E252" s="63">
        <v>1167.5848300040002</v>
      </c>
      <c r="F252" s="63">
        <v>1646.9939999999999</v>
      </c>
      <c r="G252" s="63">
        <v>1565.309</v>
      </c>
      <c r="H252" s="63">
        <v>1565.309</v>
      </c>
      <c r="I252" s="63">
        <v>2126.0697999999998</v>
      </c>
      <c r="J252" s="63">
        <v>2126.0697999999998</v>
      </c>
      <c r="K252" s="63">
        <v>1955.3759234421541</v>
      </c>
      <c r="L252" s="63">
        <v>1392.9283150243177</v>
      </c>
      <c r="M252" s="63">
        <v>975.91315694370348</v>
      </c>
      <c r="N252" s="63">
        <f>N263+N267+N269+N279</f>
        <v>1164.2330952481352</v>
      </c>
      <c r="O252" s="63">
        <v>994.19732184979807</v>
      </c>
      <c r="P252" s="63">
        <f>P263+P267+P269+P279</f>
        <v>1164.1189125223477</v>
      </c>
      <c r="Q252" s="63">
        <v>1013.4198347219303</v>
      </c>
      <c r="R252" s="63">
        <f>R263+R267+R269+R279</f>
        <v>1181.4105534176031</v>
      </c>
      <c r="S252" s="63">
        <v>1033.1996714125889</v>
      </c>
      <c r="T252" s="63">
        <f>T263+T267+T269+T279</f>
        <v>1217.0682638059745</v>
      </c>
      <c r="U252" s="63" t="s">
        <v>226</v>
      </c>
      <c r="V252" s="63">
        <f>V263+V267+V269+V279</f>
        <v>1216.7247996221599</v>
      </c>
      <c r="W252" s="63" t="s">
        <v>226</v>
      </c>
      <c r="X252" s="63">
        <f>X263+X267+X269+X279</f>
        <v>1216.7247996221599</v>
      </c>
      <c r="Y252" s="171">
        <f>IFERROR(S252,"-")</f>
        <v>1033.1996714125889</v>
      </c>
      <c r="Z252" s="64">
        <f>IFERROR(X252,"-")</f>
        <v>1216.7247996221599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1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1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1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1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1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1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1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1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1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1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852.87049466999986</v>
      </c>
      <c r="E263" s="63">
        <v>1026.8557788299997</v>
      </c>
      <c r="F263" s="63">
        <v>1499.6819570099999</v>
      </c>
      <c r="G263" s="63">
        <v>1508.49308245</v>
      </c>
      <c r="H263" s="63">
        <v>1508.49308245</v>
      </c>
      <c r="I263" s="63">
        <v>642.67667234760052</v>
      </c>
      <c r="J263" s="63">
        <v>642.67667234760052</v>
      </c>
      <c r="K263" s="63">
        <v>972.87213361975466</v>
      </c>
      <c r="L263" s="63">
        <v>1017.4757285730007</v>
      </c>
      <c r="M263" s="63">
        <v>782.02861712130414</v>
      </c>
      <c r="N263" s="63">
        <v>969.53392165830098</v>
      </c>
      <c r="O263" s="63">
        <v>800.31278202739873</v>
      </c>
      <c r="P263" s="63">
        <v>1002.6382016583018</v>
      </c>
      <c r="Q263" s="63">
        <v>819.53529489953098</v>
      </c>
      <c r="R263" s="63">
        <v>1041.327101658301</v>
      </c>
      <c r="S263" s="63">
        <v>839.31513159018959</v>
      </c>
      <c r="T263" s="63">
        <v>1077.1474816583013</v>
      </c>
      <c r="U263" s="63" t="s">
        <v>226</v>
      </c>
      <c r="V263" s="63">
        <v>1077.1474816583022</v>
      </c>
      <c r="W263" s="63" t="s">
        <v>226</v>
      </c>
      <c r="X263" s="63">
        <v>1077.1474816583022</v>
      </c>
      <c r="Y263" s="171">
        <f t="shared" si="16"/>
        <v>839.31513159018959</v>
      </c>
      <c r="Z263" s="64">
        <f t="shared" si="17"/>
        <v>1077.1474816583022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164.06192899999996</v>
      </c>
      <c r="E264" s="63">
        <v>316.78638799999999</v>
      </c>
      <c r="F264" s="63">
        <v>295.25700000000001</v>
      </c>
      <c r="G264" s="63">
        <v>174.12339213000024</v>
      </c>
      <c r="H264" s="63">
        <v>174.12339213000024</v>
      </c>
      <c r="I264" s="63">
        <v>165.13283177000011</v>
      </c>
      <c r="J264" s="63">
        <v>165.13283177000011</v>
      </c>
      <c r="K264" s="63">
        <v>204.15599138337456</v>
      </c>
      <c r="L264" s="63">
        <v>107.255</v>
      </c>
      <c r="M264" s="63">
        <v>28.098609581504483</v>
      </c>
      <c r="N264" s="63">
        <v>108.17305340709969</v>
      </c>
      <c r="O264" s="63">
        <v>28.098609581504249</v>
      </c>
      <c r="P264" s="63">
        <v>108.17305339710006</v>
      </c>
      <c r="Q264" s="63">
        <v>28.098609581504249</v>
      </c>
      <c r="R264" s="63">
        <v>108.17305339710006</v>
      </c>
      <c r="S264" s="63">
        <v>28.098609581504249</v>
      </c>
      <c r="T264" s="63">
        <v>108.17305339710006</v>
      </c>
      <c r="U264" s="63" t="s">
        <v>226</v>
      </c>
      <c r="V264" s="63">
        <v>108.17305339710006</v>
      </c>
      <c r="W264" s="63" t="s">
        <v>226</v>
      </c>
      <c r="X264" s="63">
        <v>108.17305339710006</v>
      </c>
      <c r="Y264" s="171">
        <f t="shared" si="16"/>
        <v>28.098609581504249</v>
      </c>
      <c r="Z264" s="64">
        <f t="shared" si="17"/>
        <v>108.17305339710006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1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1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51.305999999999997</v>
      </c>
      <c r="E267" s="63">
        <v>50.336215930000009</v>
      </c>
      <c r="F267" s="63">
        <v>49.759650129999997</v>
      </c>
      <c r="G267" s="63">
        <v>40</v>
      </c>
      <c r="H267" s="63">
        <v>40</v>
      </c>
      <c r="I267" s="63">
        <v>2.5456413000000051</v>
      </c>
      <c r="J267" s="63">
        <v>2.5456413000000051</v>
      </c>
      <c r="K267" s="63">
        <v>2.5456434700000021</v>
      </c>
      <c r="L267" s="63">
        <v>6.6312287931493321</v>
      </c>
      <c r="M267" s="63">
        <v>2.5456434700000101</v>
      </c>
      <c r="N267" s="63">
        <v>3.5296384021339038</v>
      </c>
      <c r="O267" s="63">
        <v>2.5456434700000101</v>
      </c>
      <c r="P267" s="63">
        <v>1.4531728984064467</v>
      </c>
      <c r="Q267" s="63">
        <v>2.5456434700000101</v>
      </c>
      <c r="R267" s="63">
        <v>0.79330544121153068</v>
      </c>
      <c r="S267" s="63">
        <v>2.5456434700000101</v>
      </c>
      <c r="T267" s="63">
        <v>0.79330544121153435</v>
      </c>
      <c r="U267" s="63" t="s">
        <v>226</v>
      </c>
      <c r="V267" s="63">
        <v>0.79330544121153068</v>
      </c>
      <c r="W267" s="63" t="s">
        <v>226</v>
      </c>
      <c r="X267" s="63">
        <v>0.79330544121153068</v>
      </c>
      <c r="Y267" s="171">
        <f t="shared" si="16"/>
        <v>2.5456434700000101</v>
      </c>
      <c r="Z267" s="64">
        <f t="shared" si="17"/>
        <v>0.79330544121153068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0.52500000000000002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1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1389.5085899999999</v>
      </c>
      <c r="J269" s="63">
        <v>1389.5085899999999</v>
      </c>
      <c r="K269" s="63">
        <v>788.61924999999997</v>
      </c>
      <c r="L269" s="63">
        <v>266.39234487419867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1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266.39234487419867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1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1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1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1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1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1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1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1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1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73.087407076000247</v>
      </c>
      <c r="E279" s="63">
        <v>90.392835244000452</v>
      </c>
      <c r="F279" s="63">
        <v>97.552392860000012</v>
      </c>
      <c r="G279" s="63">
        <v>16.815917549999995</v>
      </c>
      <c r="H279" s="63">
        <v>16.815917549999995</v>
      </c>
      <c r="I279" s="63">
        <v>91.338896352399388</v>
      </c>
      <c r="J279" s="63">
        <v>91.338896352399388</v>
      </c>
      <c r="K279" s="63">
        <v>191.33889635239939</v>
      </c>
      <c r="L279" s="63">
        <v>102.42901278396909</v>
      </c>
      <c r="M279" s="63">
        <v>191.33889635239939</v>
      </c>
      <c r="N279" s="63">
        <v>191.16953518770032</v>
      </c>
      <c r="O279" s="63">
        <v>191.33889635239939</v>
      </c>
      <c r="P279" s="63">
        <v>160.02753796563948</v>
      </c>
      <c r="Q279" s="63">
        <v>191.33889635239939</v>
      </c>
      <c r="R279" s="63">
        <v>139.29014631809054</v>
      </c>
      <c r="S279" s="63">
        <v>191.33889635239939</v>
      </c>
      <c r="T279" s="63">
        <v>139.12747670646166</v>
      </c>
      <c r="U279" s="63" t="s">
        <v>226</v>
      </c>
      <c r="V279" s="63">
        <v>138.78401252264615</v>
      </c>
      <c r="W279" s="63" t="s">
        <v>226</v>
      </c>
      <c r="X279" s="63">
        <v>138.78401252264615</v>
      </c>
      <c r="Y279" s="171">
        <f t="shared" si="16"/>
        <v>191.33889635239939</v>
      </c>
      <c r="Z279" s="64">
        <f t="shared" si="17"/>
        <v>138.78401252264615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33.086655125801371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1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903.11657684272075</v>
      </c>
      <c r="E281" s="63">
        <v>1050.5001199431931</v>
      </c>
      <c r="F281" s="63">
        <v>1124.954</v>
      </c>
      <c r="G281" s="63">
        <v>1270.8959999999997</v>
      </c>
      <c r="H281" s="63">
        <v>1270.8959999999997</v>
      </c>
      <c r="I281" s="63">
        <v>1256.11276</v>
      </c>
      <c r="J281" s="63">
        <v>1256.11276</v>
      </c>
      <c r="K281" s="63">
        <v>1358.1381112188692</v>
      </c>
      <c r="L281" s="63">
        <v>1922.626413766413</v>
      </c>
      <c r="M281" s="63">
        <v>1320.7210248769848</v>
      </c>
      <c r="N281" s="63">
        <f>N282+N284+N289+N291+N293+N295+N297+N299+N301</f>
        <v>947.14038100125663</v>
      </c>
      <c r="O281" s="63">
        <v>1330.982546722001</v>
      </c>
      <c r="P281" s="63">
        <f>P282+P284+P289+P291+P293+P295+P297+P299+P301</f>
        <v>969.95339782986935</v>
      </c>
      <c r="Q281" s="63">
        <v>1319.4778709555571</v>
      </c>
      <c r="R281" s="63">
        <f>R282+R284+R289+R291+R293+R295+R297+R299+R301</f>
        <v>995.30207632839881</v>
      </c>
      <c r="S281" s="63">
        <v>1337.4866610699671</v>
      </c>
      <c r="T281" s="63">
        <f>T282+T284+T289+T291+T293+T295+T297+T299+T301</f>
        <v>1005.8112509325152</v>
      </c>
      <c r="U281" s="63" t="s">
        <v>226</v>
      </c>
      <c r="V281" s="63">
        <f>V282+V284+V289+V291+V293+V295+V297+V299+V301</f>
        <v>1022.6755627473663</v>
      </c>
      <c r="W281" s="63" t="s">
        <v>226</v>
      </c>
      <c r="X281" s="63">
        <f>X282+X284+X289+X291+X293+X295+X297+X299+X301</f>
        <v>1022.6755627473665</v>
      </c>
      <c r="Y281" s="171">
        <f t="shared" si="16"/>
        <v>1337.4866610699671</v>
      </c>
      <c r="Z281" s="64">
        <f t="shared" si="17"/>
        <v>1022.6755627473665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1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1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193.93866549000001</v>
      </c>
      <c r="E284" s="63">
        <v>159.47735927000005</v>
      </c>
      <c r="F284" s="63">
        <v>163.81359144999999</v>
      </c>
      <c r="G284" s="63">
        <v>178.59001286000003</v>
      </c>
      <c r="H284" s="63">
        <v>178.59001286000003</v>
      </c>
      <c r="I284" s="63">
        <v>0.23459422999998991</v>
      </c>
      <c r="J284" s="63">
        <v>0.23459422999998991</v>
      </c>
      <c r="K284" s="63">
        <v>14.706058466469637</v>
      </c>
      <c r="L284" s="63">
        <v>6.6664152877434393E-2</v>
      </c>
      <c r="M284" s="63">
        <v>29.415001518385719</v>
      </c>
      <c r="N284" s="63">
        <f>N285+N287</f>
        <v>28.54618161289557</v>
      </c>
      <c r="O284" s="63">
        <v>44.769060629801828</v>
      </c>
      <c r="P284" s="63">
        <f>P285+P287</f>
        <v>28.54618161289557</v>
      </c>
      <c r="Q284" s="63">
        <v>60.735670571357943</v>
      </c>
      <c r="R284" s="63">
        <f>R285+R287</f>
        <v>28.54618161289557</v>
      </c>
      <c r="S284" s="63">
        <v>77.315260393767844</v>
      </c>
      <c r="T284" s="63">
        <f>T285+T287</f>
        <v>28.54618161289557</v>
      </c>
      <c r="U284" s="63" t="s">
        <v>226</v>
      </c>
      <c r="V284" s="63">
        <f>V285+V287</f>
        <v>28.54618161289557</v>
      </c>
      <c r="W284" s="63" t="s">
        <v>226</v>
      </c>
      <c r="X284" s="63">
        <f>X285+X287</f>
        <v>28.54618161289557</v>
      </c>
      <c r="Y284" s="171">
        <f t="shared" si="16"/>
        <v>77.315260393767844</v>
      </c>
      <c r="Z284" s="64">
        <f t="shared" si="17"/>
        <v>28.54618161289557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1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1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193.93866549000001</v>
      </c>
      <c r="E287" s="63">
        <v>159.47735927000005</v>
      </c>
      <c r="F287" s="63">
        <v>163.81359144999999</v>
      </c>
      <c r="G287" s="63">
        <v>178.59001286000003</v>
      </c>
      <c r="H287" s="63">
        <v>178.59001286000003</v>
      </c>
      <c r="I287" s="63">
        <v>0.23459422999998991</v>
      </c>
      <c r="J287" s="63">
        <v>0.23459422999998991</v>
      </c>
      <c r="K287" s="63">
        <v>14.706058466469637</v>
      </c>
      <c r="L287" s="63">
        <v>6.6664152877434393E-2</v>
      </c>
      <c r="M287" s="63">
        <v>29.415001518385719</v>
      </c>
      <c r="N287" s="63">
        <v>28.54618161289557</v>
      </c>
      <c r="O287" s="63">
        <v>44.769060629801828</v>
      </c>
      <c r="P287" s="63">
        <v>28.54618161289557</v>
      </c>
      <c r="Q287" s="63">
        <v>60.735670571357943</v>
      </c>
      <c r="R287" s="63">
        <v>28.54618161289557</v>
      </c>
      <c r="S287" s="63">
        <v>77.315260393767844</v>
      </c>
      <c r="T287" s="63">
        <v>28.54618161289557</v>
      </c>
      <c r="U287" s="63" t="s">
        <v>226</v>
      </c>
      <c r="V287" s="63">
        <v>28.54618161289557</v>
      </c>
      <c r="W287" s="63" t="s">
        <v>226</v>
      </c>
      <c r="X287" s="63">
        <v>28.54618161289557</v>
      </c>
      <c r="Y287" s="171">
        <f t="shared" si="16"/>
        <v>77.315260393767844</v>
      </c>
      <c r="Z287" s="64">
        <f t="shared" si="17"/>
        <v>28.54618161289557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24.143000000000001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1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89.162871288999995</v>
      </c>
      <c r="E289" s="63">
        <v>82.460596220000014</v>
      </c>
      <c r="F289" s="63">
        <v>68.510884419999996</v>
      </c>
      <c r="G289" s="63">
        <v>72.407916700000001</v>
      </c>
      <c r="H289" s="63">
        <v>72.407916700000001</v>
      </c>
      <c r="I289" s="63">
        <v>66.782136980000075</v>
      </c>
      <c r="J289" s="63">
        <v>66.782136980000075</v>
      </c>
      <c r="K289" s="63">
        <v>66.782136979999947</v>
      </c>
      <c r="L289" s="63">
        <v>66.318143689999999</v>
      </c>
      <c r="M289" s="63">
        <v>66.782136979999947</v>
      </c>
      <c r="N289" s="63">
        <v>75.159259343979883</v>
      </c>
      <c r="O289" s="63">
        <v>66.782136979999947</v>
      </c>
      <c r="P289" s="63">
        <v>75.159259343979883</v>
      </c>
      <c r="Q289" s="63">
        <v>66.782136979999947</v>
      </c>
      <c r="R289" s="63">
        <v>75.159259343979883</v>
      </c>
      <c r="S289" s="63">
        <v>66.782136979999947</v>
      </c>
      <c r="T289" s="63">
        <v>75.159259343979883</v>
      </c>
      <c r="U289" s="63" t="s">
        <v>226</v>
      </c>
      <c r="V289" s="63">
        <v>75.159259343979642</v>
      </c>
      <c r="W289" s="63" t="s">
        <v>226</v>
      </c>
      <c r="X289" s="63">
        <v>75.159259343979883</v>
      </c>
      <c r="Y289" s="171">
        <f t="shared" si="16"/>
        <v>66.782136979999947</v>
      </c>
      <c r="Z289" s="64">
        <f t="shared" si="17"/>
        <v>75.159259343979883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1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263.46845403000003</v>
      </c>
      <c r="E291" s="63">
        <v>418.08346786999999</v>
      </c>
      <c r="F291" s="63">
        <v>349.17647239999997</v>
      </c>
      <c r="G291" s="63">
        <v>347.16023196999993</v>
      </c>
      <c r="H291" s="63">
        <v>347.16023196999993</v>
      </c>
      <c r="I291" s="63">
        <v>182.39223220899953</v>
      </c>
      <c r="J291" s="63">
        <v>182.39223220899953</v>
      </c>
      <c r="K291" s="63">
        <v>182.39223220899933</v>
      </c>
      <c r="L291" s="63">
        <v>269.15341767899946</v>
      </c>
      <c r="M291" s="63">
        <v>182.39223220899888</v>
      </c>
      <c r="N291" s="63">
        <v>223.17614705399981</v>
      </c>
      <c r="O291" s="63">
        <v>182.39223220899888</v>
      </c>
      <c r="P291" s="63">
        <v>223.97350705399981</v>
      </c>
      <c r="Q291" s="63">
        <v>182.39223220899888</v>
      </c>
      <c r="R291" s="63">
        <v>223.97350705400015</v>
      </c>
      <c r="S291" s="63">
        <v>182.39223220899888</v>
      </c>
      <c r="T291" s="63">
        <v>223.97350705400015</v>
      </c>
      <c r="U291" s="63" t="s">
        <v>226</v>
      </c>
      <c r="V291" s="63">
        <v>223.97350705400015</v>
      </c>
      <c r="W291" s="63" t="s">
        <v>226</v>
      </c>
      <c r="X291" s="63">
        <v>223.97350705400015</v>
      </c>
      <c r="Y291" s="171">
        <f t="shared" si="16"/>
        <v>182.39223220899888</v>
      </c>
      <c r="Z291" s="64">
        <f t="shared" si="17"/>
        <v>223.97350705400015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8.7629999999999999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1.4530000000000001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1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49.281999999999996</v>
      </c>
      <c r="E293" s="63">
        <v>50.499000000000002</v>
      </c>
      <c r="F293" s="63">
        <v>50.606000000000002</v>
      </c>
      <c r="G293" s="63">
        <v>55.830999999999996</v>
      </c>
      <c r="H293" s="63">
        <v>55.830999999999996</v>
      </c>
      <c r="I293" s="63">
        <v>67.112520000000004</v>
      </c>
      <c r="J293" s="63">
        <v>67.112520000000004</v>
      </c>
      <c r="K293" s="63">
        <v>67.112520000000004</v>
      </c>
      <c r="L293" s="63">
        <v>44.124742762997975</v>
      </c>
      <c r="M293" s="63">
        <v>67.112520000000004</v>
      </c>
      <c r="N293" s="63">
        <v>19.874578126098772</v>
      </c>
      <c r="O293" s="63">
        <v>67.112520000000004</v>
      </c>
      <c r="P293" s="63">
        <v>20.524919748697378</v>
      </c>
      <c r="Q293" s="63">
        <v>67.112520000000004</v>
      </c>
      <c r="R293" s="63">
        <v>30.872752919212701</v>
      </c>
      <c r="S293" s="63">
        <v>67.112520000000004</v>
      </c>
      <c r="T293" s="63">
        <v>41.006948312460594</v>
      </c>
      <c r="U293" s="63" t="s">
        <v>226</v>
      </c>
      <c r="V293" s="63">
        <v>51.044482343223976</v>
      </c>
      <c r="W293" s="63" t="s">
        <v>226</v>
      </c>
      <c r="X293" s="63">
        <v>51.044482343223976</v>
      </c>
      <c r="Y293" s="171">
        <f t="shared" si="16"/>
        <v>67.112520000000004</v>
      </c>
      <c r="Z293" s="64">
        <f t="shared" si="17"/>
        <v>51.044482343223976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1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33.289000000000001</v>
      </c>
      <c r="E295" s="63">
        <v>35.426000000000002</v>
      </c>
      <c r="F295" s="63">
        <v>41.542999999999999</v>
      </c>
      <c r="G295" s="63">
        <v>46.129800000000003</v>
      </c>
      <c r="H295" s="63">
        <v>46.129800000000003</v>
      </c>
      <c r="I295" s="63">
        <v>53.822160000000004</v>
      </c>
      <c r="J295" s="63">
        <v>53.822160000000004</v>
      </c>
      <c r="K295" s="63">
        <v>53.822160000000004</v>
      </c>
      <c r="L295" s="63">
        <v>49.665050961091772</v>
      </c>
      <c r="M295" s="63">
        <v>53.822160000000004</v>
      </c>
      <c r="N295" s="63">
        <v>65.543499081366491</v>
      </c>
      <c r="O295" s="63">
        <v>53.822160000000004</v>
      </c>
      <c r="P295" s="63">
        <v>65.755623240197167</v>
      </c>
      <c r="Q295" s="63">
        <v>53.822160000000004</v>
      </c>
      <c r="R295" s="63">
        <v>70.843756378591848</v>
      </c>
      <c r="S295" s="63">
        <v>53.822160000000004</v>
      </c>
      <c r="T295" s="63">
        <v>75.896719542148972</v>
      </c>
      <c r="U295" s="63" t="s">
        <v>226</v>
      </c>
      <c r="V295" s="63">
        <v>80.921275284335337</v>
      </c>
      <c r="W295" s="63" t="s">
        <v>226</v>
      </c>
      <c r="X295" s="63">
        <v>80.921275284335337</v>
      </c>
      <c r="Y295" s="171">
        <f t="shared" si="16"/>
        <v>53.822160000000004</v>
      </c>
      <c r="Z295" s="64">
        <f t="shared" si="17"/>
        <v>80.921275284335337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1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69.444749999999999</v>
      </c>
      <c r="E297" s="63">
        <v>98.671999999999997</v>
      </c>
      <c r="F297" s="63">
        <v>174.41900000000001</v>
      </c>
      <c r="G297" s="63">
        <v>221.75700000000001</v>
      </c>
      <c r="H297" s="63">
        <v>221.75700000000001</v>
      </c>
      <c r="I297" s="63">
        <v>124.354</v>
      </c>
      <c r="J297" s="63">
        <v>124.354</v>
      </c>
      <c r="K297" s="63">
        <v>136.11633998239995</v>
      </c>
      <c r="L297" s="63">
        <v>106.73975999999999</v>
      </c>
      <c r="M297" s="63">
        <v>96.29810258859996</v>
      </c>
      <c r="N297" s="63">
        <v>51.445022058805833</v>
      </c>
      <c r="O297" s="63">
        <v>82.011504322199968</v>
      </c>
      <c r="P297" s="63">
        <v>21.376032129365498</v>
      </c>
      <c r="Q297" s="63">
        <v>68.135268614199973</v>
      </c>
      <c r="R297" s="63">
        <v>17.639380269365496</v>
      </c>
      <c r="S297" s="63">
        <v>72.071132906199978</v>
      </c>
      <c r="T297" s="63">
        <v>5.6961201093655038</v>
      </c>
      <c r="U297" s="63" t="s">
        <v>226</v>
      </c>
      <c r="V297" s="63">
        <v>5.395240749365505</v>
      </c>
      <c r="W297" s="63" t="s">
        <v>226</v>
      </c>
      <c r="X297" s="63">
        <v>5.395240749365505</v>
      </c>
      <c r="Y297" s="171">
        <f t="shared" si="16"/>
        <v>72.071132906199978</v>
      </c>
      <c r="Z297" s="64">
        <f t="shared" si="17"/>
        <v>5.395240749365505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1.0449999999999999</v>
      </c>
      <c r="J298" s="63">
        <v>1.0449999999999999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1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3.0129999999999999</v>
      </c>
      <c r="E299" s="63">
        <v>5.3449999999999998</v>
      </c>
      <c r="F299" s="63">
        <v>1.786</v>
      </c>
      <c r="G299" s="63">
        <v>64.106999999999999</v>
      </c>
      <c r="H299" s="63">
        <v>64.106999999999999</v>
      </c>
      <c r="I299" s="63">
        <v>57.082999999999998</v>
      </c>
      <c r="J299" s="63">
        <v>57.082999999999998</v>
      </c>
      <c r="K299" s="63">
        <v>132.87454699999998</v>
      </c>
      <c r="L299" s="63">
        <v>233.48300000000012</v>
      </c>
      <c r="M299" s="63">
        <v>120.566755</v>
      </c>
      <c r="N299" s="63">
        <v>273.59557800000005</v>
      </c>
      <c r="O299" s="63">
        <v>129.76081600000001</v>
      </c>
      <c r="P299" s="63">
        <v>21.376032129365498</v>
      </c>
      <c r="Q299" s="63">
        <v>116.165766</v>
      </c>
      <c r="R299" s="63">
        <v>249.60286099999996</v>
      </c>
      <c r="S299" s="63">
        <v>113.659102</v>
      </c>
      <c r="T299" s="63">
        <v>236.739858</v>
      </c>
      <c r="U299" s="63" t="s">
        <v>226</v>
      </c>
      <c r="V299" s="63">
        <v>219.0637260000002</v>
      </c>
      <c r="W299" s="63" t="s">
        <v>226</v>
      </c>
      <c r="X299" s="63">
        <v>219.0637260000002</v>
      </c>
      <c r="Y299" s="171">
        <f t="shared" si="16"/>
        <v>113.659102</v>
      </c>
      <c r="Z299" s="64">
        <f t="shared" si="17"/>
        <v>219.0637260000002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1.752</v>
      </c>
      <c r="J300" s="63">
        <v>1.752</v>
      </c>
      <c r="K300" s="63">
        <v>0</v>
      </c>
      <c r="L300" s="63">
        <v>66.305000000000007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1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201.51783603372067</v>
      </c>
      <c r="E301" s="63">
        <v>200.53669658319296</v>
      </c>
      <c r="F301" s="63">
        <v>275.09905172999999</v>
      </c>
      <c r="G301" s="63">
        <v>284.91303846999983</v>
      </c>
      <c r="H301" s="63">
        <v>284.91303846999983</v>
      </c>
      <c r="I301" s="63">
        <v>704.33211658100015</v>
      </c>
      <c r="J301" s="63">
        <v>704.33211658100015</v>
      </c>
      <c r="K301" s="63">
        <v>704.33211658100049</v>
      </c>
      <c r="L301" s="63">
        <v>1153.0756345204461</v>
      </c>
      <c r="M301" s="63">
        <v>704.33211658100026</v>
      </c>
      <c r="N301" s="63">
        <v>209.80011572411041</v>
      </c>
      <c r="O301" s="63">
        <v>704.33211658100049</v>
      </c>
      <c r="P301" s="63">
        <v>513.24184257136858</v>
      </c>
      <c r="Q301" s="63">
        <v>704.33211658100038</v>
      </c>
      <c r="R301" s="63">
        <v>298.66437775035308</v>
      </c>
      <c r="S301" s="63">
        <v>704.33211658100049</v>
      </c>
      <c r="T301" s="63">
        <v>318.79265695766458</v>
      </c>
      <c r="U301" s="63" t="s">
        <v>226</v>
      </c>
      <c r="V301" s="63">
        <v>338.57189035956583</v>
      </c>
      <c r="W301" s="63" t="s">
        <v>226</v>
      </c>
      <c r="X301" s="63">
        <v>338.57189035956583</v>
      </c>
      <c r="Y301" s="171">
        <f t="shared" si="16"/>
        <v>704.33211658100049</v>
      </c>
      <c r="Z301" s="64">
        <f t="shared" si="17"/>
        <v>338.57189035956583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4.7530000000000001</v>
      </c>
      <c r="J302" s="63">
        <v>4.7530000000000001</v>
      </c>
      <c r="K302" s="63">
        <v>0</v>
      </c>
      <c r="L302" s="63">
        <v>19.089999999999993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1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8">
        <v>1.1434821925024554</v>
      </c>
      <c r="E303" s="78">
        <v>1.1541050286438741</v>
      </c>
      <c r="F303" s="78">
        <v>1.1282040947308676</v>
      </c>
      <c r="G303" s="78">
        <v>1.1504933780952435</v>
      </c>
      <c r="H303" s="78">
        <v>1.1504933780952435</v>
      </c>
      <c r="I303" s="78">
        <v>1.0785996239792814</v>
      </c>
      <c r="J303" s="78">
        <v>1.0785996239792814</v>
      </c>
      <c r="K303" s="78">
        <v>1.1753583274642643</v>
      </c>
      <c r="L303" s="78">
        <v>0.99799259401680274</v>
      </c>
      <c r="M303" s="78">
        <v>1.2092677617675862</v>
      </c>
      <c r="N303" s="78">
        <f>N165/((N21+N95-N98)*1.18)</f>
        <v>1.0180495523855122</v>
      </c>
      <c r="O303" s="78">
        <v>1.1818403039622829</v>
      </c>
      <c r="P303" s="78">
        <f>P165/((P21+P95-P98)*1.18)</f>
        <v>1.0161313485004133</v>
      </c>
      <c r="Q303" s="78">
        <v>1.1762291853367368</v>
      </c>
      <c r="R303" s="78">
        <f>R165/((R21+R95-R98)*1.18)</f>
        <v>1.0199835333923171</v>
      </c>
      <c r="S303" s="78">
        <v>1.1774541314110649</v>
      </c>
      <c r="T303" s="78">
        <f>T165/((T21+T95-T98)*1.18)</f>
        <v>1.0165683541871042</v>
      </c>
      <c r="U303" s="78" t="s">
        <v>226</v>
      </c>
      <c r="V303" s="78">
        <f>V165/((V21+V95-V98)*1.18)</f>
        <v>1.0173160126684151</v>
      </c>
      <c r="W303" s="78" t="s">
        <v>226</v>
      </c>
      <c r="X303" s="78">
        <f>X165/((X21+X95-X98)*1.18)</f>
        <v>1.0166498784207896</v>
      </c>
      <c r="Y303" s="175">
        <f>Y165/((Y21+Y95-Y98)*1.18)</f>
        <v>0.98416616413622204</v>
      </c>
      <c r="Z303" s="78">
        <f t="shared" ref="Z303" si="18">Z165/((Z21+Z95-Z98)*1.18)</f>
        <v>0.99793917136706423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1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1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1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1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1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8">
        <v>0.98310197449154968</v>
      </c>
      <c r="E309" s="78">
        <v>0.97518436271514775</v>
      </c>
      <c r="F309" s="78">
        <v>0.95892573549368998</v>
      </c>
      <c r="G309" s="78">
        <v>0.97618975440001565</v>
      </c>
      <c r="H309" s="78">
        <v>0.97618975440001565</v>
      </c>
      <c r="I309" s="78">
        <v>1.0208058760769541</v>
      </c>
      <c r="J309" s="78">
        <v>1.0208058760769541</v>
      </c>
      <c r="K309" s="78">
        <v>0.99032175679107914</v>
      </c>
      <c r="L309" s="78">
        <v>0.71488642075226394</v>
      </c>
      <c r="M309" s="78">
        <v>1.0145911062328241</v>
      </c>
      <c r="N309" s="78">
        <f t="shared" ref="N309" si="19">N171/(N27*1.18)</f>
        <v>1.0202331414633579</v>
      </c>
      <c r="O309" s="78">
        <v>0.99863214730099015</v>
      </c>
      <c r="P309" s="78">
        <f t="shared" ref="P309" si="20">P171/(P27*1.18)</f>
        <v>1.0169491525423731</v>
      </c>
      <c r="Q309" s="78">
        <v>0.99860065442307822</v>
      </c>
      <c r="R309" s="78">
        <f t="shared" ref="R309" si="21">R171/(R27*1.18)</f>
        <v>1.0169491525423728</v>
      </c>
      <c r="S309" s="78">
        <v>0.99860801407171529</v>
      </c>
      <c r="T309" s="78">
        <f t="shared" ref="T309" si="22">T171/(T27*1.18)</f>
        <v>1.0169491525423728</v>
      </c>
      <c r="U309" s="78" t="s">
        <v>226</v>
      </c>
      <c r="V309" s="78">
        <f t="shared" ref="V309" si="23">V171/(V27*1.18)</f>
        <v>1.0169491525423731</v>
      </c>
      <c r="W309" s="78" t="s">
        <v>226</v>
      </c>
      <c r="X309" s="78">
        <f t="shared" ref="X309:Z309" si="24">X171/(X27*1.18)</f>
        <v>1.0169491525423728</v>
      </c>
      <c r="Y309" s="175">
        <f>Y171/(Y27*1.18)</f>
        <v>1.0000237624965476</v>
      </c>
      <c r="Z309" s="79">
        <f t="shared" ref="Z309" si="25">Z171/(Z27*1.18)</f>
        <v>0.98285501310194312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1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0.67409083610719844</v>
      </c>
      <c r="J311" s="63">
        <v>0.67409083610719844</v>
      </c>
      <c r="K311" s="63">
        <v>1</v>
      </c>
      <c r="L311" s="63">
        <v>2.6679060041258662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1">
        <f>IFERROR(Y174/(Y30*1.18),0)</f>
        <v>0.84168176979427567</v>
      </c>
      <c r="Z311" s="64">
        <f t="shared" ref="Z311" si="34">IFERROR(Z174/(Z30*1.18),0)</f>
        <v>1.3900165336114956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1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1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1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3" t="s">
        <v>226</v>
      </c>
      <c r="Z315" s="69" t="s">
        <v>226</v>
      </c>
    </row>
    <row r="316" spans="1:26" ht="16.5" thickBot="1" x14ac:dyDescent="0.3">
      <c r="A316" s="147" t="s">
        <v>479</v>
      </c>
      <c r="B316" s="148"/>
      <c r="C316" s="148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50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70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1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1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1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1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1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1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1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1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1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1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1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1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1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1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1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1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1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1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1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1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5456.9367040000006</v>
      </c>
      <c r="E338" s="63">
        <v>5229.3742134740005</v>
      </c>
      <c r="F338" s="63">
        <v>5199.6369731970008</v>
      </c>
      <c r="G338" s="63">
        <v>5328.7138149969996</v>
      </c>
      <c r="H338" s="63">
        <v>5328.7138149969996</v>
      </c>
      <c r="I338" s="63">
        <v>5394.4619280000006</v>
      </c>
      <c r="J338" s="63">
        <v>5394.4619280000006</v>
      </c>
      <c r="K338" s="63">
        <v>5415.1875840843122</v>
      </c>
      <c r="L338" s="63">
        <v>5376.8894200000004</v>
      </c>
      <c r="M338" s="63">
        <v>5417.8</v>
      </c>
      <c r="N338" s="63">
        <v>5415.9924644000002</v>
      </c>
      <c r="O338" s="63">
        <v>5451.8</v>
      </c>
      <c r="P338" s="63">
        <v>5437.6880972899999</v>
      </c>
      <c r="Q338" s="63">
        <v>5486.2</v>
      </c>
      <c r="R338" s="63">
        <v>5437.6880972899999</v>
      </c>
      <c r="S338" s="63">
        <v>5520.7</v>
      </c>
      <c r="T338" s="63">
        <v>5437.6880972899999</v>
      </c>
      <c r="U338" s="63" t="s">
        <v>226</v>
      </c>
      <c r="V338" s="63">
        <v>5437.6880972899999</v>
      </c>
      <c r="W338" s="63" t="s">
        <v>226</v>
      </c>
      <c r="X338" s="63">
        <v>5437.6880972899999</v>
      </c>
      <c r="Y338" s="171">
        <f t="shared" si="35"/>
        <v>38014.863327081308</v>
      </c>
      <c r="Z338" s="64">
        <f t="shared" si="36"/>
        <v>48704.498113846988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1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1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1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615.44278227999996</v>
      </c>
      <c r="E342" s="63">
        <v>589.28030200000012</v>
      </c>
      <c r="F342" s="63">
        <v>579.29881496999769</v>
      </c>
      <c r="G342" s="63">
        <v>578.21710600000006</v>
      </c>
      <c r="H342" s="63">
        <v>578.21710600000006</v>
      </c>
      <c r="I342" s="63">
        <v>525.75773600000002</v>
      </c>
      <c r="J342" s="63">
        <v>525.75773600000002</v>
      </c>
      <c r="K342" s="63">
        <v>533.21116000000006</v>
      </c>
      <c r="L342" s="63">
        <v>520.52570500000002</v>
      </c>
      <c r="M342" s="63">
        <v>499.51224000000002</v>
      </c>
      <c r="N342" s="63">
        <v>431.5071006592292</v>
      </c>
      <c r="O342" s="63">
        <v>501.389792</v>
      </c>
      <c r="P342" s="63">
        <v>414.78310379100185</v>
      </c>
      <c r="Q342" s="63">
        <v>501.36092600000001</v>
      </c>
      <c r="R342" s="63">
        <v>405.98409347624602</v>
      </c>
      <c r="S342" s="63">
        <v>500.60673599999996</v>
      </c>
      <c r="T342" s="63">
        <v>397.68409347624674</v>
      </c>
      <c r="U342" s="63" t="s">
        <v>226</v>
      </c>
      <c r="V342" s="63">
        <v>397.68309347624609</v>
      </c>
      <c r="W342" s="63" t="s">
        <v>226</v>
      </c>
      <c r="X342" s="63">
        <v>397.68209347876001</v>
      </c>
      <c r="Y342" s="171">
        <f t="shared" si="35"/>
        <v>3640.0556960000004</v>
      </c>
      <c r="Z342" s="64">
        <f t="shared" si="36"/>
        <v>4069.8241253577303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158.53649999999999</v>
      </c>
      <c r="E343" s="63">
        <v>156.89350000000002</v>
      </c>
      <c r="F343" s="63">
        <v>152.59766666666667</v>
      </c>
      <c r="G343" s="63">
        <v>159.7285</v>
      </c>
      <c r="H343" s="63">
        <v>159.7285</v>
      </c>
      <c r="I343" s="63">
        <v>190.06649999999999</v>
      </c>
      <c r="J343" s="63">
        <v>190.06649999999999</v>
      </c>
      <c r="K343" s="63">
        <v>188.22649364188078</v>
      </c>
      <c r="L343" s="63">
        <v>200.15424999999999</v>
      </c>
      <c r="M343" s="63">
        <v>187.37950000000001</v>
      </c>
      <c r="N343" s="63">
        <v>201.41986666666665</v>
      </c>
      <c r="O343" s="63">
        <v>188.31600000000003</v>
      </c>
      <c r="P343" s="63">
        <v>201.41986666666668</v>
      </c>
      <c r="Q343" s="63">
        <v>189.25800000000001</v>
      </c>
      <c r="R343" s="63">
        <v>201.41986666666668</v>
      </c>
      <c r="S343" s="63">
        <v>190.2045</v>
      </c>
      <c r="T343" s="63">
        <v>201.41986666666668</v>
      </c>
      <c r="U343" s="63" t="s">
        <v>226</v>
      </c>
      <c r="V343" s="63">
        <v>201.41986666666668</v>
      </c>
      <c r="W343" s="63" t="s">
        <v>226</v>
      </c>
      <c r="X343" s="63">
        <v>201.41986666666668</v>
      </c>
      <c r="Y343" s="171">
        <f t="shared" si="35"/>
        <v>1293.1794936418808</v>
      </c>
      <c r="Z343" s="64">
        <f t="shared" si="36"/>
        <v>1758.4684499999996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1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1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1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124755.39505000001</v>
      </c>
      <c r="E347" s="63">
        <v>126429.51</v>
      </c>
      <c r="F347" s="63">
        <v>129097.4</v>
      </c>
      <c r="G347" s="63">
        <v>132467.73000000001</v>
      </c>
      <c r="H347" s="63">
        <v>132467.73000000001</v>
      </c>
      <c r="I347" s="63">
        <v>133943.02843999999</v>
      </c>
      <c r="J347" s="63">
        <v>133943.02843999999</v>
      </c>
      <c r="K347" s="63">
        <v>136120.49409375718</v>
      </c>
      <c r="L347" s="63">
        <v>137047</v>
      </c>
      <c r="M347" s="63">
        <v>137518.1609742452</v>
      </c>
      <c r="N347" s="63">
        <v>138182</v>
      </c>
      <c r="O347" s="63">
        <v>138725.16111918594</v>
      </c>
      <c r="P347" s="63">
        <v>138931</v>
      </c>
      <c r="Q347" s="63">
        <v>139802.4056608715</v>
      </c>
      <c r="R347" s="63">
        <v>139657</v>
      </c>
      <c r="S347" s="63">
        <v>140895.22520070916</v>
      </c>
      <c r="T347" s="63">
        <v>140401</v>
      </c>
      <c r="U347" s="63" t="s">
        <v>226</v>
      </c>
      <c r="V347" s="63">
        <v>141142</v>
      </c>
      <c r="W347" s="63" t="s">
        <v>226</v>
      </c>
      <c r="X347" s="63">
        <v>141886.91080547858</v>
      </c>
      <c r="Y347" s="171">
        <f t="shared" si="35"/>
        <v>959472.2054887691</v>
      </c>
      <c r="Z347" s="64">
        <f t="shared" si="36"/>
        <v>1243657.6692454787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2770.0090437700001</v>
      </c>
      <c r="E348" s="63">
        <v>2927.32276073</v>
      </c>
      <c r="F348" s="63">
        <v>3564.0080929900005</v>
      </c>
      <c r="G348" s="63">
        <v>4325.8182948300009</v>
      </c>
      <c r="H348" s="63">
        <v>4325.8182948300009</v>
      </c>
      <c r="I348" s="63">
        <v>4988.3430857900021</v>
      </c>
      <c r="J348" s="63">
        <v>4988.3430857900021</v>
      </c>
      <c r="K348" s="63">
        <v>4822.3385482488993</v>
      </c>
      <c r="L348" s="63">
        <v>4838.6230149700004</v>
      </c>
      <c r="M348" s="63">
        <v>4703.6045822607693</v>
      </c>
      <c r="N348" s="63">
        <v>4992.2840769916984</v>
      </c>
      <c r="O348" s="63">
        <v>4695.4926518740422</v>
      </c>
      <c r="P348" s="63">
        <v>5180.084215977321</v>
      </c>
      <c r="Q348" s="63">
        <v>4751.9418503055131</v>
      </c>
      <c r="R348" s="63">
        <v>5438.5859771488749</v>
      </c>
      <c r="S348" s="63">
        <v>4889.4040745400471</v>
      </c>
      <c r="T348" s="63">
        <v>5774.4257783141002</v>
      </c>
      <c r="U348" s="63" t="s">
        <v>226</v>
      </c>
      <c r="V348" s="63">
        <v>6041.8573336459758</v>
      </c>
      <c r="W348" s="63" t="s">
        <v>226</v>
      </c>
      <c r="X348" s="63">
        <v>6223.1130536553546</v>
      </c>
      <c r="Y348" s="171">
        <f t="shared" si="35"/>
        <v>33176.943087849279</v>
      </c>
      <c r="Z348" s="64">
        <f t="shared" si="36"/>
        <v>47803.134831323325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1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1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1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1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1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1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1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1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1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1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1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1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1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1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1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1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80">
        <v>2311</v>
      </c>
      <c r="E365" s="80">
        <v>2278</v>
      </c>
      <c r="F365" s="80">
        <v>2231</v>
      </c>
      <c r="G365" s="80">
        <v>2215.875</v>
      </c>
      <c r="H365" s="80">
        <v>2215.875</v>
      </c>
      <c r="I365" s="80">
        <v>2412</v>
      </c>
      <c r="J365" s="80">
        <v>2412</v>
      </c>
      <c r="K365" s="80">
        <v>2476.35</v>
      </c>
      <c r="L365" s="80">
        <v>2309</v>
      </c>
      <c r="M365" s="80">
        <v>2228.6</v>
      </c>
      <c r="N365" s="80">
        <v>2224</v>
      </c>
      <c r="O365" s="80">
        <v>2228.6</v>
      </c>
      <c r="P365" s="80">
        <v>2224</v>
      </c>
      <c r="Q365" s="80">
        <v>2228.6</v>
      </c>
      <c r="R365" s="80">
        <v>2219</v>
      </c>
      <c r="S365" s="80">
        <v>2228.6</v>
      </c>
      <c r="T365" s="80">
        <v>2214</v>
      </c>
      <c r="U365" s="80" t="s">
        <v>226</v>
      </c>
      <c r="V365" s="80">
        <v>2209</v>
      </c>
      <c r="W365" s="80" t="s">
        <v>226</v>
      </c>
      <c r="X365" s="80">
        <v>2204</v>
      </c>
      <c r="Y365" s="176">
        <f>S365</f>
        <v>2228.6</v>
      </c>
      <c r="Z365" s="81">
        <f>X365</f>
        <v>2204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1" t="s">
        <v>569</v>
      </c>
      <c r="B367" s="151"/>
      <c r="C367" s="151"/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  <c r="R367" s="151"/>
      <c r="S367" s="151"/>
      <c r="T367" s="151"/>
      <c r="U367" s="151"/>
      <c r="V367" s="151"/>
      <c r="W367" s="151"/>
      <c r="X367" s="151"/>
      <c r="Y367" s="151"/>
      <c r="Z367" s="17">
        <v>0</v>
      </c>
    </row>
    <row r="368" spans="1:26" ht="37.5" customHeight="1" x14ac:dyDescent="0.25">
      <c r="A368" s="152" t="s">
        <v>8</v>
      </c>
      <c r="B368" s="154" t="s">
        <v>9</v>
      </c>
      <c r="C368" s="156" t="s">
        <v>10</v>
      </c>
      <c r="D368" s="103" t="s">
        <v>698</v>
      </c>
      <c r="E368" s="104" t="s">
        <v>699</v>
      </c>
      <c r="F368" s="104" t="s">
        <v>700</v>
      </c>
      <c r="G368" s="159" t="s">
        <v>11</v>
      </c>
      <c r="H368" s="160"/>
      <c r="I368" s="159" t="s">
        <v>12</v>
      </c>
      <c r="J368" s="160"/>
      <c r="K368" s="159" t="s">
        <v>13</v>
      </c>
      <c r="L368" s="160"/>
      <c r="M368" s="158" t="s">
        <v>14</v>
      </c>
      <c r="N368" s="158"/>
      <c r="O368" s="158" t="s">
        <v>15</v>
      </c>
      <c r="P368" s="158"/>
      <c r="Q368" s="158" t="s">
        <v>16</v>
      </c>
      <c r="R368" s="158"/>
      <c r="S368" s="158" t="s">
        <v>17</v>
      </c>
      <c r="T368" s="158"/>
      <c r="U368" s="158" t="s">
        <v>693</v>
      </c>
      <c r="V368" s="158"/>
      <c r="W368" s="158" t="s">
        <v>694</v>
      </c>
      <c r="X368" s="158"/>
      <c r="Y368" s="154" t="s">
        <v>18</v>
      </c>
      <c r="Z368" s="156"/>
    </row>
    <row r="369" spans="1:26" ht="48" thickBot="1" x14ac:dyDescent="0.3">
      <c r="A369" s="153"/>
      <c r="B369" s="155"/>
      <c r="C369" s="157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5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39" t="s">
        <v>570</v>
      </c>
      <c r="B371" s="140"/>
      <c r="C371" s="22" t="s">
        <v>24</v>
      </c>
      <c r="D371" s="82">
        <v>1255.606003037288</v>
      </c>
      <c r="E371" s="82">
        <v>789.22859322033912</v>
      </c>
      <c r="F371" s="82">
        <v>670.29000000000008</v>
      </c>
      <c r="G371" s="82">
        <v>1238.1850000000002</v>
      </c>
      <c r="H371" s="82">
        <v>1238.1850000000002</v>
      </c>
      <c r="I371" s="82">
        <v>1393.8778279999999</v>
      </c>
      <c r="J371" s="82">
        <v>1393.8778279999999</v>
      </c>
      <c r="K371" s="83">
        <v>1817.1222620000001</v>
      </c>
      <c r="L371" s="83">
        <v>1803.6690199800003</v>
      </c>
      <c r="M371" s="82">
        <v>1200.359273</v>
      </c>
      <c r="N371" s="83">
        <f>N372+N429</f>
        <v>1940.4126789999998</v>
      </c>
      <c r="O371" s="82">
        <v>1267.1774640000001</v>
      </c>
      <c r="P371" s="83">
        <f>P372+P429</f>
        <v>1902.9291800000001</v>
      </c>
      <c r="Q371" s="82">
        <v>1152.7359409999999</v>
      </c>
      <c r="R371" s="83">
        <f>R372+R429</f>
        <v>1955.5960020000002</v>
      </c>
      <c r="S371" s="84">
        <v>1135.2674219999999</v>
      </c>
      <c r="T371" s="83">
        <f>T372+T429</f>
        <v>2301.4802959999997</v>
      </c>
      <c r="U371" s="85">
        <v>0</v>
      </c>
      <c r="V371" s="83">
        <f>V372+V429</f>
        <v>2635.0998419999996</v>
      </c>
      <c r="W371" s="85">
        <v>0</v>
      </c>
      <c r="X371" s="83">
        <f>X372+X429</f>
        <v>1920.0004919999999</v>
      </c>
      <c r="Y371" s="86">
        <f>IFERROR(G371+I371+K371+M371+O371+Q371+S371,"0")</f>
        <v>9204.725190000001</v>
      </c>
      <c r="Z371" s="87">
        <f>IFERROR(H371+J371+L371+N371+P371+R371+T371+V371+X371,"0")</f>
        <v>17091.25033898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8">
        <v>1136.222003037288</v>
      </c>
      <c r="E372" s="88">
        <v>695.41159322033911</v>
      </c>
      <c r="F372" s="88">
        <v>670.29000000000008</v>
      </c>
      <c r="G372" s="88">
        <v>1238.1850000000002</v>
      </c>
      <c r="H372" s="88">
        <v>1238.1850000000002</v>
      </c>
      <c r="I372" s="88">
        <v>1386.383478</v>
      </c>
      <c r="J372" s="88">
        <v>1386.383478</v>
      </c>
      <c r="K372" s="89">
        <v>1637.6628930000002</v>
      </c>
      <c r="L372" s="89">
        <v>1622.2449130000002</v>
      </c>
      <c r="M372" s="88">
        <v>1200.359273</v>
      </c>
      <c r="N372" s="89">
        <f>N373+N397+N425+N426</f>
        <v>1821.9127403179468</v>
      </c>
      <c r="O372" s="88">
        <v>1267.1774640000001</v>
      </c>
      <c r="P372" s="89">
        <f>P373+P397+P425+P426</f>
        <v>1653.602489100472</v>
      </c>
      <c r="Q372" s="88">
        <v>1152.7359409999999</v>
      </c>
      <c r="R372" s="89">
        <f>R373+R397+R425+R426</f>
        <v>1603.5597609221923</v>
      </c>
      <c r="S372" s="90">
        <v>1135.2674219999999</v>
      </c>
      <c r="T372" s="89">
        <f>T373+T397+T425+T426</f>
        <v>1710.1773053989898</v>
      </c>
      <c r="U372" s="91">
        <v>0</v>
      </c>
      <c r="V372" s="89">
        <f>V373+V397+V425+V426</f>
        <v>2210.0529832748966</v>
      </c>
      <c r="W372" s="91">
        <v>0</v>
      </c>
      <c r="X372" s="89">
        <f>X373+X397+X425+X426</f>
        <v>1920.0004919999999</v>
      </c>
      <c r="Y372" s="92">
        <f t="shared" ref="Y372:Y435" si="37">IFERROR(G372+I372+K372+M372+O372+Q372+S372,"0")</f>
        <v>9017.771471</v>
      </c>
      <c r="Z372" s="93">
        <f t="shared" ref="Z372:Z435" si="38">IFERROR(H372+J372+L372+N372+P372+R372+T372+V372+X372,"0")</f>
        <v>15166.119162014496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4">
        <v>341.61613559322035</v>
      </c>
      <c r="E373" s="94">
        <v>40.276677966101694</v>
      </c>
      <c r="F373" s="94">
        <v>33.753576271186439</v>
      </c>
      <c r="G373" s="94">
        <v>456.54762720980523</v>
      </c>
      <c r="H373" s="94">
        <v>456.54762720980523</v>
      </c>
      <c r="I373" s="94">
        <v>497.49770099999995</v>
      </c>
      <c r="J373" s="94">
        <v>497.49770099999995</v>
      </c>
      <c r="K373" s="89">
        <v>658.89016900000001</v>
      </c>
      <c r="L373" s="89">
        <v>649.74918099999979</v>
      </c>
      <c r="M373" s="94">
        <v>168.34697499999999</v>
      </c>
      <c r="N373" s="89">
        <v>672.39511151596298</v>
      </c>
      <c r="O373" s="94">
        <v>220.18108600000002</v>
      </c>
      <c r="P373" s="89">
        <v>492.738884700234</v>
      </c>
      <c r="Q373" s="94">
        <v>104.35262300000001</v>
      </c>
      <c r="R373" s="89">
        <v>397.57705611242801</v>
      </c>
      <c r="S373" s="95">
        <v>72.859931000000003</v>
      </c>
      <c r="T373" s="89">
        <v>392.94784597471397</v>
      </c>
      <c r="U373" s="91">
        <v>0</v>
      </c>
      <c r="V373" s="89">
        <v>767.991771405186</v>
      </c>
      <c r="W373" s="91">
        <v>0</v>
      </c>
      <c r="X373" s="89">
        <v>567.03554433050908</v>
      </c>
      <c r="Y373" s="96">
        <f t="shared" si="37"/>
        <v>2178.6761122098051</v>
      </c>
      <c r="Z373" s="76">
        <f t="shared" si="38"/>
        <v>4894.4807232488383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4">
        <v>341.61613559322035</v>
      </c>
      <c r="E374" s="94">
        <v>40.276677966101694</v>
      </c>
      <c r="F374" s="94">
        <v>33.753576271186439</v>
      </c>
      <c r="G374" s="94">
        <v>456.54762720980523</v>
      </c>
      <c r="H374" s="94">
        <v>456.54762720980523</v>
      </c>
      <c r="I374" s="94">
        <v>497.49770099999995</v>
      </c>
      <c r="J374" s="94">
        <v>497.49770099999995</v>
      </c>
      <c r="K374" s="89">
        <v>654.75584600000002</v>
      </c>
      <c r="L374" s="89">
        <v>645.63355999999976</v>
      </c>
      <c r="M374" s="94">
        <v>168.34697499999999</v>
      </c>
      <c r="N374" s="89">
        <v>651.33544751596298</v>
      </c>
      <c r="O374" s="94">
        <v>220.18108600000002</v>
      </c>
      <c r="P374" s="89">
        <v>492.738884700234</v>
      </c>
      <c r="Q374" s="94">
        <v>104.35262300000001</v>
      </c>
      <c r="R374" s="89">
        <v>397.57705611242801</v>
      </c>
      <c r="S374" s="95">
        <v>72.859931000000003</v>
      </c>
      <c r="T374" s="89">
        <v>392.94784597471397</v>
      </c>
      <c r="U374" s="91">
        <v>0</v>
      </c>
      <c r="V374" s="89">
        <v>767.991771405186</v>
      </c>
      <c r="W374" s="91">
        <v>0</v>
      </c>
      <c r="X374" s="89">
        <v>567.03554433050908</v>
      </c>
      <c r="Y374" s="96">
        <f t="shared" si="37"/>
        <v>2174.5417892098053</v>
      </c>
      <c r="Z374" s="76">
        <f t="shared" si="38"/>
        <v>4869.305438248839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4">
        <v>0</v>
      </c>
      <c r="E375" s="94">
        <v>0</v>
      </c>
      <c r="F375" s="94">
        <v>0</v>
      </c>
      <c r="G375" s="94">
        <v>0</v>
      </c>
      <c r="H375" s="94">
        <v>0</v>
      </c>
      <c r="I375" s="94">
        <v>0</v>
      </c>
      <c r="J375" s="94">
        <v>0</v>
      </c>
      <c r="K375" s="89">
        <v>0</v>
      </c>
      <c r="L375" s="89">
        <v>0</v>
      </c>
      <c r="M375" s="94">
        <v>0</v>
      </c>
      <c r="N375" s="89">
        <v>0</v>
      </c>
      <c r="O375" s="94">
        <v>0</v>
      </c>
      <c r="P375" s="89">
        <v>0</v>
      </c>
      <c r="Q375" s="94">
        <v>0</v>
      </c>
      <c r="R375" s="89">
        <v>0</v>
      </c>
      <c r="S375" s="95">
        <v>0</v>
      </c>
      <c r="T375" s="89">
        <v>0</v>
      </c>
      <c r="U375" s="91">
        <v>0</v>
      </c>
      <c r="V375" s="89">
        <v>0</v>
      </c>
      <c r="W375" s="91">
        <v>0</v>
      </c>
      <c r="X375" s="89">
        <v>0</v>
      </c>
      <c r="Y375" s="96">
        <f t="shared" si="37"/>
        <v>0</v>
      </c>
      <c r="Z375" s="76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4">
        <v>0</v>
      </c>
      <c r="E376" s="94">
        <v>0</v>
      </c>
      <c r="F376" s="94">
        <v>0</v>
      </c>
      <c r="G376" s="94">
        <v>0</v>
      </c>
      <c r="H376" s="94">
        <v>0</v>
      </c>
      <c r="I376" s="94">
        <v>0</v>
      </c>
      <c r="J376" s="94">
        <v>0</v>
      </c>
      <c r="K376" s="89">
        <v>0</v>
      </c>
      <c r="L376" s="89">
        <v>0</v>
      </c>
      <c r="M376" s="94">
        <v>0</v>
      </c>
      <c r="N376" s="89">
        <v>0</v>
      </c>
      <c r="O376" s="94">
        <v>0</v>
      </c>
      <c r="P376" s="89">
        <v>0</v>
      </c>
      <c r="Q376" s="94">
        <v>0</v>
      </c>
      <c r="R376" s="89">
        <v>0</v>
      </c>
      <c r="S376" s="95">
        <v>0</v>
      </c>
      <c r="T376" s="89">
        <v>0</v>
      </c>
      <c r="U376" s="91">
        <v>0</v>
      </c>
      <c r="V376" s="89">
        <v>0</v>
      </c>
      <c r="W376" s="91">
        <v>0</v>
      </c>
      <c r="X376" s="89">
        <v>0</v>
      </c>
      <c r="Y376" s="96">
        <f t="shared" si="37"/>
        <v>0</v>
      </c>
      <c r="Z376" s="76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4">
        <v>0</v>
      </c>
      <c r="E377" s="94">
        <v>0</v>
      </c>
      <c r="F377" s="94">
        <v>0</v>
      </c>
      <c r="G377" s="94">
        <v>0</v>
      </c>
      <c r="H377" s="94">
        <v>0</v>
      </c>
      <c r="I377" s="94">
        <v>0</v>
      </c>
      <c r="J377" s="94">
        <v>0</v>
      </c>
      <c r="K377" s="89">
        <v>0</v>
      </c>
      <c r="L377" s="89">
        <v>0</v>
      </c>
      <c r="M377" s="94">
        <v>0</v>
      </c>
      <c r="N377" s="89">
        <v>0</v>
      </c>
      <c r="O377" s="94">
        <v>0</v>
      </c>
      <c r="P377" s="89">
        <v>0</v>
      </c>
      <c r="Q377" s="94">
        <v>0</v>
      </c>
      <c r="R377" s="89">
        <v>0</v>
      </c>
      <c r="S377" s="95">
        <v>0</v>
      </c>
      <c r="T377" s="89">
        <v>0</v>
      </c>
      <c r="U377" s="91">
        <v>0</v>
      </c>
      <c r="V377" s="89">
        <v>0</v>
      </c>
      <c r="W377" s="91">
        <v>0</v>
      </c>
      <c r="X377" s="89">
        <v>0</v>
      </c>
      <c r="Y377" s="96">
        <f t="shared" si="37"/>
        <v>0</v>
      </c>
      <c r="Z377" s="76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4">
        <v>0</v>
      </c>
      <c r="E378" s="94">
        <v>0</v>
      </c>
      <c r="F378" s="94">
        <v>0</v>
      </c>
      <c r="G378" s="94">
        <v>0</v>
      </c>
      <c r="H378" s="94">
        <v>0</v>
      </c>
      <c r="I378" s="94">
        <v>0</v>
      </c>
      <c r="J378" s="94">
        <v>0</v>
      </c>
      <c r="K378" s="89">
        <v>0</v>
      </c>
      <c r="L378" s="89">
        <v>0</v>
      </c>
      <c r="M378" s="94">
        <v>0</v>
      </c>
      <c r="N378" s="89">
        <v>0</v>
      </c>
      <c r="O378" s="94">
        <v>0</v>
      </c>
      <c r="P378" s="89">
        <v>0</v>
      </c>
      <c r="Q378" s="94">
        <v>0</v>
      </c>
      <c r="R378" s="89">
        <v>0</v>
      </c>
      <c r="S378" s="95">
        <v>0</v>
      </c>
      <c r="T378" s="89">
        <v>0</v>
      </c>
      <c r="U378" s="91">
        <v>0</v>
      </c>
      <c r="V378" s="89">
        <v>0</v>
      </c>
      <c r="W378" s="91">
        <v>0</v>
      </c>
      <c r="X378" s="89">
        <v>0</v>
      </c>
      <c r="Y378" s="96">
        <f t="shared" si="37"/>
        <v>0</v>
      </c>
      <c r="Z378" s="76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4">
        <v>0</v>
      </c>
      <c r="E379" s="94">
        <v>0</v>
      </c>
      <c r="F379" s="94">
        <v>0</v>
      </c>
      <c r="G379" s="94">
        <v>0</v>
      </c>
      <c r="H379" s="94">
        <v>0</v>
      </c>
      <c r="I379" s="94">
        <v>0</v>
      </c>
      <c r="J379" s="94">
        <v>0</v>
      </c>
      <c r="K379" s="89">
        <v>0</v>
      </c>
      <c r="L379" s="89">
        <v>0</v>
      </c>
      <c r="M379" s="94">
        <v>0</v>
      </c>
      <c r="N379" s="89">
        <v>0</v>
      </c>
      <c r="O379" s="94">
        <v>0</v>
      </c>
      <c r="P379" s="89">
        <v>0</v>
      </c>
      <c r="Q379" s="94">
        <v>0</v>
      </c>
      <c r="R379" s="89">
        <v>0</v>
      </c>
      <c r="S379" s="95">
        <v>0</v>
      </c>
      <c r="T379" s="89">
        <v>0</v>
      </c>
      <c r="U379" s="91">
        <v>0</v>
      </c>
      <c r="V379" s="89">
        <v>0</v>
      </c>
      <c r="W379" s="91">
        <v>0</v>
      </c>
      <c r="X379" s="89">
        <v>0</v>
      </c>
      <c r="Y379" s="96">
        <f t="shared" si="37"/>
        <v>0</v>
      </c>
      <c r="Z379" s="76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4">
        <v>335.04513559322032</v>
      </c>
      <c r="E380" s="94">
        <v>16.391999999999999</v>
      </c>
      <c r="F380" s="94">
        <v>0</v>
      </c>
      <c r="G380" s="94">
        <v>325.2658312013715</v>
      </c>
      <c r="H380" s="94">
        <v>325.2658312013715</v>
      </c>
      <c r="I380" s="94">
        <v>481.84192099999996</v>
      </c>
      <c r="J380" s="94">
        <v>481.84192099999996</v>
      </c>
      <c r="K380" s="71">
        <v>640.31486100000006</v>
      </c>
      <c r="L380" s="71">
        <v>640.27322199999981</v>
      </c>
      <c r="M380" s="94">
        <v>107.33998799999999</v>
      </c>
      <c r="N380" s="71">
        <v>591.24352051596293</v>
      </c>
      <c r="O380" s="94">
        <v>220.18108600000002</v>
      </c>
      <c r="P380" s="71">
        <v>492.738884700234</v>
      </c>
      <c r="Q380" s="94">
        <v>104.35262300000001</v>
      </c>
      <c r="R380" s="71">
        <v>397.57705611242801</v>
      </c>
      <c r="S380" s="95">
        <v>72.859931000000003</v>
      </c>
      <c r="T380" s="71">
        <v>392.94784597471397</v>
      </c>
      <c r="U380" s="74">
        <v>0</v>
      </c>
      <c r="V380" s="71">
        <v>767.991771405186</v>
      </c>
      <c r="W380" s="74">
        <v>0</v>
      </c>
      <c r="X380" s="71">
        <v>567.03554433050908</v>
      </c>
      <c r="Y380" s="96">
        <f t="shared" si="37"/>
        <v>1952.1562412013714</v>
      </c>
      <c r="Z380" s="76">
        <f t="shared" si="38"/>
        <v>4656.9155972404051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4">
        <v>0</v>
      </c>
      <c r="E381" s="94">
        <v>0</v>
      </c>
      <c r="F381" s="94">
        <v>0</v>
      </c>
      <c r="G381" s="94">
        <v>0</v>
      </c>
      <c r="H381" s="94">
        <v>0</v>
      </c>
      <c r="I381" s="94">
        <v>0</v>
      </c>
      <c r="J381" s="94">
        <v>0</v>
      </c>
      <c r="K381" s="89">
        <v>0</v>
      </c>
      <c r="L381" s="89">
        <v>0</v>
      </c>
      <c r="M381" s="94">
        <v>0</v>
      </c>
      <c r="N381" s="89">
        <v>0</v>
      </c>
      <c r="O381" s="94">
        <v>0</v>
      </c>
      <c r="P381" s="89">
        <v>0</v>
      </c>
      <c r="Q381" s="94">
        <v>0</v>
      </c>
      <c r="R381" s="89">
        <v>0</v>
      </c>
      <c r="S381" s="95">
        <v>0</v>
      </c>
      <c r="T381" s="89">
        <v>0</v>
      </c>
      <c r="U381" s="91">
        <v>0</v>
      </c>
      <c r="V381" s="89">
        <v>0</v>
      </c>
      <c r="W381" s="91">
        <v>0</v>
      </c>
      <c r="X381" s="89">
        <v>0</v>
      </c>
      <c r="Y381" s="96">
        <f t="shared" si="37"/>
        <v>0</v>
      </c>
      <c r="Z381" s="76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4">
        <v>6.5709999999999997</v>
      </c>
      <c r="E382" s="94">
        <v>23.884677966101695</v>
      </c>
      <c r="F382" s="94">
        <v>33.753576271186439</v>
      </c>
      <c r="G382" s="94">
        <v>131.28179600843373</v>
      </c>
      <c r="H382" s="94">
        <v>131.28179600843373</v>
      </c>
      <c r="I382" s="94">
        <v>15.65578</v>
      </c>
      <c r="J382" s="94">
        <v>15.65578</v>
      </c>
      <c r="K382" s="89">
        <v>14.440985000000001</v>
      </c>
      <c r="L382" s="89">
        <v>5.3603380000000005</v>
      </c>
      <c r="M382" s="94">
        <v>61.006987000000002</v>
      </c>
      <c r="N382" s="89">
        <v>60.091927000000005</v>
      </c>
      <c r="O382" s="94">
        <v>0</v>
      </c>
      <c r="P382" s="89">
        <v>0</v>
      </c>
      <c r="Q382" s="94">
        <v>0</v>
      </c>
      <c r="R382" s="89">
        <v>0</v>
      </c>
      <c r="S382" s="95">
        <v>0</v>
      </c>
      <c r="T382" s="89">
        <v>0</v>
      </c>
      <c r="U382" s="91">
        <v>0</v>
      </c>
      <c r="V382" s="89">
        <v>0</v>
      </c>
      <c r="W382" s="91">
        <v>0</v>
      </c>
      <c r="X382" s="89">
        <v>0</v>
      </c>
      <c r="Y382" s="96">
        <f t="shared" si="37"/>
        <v>222.38554800843374</v>
      </c>
      <c r="Z382" s="76">
        <f t="shared" si="38"/>
        <v>212.38984100843373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4">
        <v>0</v>
      </c>
      <c r="E383" s="94">
        <v>0</v>
      </c>
      <c r="F383" s="94">
        <v>0</v>
      </c>
      <c r="G383" s="94">
        <v>0</v>
      </c>
      <c r="H383" s="94">
        <v>0</v>
      </c>
      <c r="I383" s="94">
        <v>0</v>
      </c>
      <c r="J383" s="94">
        <v>0</v>
      </c>
      <c r="K383" s="89">
        <v>0</v>
      </c>
      <c r="L383" s="89">
        <v>0</v>
      </c>
      <c r="M383" s="94">
        <v>0</v>
      </c>
      <c r="N383" s="89">
        <v>0</v>
      </c>
      <c r="O383" s="94">
        <v>0</v>
      </c>
      <c r="P383" s="89">
        <v>0</v>
      </c>
      <c r="Q383" s="94">
        <v>0</v>
      </c>
      <c r="R383" s="89">
        <v>0</v>
      </c>
      <c r="S383" s="95">
        <v>0</v>
      </c>
      <c r="T383" s="89">
        <v>0</v>
      </c>
      <c r="U383" s="91">
        <v>0</v>
      </c>
      <c r="V383" s="89">
        <v>0</v>
      </c>
      <c r="W383" s="91">
        <v>0</v>
      </c>
      <c r="X383" s="89">
        <v>0</v>
      </c>
      <c r="Y383" s="96">
        <f t="shared" si="37"/>
        <v>0</v>
      </c>
      <c r="Z383" s="76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4">
        <v>0</v>
      </c>
      <c r="E384" s="94">
        <v>0</v>
      </c>
      <c r="F384" s="94">
        <v>0</v>
      </c>
      <c r="G384" s="94">
        <v>0</v>
      </c>
      <c r="H384" s="94">
        <v>0</v>
      </c>
      <c r="I384" s="94">
        <v>0</v>
      </c>
      <c r="J384" s="94">
        <v>0</v>
      </c>
      <c r="K384" s="89">
        <v>0</v>
      </c>
      <c r="L384" s="89">
        <v>0</v>
      </c>
      <c r="M384" s="94">
        <v>0</v>
      </c>
      <c r="N384" s="89">
        <v>0</v>
      </c>
      <c r="O384" s="94">
        <v>0</v>
      </c>
      <c r="P384" s="89">
        <v>0</v>
      </c>
      <c r="Q384" s="94">
        <v>0</v>
      </c>
      <c r="R384" s="89">
        <v>0</v>
      </c>
      <c r="S384" s="95">
        <v>0</v>
      </c>
      <c r="T384" s="89">
        <v>0</v>
      </c>
      <c r="U384" s="91">
        <v>0</v>
      </c>
      <c r="V384" s="89">
        <v>0</v>
      </c>
      <c r="W384" s="91">
        <v>0</v>
      </c>
      <c r="X384" s="89">
        <v>0</v>
      </c>
      <c r="Y384" s="96">
        <f t="shared" si="37"/>
        <v>0</v>
      </c>
      <c r="Z384" s="76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4">
        <v>6.5709999999999997</v>
      </c>
      <c r="E385" s="94">
        <v>23.884677966101695</v>
      </c>
      <c r="F385" s="94">
        <v>33.753576271186439</v>
      </c>
      <c r="G385" s="94">
        <v>131.28179600843373</v>
      </c>
      <c r="H385" s="94">
        <v>131.28179600843373</v>
      </c>
      <c r="I385" s="94">
        <v>15.65578</v>
      </c>
      <c r="J385" s="94">
        <v>15.65578</v>
      </c>
      <c r="K385" s="71">
        <v>14.440985000000001</v>
      </c>
      <c r="L385" s="71">
        <v>5.3603380000000005</v>
      </c>
      <c r="M385" s="94">
        <v>61.006987000000002</v>
      </c>
      <c r="N385" s="71">
        <v>60.091927000000005</v>
      </c>
      <c r="O385" s="94">
        <v>0</v>
      </c>
      <c r="P385" s="71">
        <v>0</v>
      </c>
      <c r="Q385" s="94">
        <v>0</v>
      </c>
      <c r="R385" s="71">
        <v>0</v>
      </c>
      <c r="S385" s="95">
        <v>0</v>
      </c>
      <c r="T385" s="71">
        <v>0</v>
      </c>
      <c r="U385" s="74">
        <v>0</v>
      </c>
      <c r="V385" s="71">
        <v>0</v>
      </c>
      <c r="W385" s="74">
        <v>0</v>
      </c>
      <c r="X385" s="71">
        <v>0</v>
      </c>
      <c r="Y385" s="96">
        <f t="shared" si="37"/>
        <v>222.38554800843374</v>
      </c>
      <c r="Z385" s="76">
        <f t="shared" si="38"/>
        <v>212.38984100843373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4">
        <v>0</v>
      </c>
      <c r="E386" s="94">
        <v>0</v>
      </c>
      <c r="F386" s="94">
        <v>0</v>
      </c>
      <c r="G386" s="94">
        <v>0</v>
      </c>
      <c r="H386" s="94">
        <v>0</v>
      </c>
      <c r="I386" s="94">
        <v>0</v>
      </c>
      <c r="J386" s="94">
        <v>0</v>
      </c>
      <c r="K386" s="71">
        <v>0</v>
      </c>
      <c r="L386" s="71">
        <v>0</v>
      </c>
      <c r="M386" s="94">
        <v>0</v>
      </c>
      <c r="N386" s="71">
        <v>0</v>
      </c>
      <c r="O386" s="94">
        <v>0</v>
      </c>
      <c r="P386" s="71">
        <v>0</v>
      </c>
      <c r="Q386" s="94">
        <v>0</v>
      </c>
      <c r="R386" s="71">
        <v>0</v>
      </c>
      <c r="S386" s="95">
        <v>0</v>
      </c>
      <c r="T386" s="71">
        <v>0</v>
      </c>
      <c r="U386" s="74">
        <v>0</v>
      </c>
      <c r="V386" s="71">
        <v>0</v>
      </c>
      <c r="W386" s="74">
        <v>0</v>
      </c>
      <c r="X386" s="71">
        <v>0</v>
      </c>
      <c r="Y386" s="96">
        <f t="shared" si="37"/>
        <v>0</v>
      </c>
      <c r="Z386" s="76">
        <f t="shared" si="38"/>
        <v>0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4">
        <v>0</v>
      </c>
      <c r="E387" s="94">
        <v>0</v>
      </c>
      <c r="F387" s="94">
        <v>0</v>
      </c>
      <c r="G387" s="94">
        <v>0</v>
      </c>
      <c r="H387" s="94">
        <v>0</v>
      </c>
      <c r="I387" s="94">
        <v>0</v>
      </c>
      <c r="J387" s="94">
        <v>0</v>
      </c>
      <c r="K387" s="89">
        <v>0</v>
      </c>
      <c r="L387" s="89">
        <v>0</v>
      </c>
      <c r="M387" s="94">
        <v>0</v>
      </c>
      <c r="N387" s="89">
        <v>0</v>
      </c>
      <c r="O387" s="94">
        <v>0</v>
      </c>
      <c r="P387" s="89">
        <v>0</v>
      </c>
      <c r="Q387" s="94">
        <v>0</v>
      </c>
      <c r="R387" s="89">
        <v>0</v>
      </c>
      <c r="S387" s="95">
        <v>0</v>
      </c>
      <c r="T387" s="89">
        <v>0</v>
      </c>
      <c r="U387" s="91">
        <v>0</v>
      </c>
      <c r="V387" s="89">
        <v>0</v>
      </c>
      <c r="W387" s="91">
        <v>0</v>
      </c>
      <c r="X387" s="89">
        <v>0</v>
      </c>
      <c r="Y387" s="96">
        <f t="shared" si="37"/>
        <v>0</v>
      </c>
      <c r="Z387" s="76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4">
        <v>0</v>
      </c>
      <c r="E388" s="94">
        <v>0</v>
      </c>
      <c r="F388" s="94">
        <v>0</v>
      </c>
      <c r="G388" s="94">
        <v>0</v>
      </c>
      <c r="H388" s="94">
        <v>0</v>
      </c>
      <c r="I388" s="94">
        <v>0</v>
      </c>
      <c r="J388" s="94">
        <v>0</v>
      </c>
      <c r="K388" s="89">
        <v>0</v>
      </c>
      <c r="L388" s="89">
        <v>0</v>
      </c>
      <c r="M388" s="94">
        <v>0</v>
      </c>
      <c r="N388" s="89">
        <v>0</v>
      </c>
      <c r="O388" s="94">
        <v>0</v>
      </c>
      <c r="P388" s="89">
        <v>0</v>
      </c>
      <c r="Q388" s="94">
        <v>0</v>
      </c>
      <c r="R388" s="89">
        <v>0</v>
      </c>
      <c r="S388" s="95">
        <v>0</v>
      </c>
      <c r="T388" s="89">
        <v>0</v>
      </c>
      <c r="U388" s="91">
        <v>0</v>
      </c>
      <c r="V388" s="89">
        <v>0</v>
      </c>
      <c r="W388" s="91">
        <v>0</v>
      </c>
      <c r="X388" s="89">
        <v>0</v>
      </c>
      <c r="Y388" s="96">
        <f t="shared" si="37"/>
        <v>0</v>
      </c>
      <c r="Z388" s="76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4">
        <v>0</v>
      </c>
      <c r="E389" s="94">
        <v>0</v>
      </c>
      <c r="F389" s="94">
        <v>0</v>
      </c>
      <c r="G389" s="94">
        <v>0</v>
      </c>
      <c r="H389" s="94">
        <v>0</v>
      </c>
      <c r="I389" s="94">
        <v>0</v>
      </c>
      <c r="J389" s="94">
        <v>0</v>
      </c>
      <c r="K389" s="89">
        <v>0</v>
      </c>
      <c r="L389" s="89">
        <v>0</v>
      </c>
      <c r="M389" s="94">
        <v>0</v>
      </c>
      <c r="N389" s="89">
        <v>0</v>
      </c>
      <c r="O389" s="94">
        <v>0</v>
      </c>
      <c r="P389" s="89">
        <v>0</v>
      </c>
      <c r="Q389" s="94">
        <v>0</v>
      </c>
      <c r="R389" s="89">
        <v>0</v>
      </c>
      <c r="S389" s="95">
        <v>0</v>
      </c>
      <c r="T389" s="89">
        <v>0</v>
      </c>
      <c r="U389" s="91">
        <v>0</v>
      </c>
      <c r="V389" s="89">
        <v>0</v>
      </c>
      <c r="W389" s="91">
        <v>0</v>
      </c>
      <c r="X389" s="89">
        <v>0</v>
      </c>
      <c r="Y389" s="96">
        <f t="shared" si="37"/>
        <v>0</v>
      </c>
      <c r="Z389" s="76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4">
        <v>0</v>
      </c>
      <c r="E390" s="94">
        <v>0</v>
      </c>
      <c r="F390" s="94">
        <v>0</v>
      </c>
      <c r="G390" s="94">
        <v>0</v>
      </c>
      <c r="H390" s="94">
        <v>0</v>
      </c>
      <c r="I390" s="94">
        <v>0</v>
      </c>
      <c r="J390" s="94">
        <v>0</v>
      </c>
      <c r="K390" s="89">
        <v>0</v>
      </c>
      <c r="L390" s="89">
        <v>0</v>
      </c>
      <c r="M390" s="94">
        <v>0</v>
      </c>
      <c r="N390" s="89">
        <v>0</v>
      </c>
      <c r="O390" s="94">
        <v>0</v>
      </c>
      <c r="P390" s="89">
        <v>0</v>
      </c>
      <c r="Q390" s="94">
        <v>0</v>
      </c>
      <c r="R390" s="89">
        <v>0</v>
      </c>
      <c r="S390" s="95">
        <v>0</v>
      </c>
      <c r="T390" s="89">
        <v>0</v>
      </c>
      <c r="U390" s="91">
        <v>0</v>
      </c>
      <c r="V390" s="89">
        <v>0</v>
      </c>
      <c r="W390" s="91">
        <v>0</v>
      </c>
      <c r="X390" s="89">
        <v>0</v>
      </c>
      <c r="Y390" s="96">
        <f t="shared" si="37"/>
        <v>0</v>
      </c>
      <c r="Z390" s="76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4">
        <v>0</v>
      </c>
      <c r="E391" s="94">
        <v>0</v>
      </c>
      <c r="F391" s="94">
        <v>0</v>
      </c>
      <c r="G391" s="94">
        <v>0</v>
      </c>
      <c r="H391" s="94">
        <v>0</v>
      </c>
      <c r="I391" s="94">
        <v>0</v>
      </c>
      <c r="J391" s="94">
        <v>0</v>
      </c>
      <c r="K391" s="89">
        <v>0</v>
      </c>
      <c r="L391" s="89">
        <v>0</v>
      </c>
      <c r="M391" s="94">
        <v>0</v>
      </c>
      <c r="N391" s="89">
        <v>0</v>
      </c>
      <c r="O391" s="94">
        <v>0</v>
      </c>
      <c r="P391" s="89">
        <v>0</v>
      </c>
      <c r="Q391" s="94">
        <v>0</v>
      </c>
      <c r="R391" s="89">
        <v>0</v>
      </c>
      <c r="S391" s="95">
        <v>0</v>
      </c>
      <c r="T391" s="89">
        <v>0</v>
      </c>
      <c r="U391" s="91">
        <v>0</v>
      </c>
      <c r="V391" s="89">
        <v>0</v>
      </c>
      <c r="W391" s="91">
        <v>0</v>
      </c>
      <c r="X391" s="89">
        <v>0</v>
      </c>
      <c r="Y391" s="96">
        <f t="shared" si="37"/>
        <v>0</v>
      </c>
      <c r="Z391" s="76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4">
        <v>0</v>
      </c>
      <c r="E392" s="94">
        <v>0</v>
      </c>
      <c r="F392" s="94">
        <v>0</v>
      </c>
      <c r="G392" s="94">
        <v>0</v>
      </c>
      <c r="H392" s="94">
        <v>0</v>
      </c>
      <c r="I392" s="94">
        <v>0</v>
      </c>
      <c r="J392" s="94">
        <v>0</v>
      </c>
      <c r="K392" s="89">
        <v>0</v>
      </c>
      <c r="L392" s="89">
        <v>0</v>
      </c>
      <c r="M392" s="94">
        <v>0</v>
      </c>
      <c r="N392" s="89">
        <v>0</v>
      </c>
      <c r="O392" s="94">
        <v>0</v>
      </c>
      <c r="P392" s="89">
        <v>0</v>
      </c>
      <c r="Q392" s="94">
        <v>0</v>
      </c>
      <c r="R392" s="89">
        <v>0</v>
      </c>
      <c r="S392" s="95">
        <v>0</v>
      </c>
      <c r="T392" s="89">
        <v>0</v>
      </c>
      <c r="U392" s="91">
        <v>0</v>
      </c>
      <c r="V392" s="89">
        <v>0</v>
      </c>
      <c r="W392" s="91">
        <v>0</v>
      </c>
      <c r="X392" s="89">
        <v>0</v>
      </c>
      <c r="Y392" s="96">
        <f t="shared" si="37"/>
        <v>0</v>
      </c>
      <c r="Z392" s="76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4">
        <v>0</v>
      </c>
      <c r="E393" s="94">
        <v>0</v>
      </c>
      <c r="F393" s="94">
        <v>0</v>
      </c>
      <c r="G393" s="94">
        <v>0</v>
      </c>
      <c r="H393" s="94">
        <v>0</v>
      </c>
      <c r="I393" s="94">
        <v>0</v>
      </c>
      <c r="J393" s="94">
        <v>0</v>
      </c>
      <c r="K393" s="89">
        <v>0</v>
      </c>
      <c r="L393" s="89">
        <v>0</v>
      </c>
      <c r="M393" s="94">
        <v>0</v>
      </c>
      <c r="N393" s="89">
        <v>0</v>
      </c>
      <c r="O393" s="94">
        <v>0</v>
      </c>
      <c r="P393" s="89">
        <v>0</v>
      </c>
      <c r="Q393" s="94">
        <v>0</v>
      </c>
      <c r="R393" s="89">
        <v>0</v>
      </c>
      <c r="S393" s="95">
        <v>0</v>
      </c>
      <c r="T393" s="89">
        <v>0</v>
      </c>
      <c r="U393" s="91">
        <v>0</v>
      </c>
      <c r="V393" s="89">
        <v>0</v>
      </c>
      <c r="W393" s="91">
        <v>0</v>
      </c>
      <c r="X393" s="89">
        <v>0</v>
      </c>
      <c r="Y393" s="96">
        <f t="shared" si="37"/>
        <v>0</v>
      </c>
      <c r="Z393" s="76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4">
        <v>0</v>
      </c>
      <c r="E394" s="94">
        <v>0</v>
      </c>
      <c r="F394" s="94">
        <v>0</v>
      </c>
      <c r="G394" s="94">
        <v>0</v>
      </c>
      <c r="H394" s="94">
        <v>0</v>
      </c>
      <c r="I394" s="94">
        <v>0</v>
      </c>
      <c r="J394" s="94">
        <v>0</v>
      </c>
      <c r="K394" s="89">
        <v>0</v>
      </c>
      <c r="L394" s="89">
        <v>0</v>
      </c>
      <c r="M394" s="94">
        <v>0</v>
      </c>
      <c r="N394" s="89">
        <v>0</v>
      </c>
      <c r="O394" s="94">
        <v>0</v>
      </c>
      <c r="P394" s="89">
        <v>0</v>
      </c>
      <c r="Q394" s="94">
        <v>0</v>
      </c>
      <c r="R394" s="89">
        <v>0</v>
      </c>
      <c r="S394" s="95">
        <v>0</v>
      </c>
      <c r="T394" s="89">
        <v>0</v>
      </c>
      <c r="U394" s="91">
        <v>0</v>
      </c>
      <c r="V394" s="89">
        <v>0</v>
      </c>
      <c r="W394" s="91">
        <v>0</v>
      </c>
      <c r="X394" s="89">
        <v>0</v>
      </c>
      <c r="Y394" s="96">
        <f t="shared" si="37"/>
        <v>0</v>
      </c>
      <c r="Z394" s="76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4">
        <v>0</v>
      </c>
      <c r="E395" s="94">
        <v>0</v>
      </c>
      <c r="F395" s="94">
        <v>0</v>
      </c>
      <c r="G395" s="94">
        <v>0</v>
      </c>
      <c r="H395" s="94">
        <v>0</v>
      </c>
      <c r="I395" s="94">
        <v>0</v>
      </c>
      <c r="J395" s="94">
        <v>0</v>
      </c>
      <c r="K395" s="89">
        <v>0</v>
      </c>
      <c r="L395" s="89">
        <v>0</v>
      </c>
      <c r="M395" s="94">
        <v>0</v>
      </c>
      <c r="N395" s="89">
        <v>0</v>
      </c>
      <c r="O395" s="94">
        <v>0</v>
      </c>
      <c r="P395" s="89">
        <v>0</v>
      </c>
      <c r="Q395" s="94">
        <v>0</v>
      </c>
      <c r="R395" s="89">
        <v>0</v>
      </c>
      <c r="S395" s="95">
        <v>0</v>
      </c>
      <c r="T395" s="89">
        <v>0</v>
      </c>
      <c r="U395" s="91">
        <v>0</v>
      </c>
      <c r="V395" s="89">
        <v>0</v>
      </c>
      <c r="W395" s="91">
        <v>0</v>
      </c>
      <c r="X395" s="89">
        <v>0</v>
      </c>
      <c r="Y395" s="96">
        <f t="shared" si="37"/>
        <v>0</v>
      </c>
      <c r="Z395" s="76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4">
        <v>0</v>
      </c>
      <c r="E396" s="94">
        <v>0</v>
      </c>
      <c r="F396" s="94">
        <v>0</v>
      </c>
      <c r="G396" s="94">
        <v>0</v>
      </c>
      <c r="H396" s="94">
        <v>0</v>
      </c>
      <c r="I396" s="94">
        <v>0</v>
      </c>
      <c r="J396" s="94">
        <v>0</v>
      </c>
      <c r="K396" s="71">
        <v>4.1343230000000002</v>
      </c>
      <c r="L396" s="71">
        <v>4.115621</v>
      </c>
      <c r="M396" s="94">
        <v>0</v>
      </c>
      <c r="N396" s="71">
        <v>21.059664000000001</v>
      </c>
      <c r="O396" s="94">
        <v>0</v>
      </c>
      <c r="P396" s="71">
        <v>0</v>
      </c>
      <c r="Q396" s="94">
        <v>0</v>
      </c>
      <c r="R396" s="71">
        <v>0</v>
      </c>
      <c r="S396" s="95">
        <v>0</v>
      </c>
      <c r="T396" s="71">
        <v>0</v>
      </c>
      <c r="U396" s="74">
        <v>0</v>
      </c>
      <c r="V396" s="71">
        <v>0</v>
      </c>
      <c r="W396" s="74">
        <v>0</v>
      </c>
      <c r="X396" s="71">
        <v>0</v>
      </c>
      <c r="Y396" s="96">
        <f t="shared" si="37"/>
        <v>4.1343230000000002</v>
      </c>
      <c r="Z396" s="76">
        <f t="shared" si="38"/>
        <v>25.175285000000002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4">
        <v>532.94086744406775</v>
      </c>
      <c r="E397" s="94">
        <v>543.83791525423737</v>
      </c>
      <c r="F397" s="94">
        <v>552.99942372881355</v>
      </c>
      <c r="G397" s="94">
        <v>605.05586436728754</v>
      </c>
      <c r="H397" s="94">
        <v>605.05586436728754</v>
      </c>
      <c r="I397" s="94">
        <v>686.34166700000003</v>
      </c>
      <c r="J397" s="94">
        <v>686.34166700000003</v>
      </c>
      <c r="K397" s="89">
        <v>727.31265000000008</v>
      </c>
      <c r="L397" s="89">
        <v>709.16872200000046</v>
      </c>
      <c r="M397" s="94">
        <v>861.34999600000003</v>
      </c>
      <c r="N397" s="89">
        <v>826.30684880198396</v>
      </c>
      <c r="O397" s="94">
        <v>868.114509</v>
      </c>
      <c r="P397" s="89">
        <v>843.70874120023802</v>
      </c>
      <c r="Q397" s="94">
        <v>884.57466399999998</v>
      </c>
      <c r="R397" s="89">
        <v>880.05017151833306</v>
      </c>
      <c r="S397" s="95">
        <v>901.95497</v>
      </c>
      <c r="T397" s="89">
        <v>933.64901695309493</v>
      </c>
      <c r="U397" s="91">
        <v>0</v>
      </c>
      <c r="V397" s="89">
        <v>1002.87811230048</v>
      </c>
      <c r="W397" s="91">
        <v>0</v>
      </c>
      <c r="X397" s="89">
        <v>1032.96445566949</v>
      </c>
      <c r="Y397" s="96">
        <f t="shared" si="37"/>
        <v>5534.7043203672874</v>
      </c>
      <c r="Z397" s="76">
        <f t="shared" si="38"/>
        <v>7520.1235998109087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4">
        <v>471.29311744406772</v>
      </c>
      <c r="E398" s="94">
        <v>543.83791525423737</v>
      </c>
      <c r="F398" s="94">
        <v>552.99942372881355</v>
      </c>
      <c r="G398" s="94">
        <v>605.05586436728754</v>
      </c>
      <c r="H398" s="94">
        <v>605.05586436728754</v>
      </c>
      <c r="I398" s="94">
        <v>686.34166700000003</v>
      </c>
      <c r="J398" s="94">
        <v>686.34166700000003</v>
      </c>
      <c r="K398" s="89">
        <v>727.31265000000008</v>
      </c>
      <c r="L398" s="89">
        <v>709.16872200000046</v>
      </c>
      <c r="M398" s="94">
        <v>861.34999600000003</v>
      </c>
      <c r="N398" s="89">
        <v>826.30684880198396</v>
      </c>
      <c r="O398" s="94">
        <v>868.114509</v>
      </c>
      <c r="P398" s="89">
        <v>843.70874120023802</v>
      </c>
      <c r="Q398" s="94">
        <v>884.57466399999998</v>
      </c>
      <c r="R398" s="89">
        <v>880.05017151833306</v>
      </c>
      <c r="S398" s="95">
        <v>901.95497</v>
      </c>
      <c r="T398" s="89">
        <v>933.64901695309493</v>
      </c>
      <c r="U398" s="91">
        <v>0</v>
      </c>
      <c r="V398" s="89">
        <v>1002.87811230048</v>
      </c>
      <c r="W398" s="91">
        <v>0</v>
      </c>
      <c r="X398" s="89">
        <v>1032.96445566949</v>
      </c>
      <c r="Y398" s="96">
        <f t="shared" si="37"/>
        <v>5534.7043203672874</v>
      </c>
      <c r="Z398" s="76">
        <f t="shared" si="38"/>
        <v>7520.1235998109087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4">
        <v>0</v>
      </c>
      <c r="E399" s="94">
        <v>0</v>
      </c>
      <c r="F399" s="94">
        <v>0</v>
      </c>
      <c r="G399" s="94">
        <v>0</v>
      </c>
      <c r="H399" s="94">
        <v>0</v>
      </c>
      <c r="I399" s="94">
        <v>0</v>
      </c>
      <c r="J399" s="94">
        <v>0</v>
      </c>
      <c r="K399" s="89">
        <v>0</v>
      </c>
      <c r="L399" s="89">
        <v>0</v>
      </c>
      <c r="M399" s="94">
        <v>0</v>
      </c>
      <c r="N399" s="89">
        <v>0</v>
      </c>
      <c r="O399" s="94">
        <v>0</v>
      </c>
      <c r="P399" s="89">
        <v>0</v>
      </c>
      <c r="Q399" s="94">
        <v>0</v>
      </c>
      <c r="R399" s="89">
        <v>0</v>
      </c>
      <c r="S399" s="95">
        <v>0</v>
      </c>
      <c r="T399" s="89">
        <v>0</v>
      </c>
      <c r="U399" s="91">
        <v>0</v>
      </c>
      <c r="V399" s="89">
        <v>0</v>
      </c>
      <c r="W399" s="91">
        <v>0</v>
      </c>
      <c r="X399" s="89">
        <v>0</v>
      </c>
      <c r="Y399" s="96">
        <f t="shared" si="37"/>
        <v>0</v>
      </c>
      <c r="Z399" s="76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4">
        <v>0</v>
      </c>
      <c r="E400" s="94">
        <v>0</v>
      </c>
      <c r="F400" s="94">
        <v>0</v>
      </c>
      <c r="G400" s="94">
        <v>0</v>
      </c>
      <c r="H400" s="94">
        <v>0</v>
      </c>
      <c r="I400" s="94">
        <v>0</v>
      </c>
      <c r="J400" s="94">
        <v>0</v>
      </c>
      <c r="K400" s="89">
        <v>0</v>
      </c>
      <c r="L400" s="89">
        <v>0</v>
      </c>
      <c r="M400" s="94">
        <v>0</v>
      </c>
      <c r="N400" s="89">
        <v>0</v>
      </c>
      <c r="O400" s="94">
        <v>0</v>
      </c>
      <c r="P400" s="89">
        <v>0</v>
      </c>
      <c r="Q400" s="94">
        <v>0</v>
      </c>
      <c r="R400" s="89">
        <v>0</v>
      </c>
      <c r="S400" s="95">
        <v>0</v>
      </c>
      <c r="T400" s="89">
        <v>0</v>
      </c>
      <c r="U400" s="91">
        <v>0</v>
      </c>
      <c r="V400" s="89">
        <v>0</v>
      </c>
      <c r="W400" s="91">
        <v>0</v>
      </c>
      <c r="X400" s="89">
        <v>0</v>
      </c>
      <c r="Y400" s="96">
        <f t="shared" si="37"/>
        <v>0</v>
      </c>
      <c r="Z400" s="76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4">
        <v>0</v>
      </c>
      <c r="E401" s="94">
        <v>0</v>
      </c>
      <c r="F401" s="94">
        <v>0</v>
      </c>
      <c r="G401" s="94">
        <v>0</v>
      </c>
      <c r="H401" s="94">
        <v>0</v>
      </c>
      <c r="I401" s="94">
        <v>0</v>
      </c>
      <c r="J401" s="94">
        <v>0</v>
      </c>
      <c r="K401" s="89">
        <v>0</v>
      </c>
      <c r="L401" s="89">
        <v>0</v>
      </c>
      <c r="M401" s="94">
        <v>0</v>
      </c>
      <c r="N401" s="89">
        <v>0</v>
      </c>
      <c r="O401" s="94">
        <v>0</v>
      </c>
      <c r="P401" s="89">
        <v>0</v>
      </c>
      <c r="Q401" s="94">
        <v>0</v>
      </c>
      <c r="R401" s="89">
        <v>0</v>
      </c>
      <c r="S401" s="95">
        <v>0</v>
      </c>
      <c r="T401" s="89">
        <v>0</v>
      </c>
      <c r="U401" s="91">
        <v>0</v>
      </c>
      <c r="V401" s="89">
        <v>0</v>
      </c>
      <c r="W401" s="91">
        <v>0</v>
      </c>
      <c r="X401" s="89">
        <v>0</v>
      </c>
      <c r="Y401" s="96">
        <f t="shared" si="37"/>
        <v>0</v>
      </c>
      <c r="Z401" s="76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4">
        <v>0</v>
      </c>
      <c r="E402" s="94">
        <v>0</v>
      </c>
      <c r="F402" s="94">
        <v>0</v>
      </c>
      <c r="G402" s="94">
        <v>0</v>
      </c>
      <c r="H402" s="94">
        <v>0</v>
      </c>
      <c r="I402" s="94">
        <v>0</v>
      </c>
      <c r="J402" s="94">
        <v>0</v>
      </c>
      <c r="K402" s="89">
        <v>0</v>
      </c>
      <c r="L402" s="89">
        <v>0</v>
      </c>
      <c r="M402" s="94">
        <v>0</v>
      </c>
      <c r="N402" s="89">
        <v>0</v>
      </c>
      <c r="O402" s="94">
        <v>0</v>
      </c>
      <c r="P402" s="89">
        <v>0</v>
      </c>
      <c r="Q402" s="94">
        <v>0</v>
      </c>
      <c r="R402" s="89">
        <v>0</v>
      </c>
      <c r="S402" s="95">
        <v>0</v>
      </c>
      <c r="T402" s="89">
        <v>0</v>
      </c>
      <c r="U402" s="91">
        <v>0</v>
      </c>
      <c r="V402" s="89">
        <v>0</v>
      </c>
      <c r="W402" s="91">
        <v>0</v>
      </c>
      <c r="X402" s="89">
        <v>0</v>
      </c>
      <c r="Y402" s="96">
        <f t="shared" si="37"/>
        <v>0</v>
      </c>
      <c r="Z402" s="76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4">
        <v>0</v>
      </c>
      <c r="E403" s="94">
        <v>0</v>
      </c>
      <c r="F403" s="94">
        <v>0</v>
      </c>
      <c r="G403" s="94">
        <v>0</v>
      </c>
      <c r="H403" s="94">
        <v>0</v>
      </c>
      <c r="I403" s="94">
        <v>0</v>
      </c>
      <c r="J403" s="94">
        <v>0</v>
      </c>
      <c r="K403" s="89">
        <v>0</v>
      </c>
      <c r="L403" s="89">
        <v>0</v>
      </c>
      <c r="M403" s="94">
        <v>0</v>
      </c>
      <c r="N403" s="89">
        <v>0</v>
      </c>
      <c r="O403" s="94">
        <v>0</v>
      </c>
      <c r="P403" s="89">
        <v>0</v>
      </c>
      <c r="Q403" s="94">
        <v>0</v>
      </c>
      <c r="R403" s="89">
        <v>0</v>
      </c>
      <c r="S403" s="95">
        <v>0</v>
      </c>
      <c r="T403" s="89">
        <v>0</v>
      </c>
      <c r="U403" s="91">
        <v>0</v>
      </c>
      <c r="V403" s="89">
        <v>0</v>
      </c>
      <c r="W403" s="91">
        <v>0</v>
      </c>
      <c r="X403" s="89">
        <v>0</v>
      </c>
      <c r="Y403" s="96">
        <f t="shared" si="37"/>
        <v>0</v>
      </c>
      <c r="Z403" s="76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4">
        <v>471.29311744406772</v>
      </c>
      <c r="E404" s="94">
        <v>543.83791525423737</v>
      </c>
      <c r="F404" s="94">
        <v>552.99942372881355</v>
      </c>
      <c r="G404" s="94">
        <v>605.05586436728754</v>
      </c>
      <c r="H404" s="94">
        <v>605.05586436728754</v>
      </c>
      <c r="I404" s="94">
        <v>686.34166700000003</v>
      </c>
      <c r="J404" s="94">
        <v>686.34166700000003</v>
      </c>
      <c r="K404" s="71">
        <v>727.31265000000008</v>
      </c>
      <c r="L404" s="71">
        <v>709.16872200000046</v>
      </c>
      <c r="M404" s="94">
        <v>861.34999600000003</v>
      </c>
      <c r="N404" s="71">
        <v>826.30684880198396</v>
      </c>
      <c r="O404" s="94">
        <v>868.114509</v>
      </c>
      <c r="P404" s="71">
        <v>843.70874120023802</v>
      </c>
      <c r="Q404" s="94">
        <v>884.57466399999998</v>
      </c>
      <c r="R404" s="71">
        <v>880.05017151833306</v>
      </c>
      <c r="S404" s="95">
        <v>901.95497</v>
      </c>
      <c r="T404" s="71">
        <v>933.64901695309493</v>
      </c>
      <c r="U404" s="74">
        <v>0</v>
      </c>
      <c r="V404" s="71">
        <v>1002.87811230048</v>
      </c>
      <c r="W404" s="74">
        <v>0</v>
      </c>
      <c r="X404" s="71">
        <v>1032.96445566949</v>
      </c>
      <c r="Y404" s="96">
        <f t="shared" si="37"/>
        <v>5534.7043203672874</v>
      </c>
      <c r="Z404" s="76">
        <f t="shared" si="38"/>
        <v>7520.1235998109087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4">
        <v>0</v>
      </c>
      <c r="E405" s="94">
        <v>0</v>
      </c>
      <c r="F405" s="94">
        <v>0</v>
      </c>
      <c r="G405" s="94">
        <v>0</v>
      </c>
      <c r="H405" s="94">
        <v>0</v>
      </c>
      <c r="I405" s="94">
        <v>0</v>
      </c>
      <c r="J405" s="94">
        <v>0</v>
      </c>
      <c r="K405" s="89">
        <v>0</v>
      </c>
      <c r="L405" s="89">
        <v>0</v>
      </c>
      <c r="M405" s="94">
        <v>0</v>
      </c>
      <c r="N405" s="89">
        <v>0</v>
      </c>
      <c r="O405" s="94">
        <v>0</v>
      </c>
      <c r="P405" s="89">
        <v>0</v>
      </c>
      <c r="Q405" s="94">
        <v>0</v>
      </c>
      <c r="R405" s="89">
        <v>0</v>
      </c>
      <c r="S405" s="95">
        <v>0</v>
      </c>
      <c r="T405" s="89">
        <v>0</v>
      </c>
      <c r="U405" s="91">
        <v>0</v>
      </c>
      <c r="V405" s="89">
        <v>0</v>
      </c>
      <c r="W405" s="91">
        <v>0</v>
      </c>
      <c r="X405" s="89">
        <v>0</v>
      </c>
      <c r="Y405" s="96">
        <f t="shared" si="37"/>
        <v>0</v>
      </c>
      <c r="Z405" s="76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4">
        <v>0</v>
      </c>
      <c r="E406" s="94">
        <v>0</v>
      </c>
      <c r="F406" s="94">
        <v>0</v>
      </c>
      <c r="G406" s="94">
        <v>0</v>
      </c>
      <c r="H406" s="94">
        <v>0</v>
      </c>
      <c r="I406" s="94">
        <v>0</v>
      </c>
      <c r="J406" s="94">
        <v>0</v>
      </c>
      <c r="K406" s="89">
        <v>0</v>
      </c>
      <c r="L406" s="89">
        <v>0</v>
      </c>
      <c r="M406" s="94">
        <v>0</v>
      </c>
      <c r="N406" s="89">
        <v>0</v>
      </c>
      <c r="O406" s="94">
        <v>0</v>
      </c>
      <c r="P406" s="89">
        <v>0</v>
      </c>
      <c r="Q406" s="94">
        <v>0</v>
      </c>
      <c r="R406" s="89">
        <v>0</v>
      </c>
      <c r="S406" s="95">
        <v>0</v>
      </c>
      <c r="T406" s="89">
        <v>0</v>
      </c>
      <c r="U406" s="91">
        <v>0</v>
      </c>
      <c r="V406" s="89">
        <v>0</v>
      </c>
      <c r="W406" s="91">
        <v>0</v>
      </c>
      <c r="X406" s="89">
        <v>0</v>
      </c>
      <c r="Y406" s="96">
        <f t="shared" si="37"/>
        <v>0</v>
      </c>
      <c r="Z406" s="76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4">
        <v>0</v>
      </c>
      <c r="E407" s="94">
        <v>0</v>
      </c>
      <c r="F407" s="94">
        <v>0</v>
      </c>
      <c r="G407" s="94">
        <v>0</v>
      </c>
      <c r="H407" s="94">
        <v>0</v>
      </c>
      <c r="I407" s="94">
        <v>0</v>
      </c>
      <c r="J407" s="94">
        <v>0</v>
      </c>
      <c r="K407" s="89">
        <v>0</v>
      </c>
      <c r="L407" s="89">
        <v>0</v>
      </c>
      <c r="M407" s="94">
        <v>0</v>
      </c>
      <c r="N407" s="89">
        <v>0</v>
      </c>
      <c r="O407" s="94">
        <v>0</v>
      </c>
      <c r="P407" s="89">
        <v>0</v>
      </c>
      <c r="Q407" s="94">
        <v>0</v>
      </c>
      <c r="R407" s="89">
        <v>0</v>
      </c>
      <c r="S407" s="95">
        <v>0</v>
      </c>
      <c r="T407" s="89">
        <v>0</v>
      </c>
      <c r="U407" s="91">
        <v>0</v>
      </c>
      <c r="V407" s="89">
        <v>0</v>
      </c>
      <c r="W407" s="91">
        <v>0</v>
      </c>
      <c r="X407" s="89">
        <v>0</v>
      </c>
      <c r="Y407" s="96">
        <f t="shared" si="37"/>
        <v>0</v>
      </c>
      <c r="Z407" s="76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4">
        <v>0</v>
      </c>
      <c r="J408" s="94">
        <v>0</v>
      </c>
      <c r="K408" s="89">
        <v>0</v>
      </c>
      <c r="L408" s="89">
        <v>0</v>
      </c>
      <c r="M408" s="94">
        <v>0</v>
      </c>
      <c r="N408" s="89">
        <v>0</v>
      </c>
      <c r="O408" s="94">
        <v>0</v>
      </c>
      <c r="P408" s="89">
        <v>0</v>
      </c>
      <c r="Q408" s="94">
        <v>0</v>
      </c>
      <c r="R408" s="89">
        <v>0</v>
      </c>
      <c r="S408" s="95">
        <v>0</v>
      </c>
      <c r="T408" s="89">
        <v>0</v>
      </c>
      <c r="U408" s="91">
        <v>0</v>
      </c>
      <c r="V408" s="89">
        <v>0</v>
      </c>
      <c r="W408" s="91">
        <v>0</v>
      </c>
      <c r="X408" s="89">
        <v>0</v>
      </c>
      <c r="Y408" s="96">
        <f t="shared" si="37"/>
        <v>0</v>
      </c>
      <c r="Z408" s="76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4">
        <v>0</v>
      </c>
      <c r="E409" s="94">
        <v>0</v>
      </c>
      <c r="F409" s="94">
        <v>0</v>
      </c>
      <c r="G409" s="94">
        <v>0</v>
      </c>
      <c r="H409" s="94">
        <v>0</v>
      </c>
      <c r="I409" s="94">
        <v>0</v>
      </c>
      <c r="J409" s="94">
        <v>0</v>
      </c>
      <c r="K409" s="89">
        <v>0</v>
      </c>
      <c r="L409" s="89">
        <v>0</v>
      </c>
      <c r="M409" s="94">
        <v>0</v>
      </c>
      <c r="N409" s="89">
        <v>0</v>
      </c>
      <c r="O409" s="94">
        <v>0</v>
      </c>
      <c r="P409" s="89">
        <v>0</v>
      </c>
      <c r="Q409" s="94">
        <v>0</v>
      </c>
      <c r="R409" s="89">
        <v>0</v>
      </c>
      <c r="S409" s="95">
        <v>0</v>
      </c>
      <c r="T409" s="89">
        <v>0</v>
      </c>
      <c r="U409" s="91">
        <v>0</v>
      </c>
      <c r="V409" s="89">
        <v>0</v>
      </c>
      <c r="W409" s="91">
        <v>0</v>
      </c>
      <c r="X409" s="89">
        <v>0</v>
      </c>
      <c r="Y409" s="96">
        <f t="shared" si="37"/>
        <v>0</v>
      </c>
      <c r="Z409" s="76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4">
        <v>0</v>
      </c>
      <c r="E410" s="94">
        <v>0</v>
      </c>
      <c r="F410" s="94">
        <v>0</v>
      </c>
      <c r="G410" s="94">
        <v>0</v>
      </c>
      <c r="H410" s="94">
        <v>0</v>
      </c>
      <c r="I410" s="94">
        <v>0</v>
      </c>
      <c r="J410" s="94">
        <v>0</v>
      </c>
      <c r="K410" s="89">
        <v>0</v>
      </c>
      <c r="L410" s="89">
        <v>0</v>
      </c>
      <c r="M410" s="94">
        <v>0</v>
      </c>
      <c r="N410" s="89">
        <v>0</v>
      </c>
      <c r="O410" s="94">
        <v>0</v>
      </c>
      <c r="P410" s="89">
        <v>0</v>
      </c>
      <c r="Q410" s="94">
        <v>0</v>
      </c>
      <c r="R410" s="89">
        <v>0</v>
      </c>
      <c r="S410" s="95">
        <v>0</v>
      </c>
      <c r="T410" s="89">
        <v>0</v>
      </c>
      <c r="U410" s="91">
        <v>0</v>
      </c>
      <c r="V410" s="89">
        <v>0</v>
      </c>
      <c r="W410" s="91">
        <v>0</v>
      </c>
      <c r="X410" s="89">
        <v>0</v>
      </c>
      <c r="Y410" s="96">
        <f t="shared" si="37"/>
        <v>0</v>
      </c>
      <c r="Z410" s="76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4">
        <v>0</v>
      </c>
      <c r="E411" s="94">
        <v>0</v>
      </c>
      <c r="F411" s="94">
        <v>0</v>
      </c>
      <c r="G411" s="94">
        <v>0</v>
      </c>
      <c r="H411" s="94">
        <v>0</v>
      </c>
      <c r="I411" s="94">
        <v>0</v>
      </c>
      <c r="J411" s="94">
        <v>0</v>
      </c>
      <c r="K411" s="89">
        <v>0</v>
      </c>
      <c r="L411" s="89">
        <v>0</v>
      </c>
      <c r="M411" s="94">
        <v>0</v>
      </c>
      <c r="N411" s="89">
        <v>0</v>
      </c>
      <c r="O411" s="94">
        <v>0</v>
      </c>
      <c r="P411" s="89">
        <v>0</v>
      </c>
      <c r="Q411" s="94">
        <v>0</v>
      </c>
      <c r="R411" s="89">
        <v>0</v>
      </c>
      <c r="S411" s="95">
        <v>0</v>
      </c>
      <c r="T411" s="89">
        <v>0</v>
      </c>
      <c r="U411" s="91">
        <v>0</v>
      </c>
      <c r="V411" s="89">
        <v>0</v>
      </c>
      <c r="W411" s="91">
        <v>0</v>
      </c>
      <c r="X411" s="89">
        <v>0</v>
      </c>
      <c r="Y411" s="96">
        <f t="shared" si="37"/>
        <v>0</v>
      </c>
      <c r="Z411" s="76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4">
        <v>61.647750000000002</v>
      </c>
      <c r="E412" s="94">
        <v>0</v>
      </c>
      <c r="F412" s="94">
        <v>0</v>
      </c>
      <c r="G412" s="94">
        <v>0</v>
      </c>
      <c r="H412" s="94">
        <v>0</v>
      </c>
      <c r="I412" s="94">
        <v>0</v>
      </c>
      <c r="J412" s="94">
        <v>0</v>
      </c>
      <c r="K412" s="94">
        <v>0</v>
      </c>
      <c r="L412" s="94">
        <v>0</v>
      </c>
      <c r="M412" s="94">
        <v>0</v>
      </c>
      <c r="N412" s="94">
        <v>0</v>
      </c>
      <c r="O412" s="94">
        <v>0</v>
      </c>
      <c r="P412" s="94">
        <v>0</v>
      </c>
      <c r="Q412" s="94">
        <v>0</v>
      </c>
      <c r="R412" s="94">
        <v>0</v>
      </c>
      <c r="S412" s="95">
        <v>0</v>
      </c>
      <c r="T412" s="94">
        <v>0</v>
      </c>
      <c r="U412" s="75">
        <v>0</v>
      </c>
      <c r="V412" s="94">
        <v>0</v>
      </c>
      <c r="W412" s="75">
        <v>0</v>
      </c>
      <c r="X412" s="94">
        <v>0</v>
      </c>
      <c r="Y412" s="96">
        <f t="shared" si="37"/>
        <v>0</v>
      </c>
      <c r="Z412" s="76">
        <f t="shared" si="38"/>
        <v>0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4">
        <v>0</v>
      </c>
      <c r="E413" s="94">
        <v>0</v>
      </c>
      <c r="F413" s="94">
        <v>0</v>
      </c>
      <c r="G413" s="94">
        <v>0</v>
      </c>
      <c r="H413" s="94">
        <v>0</v>
      </c>
      <c r="I413" s="94">
        <v>0</v>
      </c>
      <c r="J413" s="94">
        <v>0</v>
      </c>
      <c r="K413" s="94">
        <v>0</v>
      </c>
      <c r="L413" s="94">
        <v>0</v>
      </c>
      <c r="M413" s="94">
        <v>0</v>
      </c>
      <c r="N413" s="94">
        <v>0</v>
      </c>
      <c r="O413" s="94">
        <v>0</v>
      </c>
      <c r="P413" s="94">
        <v>0</v>
      </c>
      <c r="Q413" s="94">
        <v>0</v>
      </c>
      <c r="R413" s="94">
        <v>0</v>
      </c>
      <c r="S413" s="95">
        <v>0</v>
      </c>
      <c r="T413" s="94">
        <v>0</v>
      </c>
      <c r="U413" s="75">
        <v>0</v>
      </c>
      <c r="V413" s="94">
        <v>0</v>
      </c>
      <c r="W413" s="75">
        <v>0</v>
      </c>
      <c r="X413" s="94">
        <v>0</v>
      </c>
      <c r="Y413" s="96">
        <f t="shared" si="37"/>
        <v>0</v>
      </c>
      <c r="Z413" s="76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4">
        <v>0</v>
      </c>
      <c r="E414" s="94">
        <v>0</v>
      </c>
      <c r="F414" s="94">
        <v>0</v>
      </c>
      <c r="G414" s="94">
        <v>0</v>
      </c>
      <c r="H414" s="94">
        <v>0</v>
      </c>
      <c r="I414" s="94">
        <v>0</v>
      </c>
      <c r="J414" s="94">
        <v>0</v>
      </c>
      <c r="K414" s="89">
        <v>0</v>
      </c>
      <c r="L414" s="89">
        <v>0</v>
      </c>
      <c r="M414" s="94">
        <v>0</v>
      </c>
      <c r="N414" s="89">
        <v>0</v>
      </c>
      <c r="O414" s="94">
        <v>0</v>
      </c>
      <c r="P414" s="89">
        <v>0</v>
      </c>
      <c r="Q414" s="94">
        <v>0</v>
      </c>
      <c r="R414" s="89">
        <v>0</v>
      </c>
      <c r="S414" s="95">
        <v>0</v>
      </c>
      <c r="T414" s="89">
        <v>0</v>
      </c>
      <c r="U414" s="91">
        <v>0</v>
      </c>
      <c r="V414" s="89">
        <v>0</v>
      </c>
      <c r="W414" s="91">
        <v>0</v>
      </c>
      <c r="X414" s="89">
        <v>0</v>
      </c>
      <c r="Y414" s="96">
        <f t="shared" si="37"/>
        <v>0</v>
      </c>
      <c r="Z414" s="76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89">
        <v>0</v>
      </c>
      <c r="L415" s="89">
        <v>0</v>
      </c>
      <c r="M415" s="94">
        <v>0</v>
      </c>
      <c r="N415" s="89">
        <v>0</v>
      </c>
      <c r="O415" s="94">
        <v>0</v>
      </c>
      <c r="P415" s="89">
        <v>0</v>
      </c>
      <c r="Q415" s="94">
        <v>0</v>
      </c>
      <c r="R415" s="89">
        <v>0</v>
      </c>
      <c r="S415" s="95">
        <v>0</v>
      </c>
      <c r="T415" s="89">
        <v>0</v>
      </c>
      <c r="U415" s="91">
        <v>0</v>
      </c>
      <c r="V415" s="89">
        <v>0</v>
      </c>
      <c r="W415" s="91">
        <v>0</v>
      </c>
      <c r="X415" s="89">
        <v>0</v>
      </c>
      <c r="Y415" s="96">
        <f t="shared" si="37"/>
        <v>0</v>
      </c>
      <c r="Z415" s="76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4">
        <v>0</v>
      </c>
      <c r="E416" s="94">
        <v>0</v>
      </c>
      <c r="F416" s="94">
        <v>0</v>
      </c>
      <c r="G416" s="94">
        <v>0</v>
      </c>
      <c r="H416" s="94">
        <v>0</v>
      </c>
      <c r="I416" s="94">
        <v>0</v>
      </c>
      <c r="J416" s="94">
        <v>0</v>
      </c>
      <c r="K416" s="89">
        <v>0</v>
      </c>
      <c r="L416" s="89">
        <v>0</v>
      </c>
      <c r="M416" s="94">
        <v>0</v>
      </c>
      <c r="N416" s="89">
        <v>0</v>
      </c>
      <c r="O416" s="94">
        <v>0</v>
      </c>
      <c r="P416" s="89">
        <v>0</v>
      </c>
      <c r="Q416" s="94">
        <v>0</v>
      </c>
      <c r="R416" s="89">
        <v>0</v>
      </c>
      <c r="S416" s="95">
        <v>0</v>
      </c>
      <c r="T416" s="89">
        <v>0</v>
      </c>
      <c r="U416" s="91">
        <v>0</v>
      </c>
      <c r="V416" s="89">
        <v>0</v>
      </c>
      <c r="W416" s="91">
        <v>0</v>
      </c>
      <c r="X416" s="89">
        <v>0</v>
      </c>
      <c r="Y416" s="96">
        <f t="shared" si="37"/>
        <v>0</v>
      </c>
      <c r="Z416" s="76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4">
        <v>0</v>
      </c>
      <c r="E417" s="94">
        <v>0</v>
      </c>
      <c r="F417" s="94">
        <v>0</v>
      </c>
      <c r="G417" s="94">
        <v>0</v>
      </c>
      <c r="H417" s="94">
        <v>0</v>
      </c>
      <c r="I417" s="94">
        <v>0</v>
      </c>
      <c r="J417" s="94">
        <v>0</v>
      </c>
      <c r="K417" s="89">
        <v>0</v>
      </c>
      <c r="L417" s="89">
        <v>0</v>
      </c>
      <c r="M417" s="94">
        <v>0</v>
      </c>
      <c r="N417" s="89">
        <v>0</v>
      </c>
      <c r="O417" s="94">
        <v>0</v>
      </c>
      <c r="P417" s="89">
        <v>0</v>
      </c>
      <c r="Q417" s="94">
        <v>0</v>
      </c>
      <c r="R417" s="89">
        <v>0</v>
      </c>
      <c r="S417" s="95">
        <v>0</v>
      </c>
      <c r="T417" s="89">
        <v>0</v>
      </c>
      <c r="U417" s="91">
        <v>0</v>
      </c>
      <c r="V417" s="89">
        <v>0</v>
      </c>
      <c r="W417" s="91">
        <v>0</v>
      </c>
      <c r="X417" s="89">
        <v>0</v>
      </c>
      <c r="Y417" s="96">
        <f t="shared" si="37"/>
        <v>0</v>
      </c>
      <c r="Z417" s="76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4">
        <v>61.647750000000002</v>
      </c>
      <c r="E418" s="94">
        <v>0</v>
      </c>
      <c r="F418" s="94">
        <v>0</v>
      </c>
      <c r="G418" s="94">
        <v>0</v>
      </c>
      <c r="H418" s="94">
        <v>0</v>
      </c>
      <c r="I418" s="94">
        <v>0</v>
      </c>
      <c r="J418" s="94">
        <v>0</v>
      </c>
      <c r="K418" s="89">
        <v>0</v>
      </c>
      <c r="L418" s="89">
        <v>0</v>
      </c>
      <c r="M418" s="94">
        <v>0</v>
      </c>
      <c r="N418" s="89">
        <v>0</v>
      </c>
      <c r="O418" s="94">
        <v>0</v>
      </c>
      <c r="P418" s="89">
        <v>0</v>
      </c>
      <c r="Q418" s="94">
        <v>0</v>
      </c>
      <c r="R418" s="89">
        <v>0</v>
      </c>
      <c r="S418" s="95">
        <v>0</v>
      </c>
      <c r="T418" s="89">
        <v>0</v>
      </c>
      <c r="U418" s="91">
        <v>0</v>
      </c>
      <c r="V418" s="89">
        <v>0</v>
      </c>
      <c r="W418" s="91">
        <v>0</v>
      </c>
      <c r="X418" s="89">
        <v>0</v>
      </c>
      <c r="Y418" s="96">
        <f t="shared" si="37"/>
        <v>0</v>
      </c>
      <c r="Z418" s="76">
        <f t="shared" si="38"/>
        <v>0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4">
        <v>0</v>
      </c>
      <c r="E419" s="94">
        <v>0</v>
      </c>
      <c r="F419" s="94">
        <v>0</v>
      </c>
      <c r="G419" s="94">
        <v>0</v>
      </c>
      <c r="H419" s="94">
        <v>0</v>
      </c>
      <c r="I419" s="94">
        <v>0</v>
      </c>
      <c r="J419" s="94">
        <v>0</v>
      </c>
      <c r="K419" s="89">
        <v>0</v>
      </c>
      <c r="L419" s="89">
        <v>0</v>
      </c>
      <c r="M419" s="94">
        <v>0</v>
      </c>
      <c r="N419" s="89">
        <v>0</v>
      </c>
      <c r="O419" s="94">
        <v>0</v>
      </c>
      <c r="P419" s="89">
        <v>0</v>
      </c>
      <c r="Q419" s="94">
        <v>0</v>
      </c>
      <c r="R419" s="89">
        <v>0</v>
      </c>
      <c r="S419" s="95">
        <v>0</v>
      </c>
      <c r="T419" s="89">
        <v>0</v>
      </c>
      <c r="U419" s="91">
        <v>0</v>
      </c>
      <c r="V419" s="89">
        <v>0</v>
      </c>
      <c r="W419" s="91">
        <v>0</v>
      </c>
      <c r="X419" s="89">
        <v>0</v>
      </c>
      <c r="Y419" s="96">
        <f t="shared" si="37"/>
        <v>0</v>
      </c>
      <c r="Z419" s="76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4">
        <v>0</v>
      </c>
      <c r="E420" s="94">
        <v>0</v>
      </c>
      <c r="F420" s="94">
        <v>0</v>
      </c>
      <c r="G420" s="94">
        <v>0</v>
      </c>
      <c r="H420" s="94">
        <v>0</v>
      </c>
      <c r="I420" s="94">
        <v>0</v>
      </c>
      <c r="J420" s="94">
        <v>0</v>
      </c>
      <c r="K420" s="89">
        <v>0</v>
      </c>
      <c r="L420" s="89">
        <v>0</v>
      </c>
      <c r="M420" s="94">
        <v>0</v>
      </c>
      <c r="N420" s="89">
        <v>0</v>
      </c>
      <c r="O420" s="94">
        <v>0</v>
      </c>
      <c r="P420" s="89">
        <v>0</v>
      </c>
      <c r="Q420" s="94">
        <v>0</v>
      </c>
      <c r="R420" s="89">
        <v>0</v>
      </c>
      <c r="S420" s="95">
        <v>0</v>
      </c>
      <c r="T420" s="89">
        <v>0</v>
      </c>
      <c r="U420" s="91">
        <v>0</v>
      </c>
      <c r="V420" s="89">
        <v>0</v>
      </c>
      <c r="W420" s="91">
        <v>0</v>
      </c>
      <c r="X420" s="89">
        <v>0</v>
      </c>
      <c r="Y420" s="96">
        <f t="shared" si="37"/>
        <v>0</v>
      </c>
      <c r="Z420" s="76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4">
        <v>0</v>
      </c>
      <c r="E421" s="94">
        <v>0</v>
      </c>
      <c r="F421" s="94">
        <v>0</v>
      </c>
      <c r="G421" s="94">
        <v>0</v>
      </c>
      <c r="H421" s="94">
        <v>0</v>
      </c>
      <c r="I421" s="94">
        <v>0</v>
      </c>
      <c r="J421" s="94">
        <v>0</v>
      </c>
      <c r="K421" s="89">
        <v>0</v>
      </c>
      <c r="L421" s="89">
        <v>0</v>
      </c>
      <c r="M421" s="94">
        <v>0</v>
      </c>
      <c r="N421" s="89">
        <v>0</v>
      </c>
      <c r="O421" s="94">
        <v>0</v>
      </c>
      <c r="P421" s="89">
        <v>0</v>
      </c>
      <c r="Q421" s="94">
        <v>0</v>
      </c>
      <c r="R421" s="89">
        <v>0</v>
      </c>
      <c r="S421" s="95">
        <v>0</v>
      </c>
      <c r="T421" s="89">
        <v>0</v>
      </c>
      <c r="U421" s="91">
        <v>0</v>
      </c>
      <c r="V421" s="89">
        <v>0</v>
      </c>
      <c r="W421" s="91">
        <v>0</v>
      </c>
      <c r="X421" s="89">
        <v>0</v>
      </c>
      <c r="Y421" s="96">
        <f t="shared" si="37"/>
        <v>0</v>
      </c>
      <c r="Z421" s="76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4">
        <v>0</v>
      </c>
      <c r="E422" s="94">
        <v>0</v>
      </c>
      <c r="F422" s="94">
        <v>0</v>
      </c>
      <c r="G422" s="94">
        <v>0</v>
      </c>
      <c r="H422" s="94">
        <v>0</v>
      </c>
      <c r="I422" s="94">
        <v>0</v>
      </c>
      <c r="J422" s="94">
        <v>0</v>
      </c>
      <c r="K422" s="94">
        <v>0</v>
      </c>
      <c r="L422" s="94">
        <v>0</v>
      </c>
      <c r="M422" s="94">
        <v>0</v>
      </c>
      <c r="N422" s="94">
        <v>0</v>
      </c>
      <c r="O422" s="94">
        <v>0</v>
      </c>
      <c r="P422" s="94">
        <v>0</v>
      </c>
      <c r="Q422" s="94">
        <v>0</v>
      </c>
      <c r="R422" s="94">
        <v>0</v>
      </c>
      <c r="S422" s="95">
        <v>0</v>
      </c>
      <c r="T422" s="94">
        <v>0</v>
      </c>
      <c r="U422" s="75">
        <v>0</v>
      </c>
      <c r="V422" s="94">
        <v>0</v>
      </c>
      <c r="W422" s="75">
        <v>0</v>
      </c>
      <c r="X422" s="94">
        <v>0</v>
      </c>
      <c r="Y422" s="96">
        <f t="shared" si="37"/>
        <v>0</v>
      </c>
      <c r="Z422" s="76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4">
        <v>0</v>
      </c>
      <c r="J423" s="94">
        <v>0</v>
      </c>
      <c r="K423" s="89">
        <v>0</v>
      </c>
      <c r="L423" s="89">
        <v>0</v>
      </c>
      <c r="M423" s="94">
        <v>0</v>
      </c>
      <c r="N423" s="89">
        <v>0</v>
      </c>
      <c r="O423" s="94">
        <v>0</v>
      </c>
      <c r="P423" s="89">
        <v>0</v>
      </c>
      <c r="Q423" s="94">
        <v>0</v>
      </c>
      <c r="R423" s="89">
        <v>0</v>
      </c>
      <c r="S423" s="95">
        <v>0</v>
      </c>
      <c r="T423" s="89">
        <v>0</v>
      </c>
      <c r="U423" s="91">
        <v>0</v>
      </c>
      <c r="V423" s="89">
        <v>0</v>
      </c>
      <c r="W423" s="91">
        <v>0</v>
      </c>
      <c r="X423" s="89">
        <v>0</v>
      </c>
      <c r="Y423" s="96">
        <f t="shared" si="37"/>
        <v>0</v>
      </c>
      <c r="Z423" s="76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4">
        <v>0</v>
      </c>
      <c r="E424" s="94">
        <v>0</v>
      </c>
      <c r="F424" s="94">
        <v>0</v>
      </c>
      <c r="G424" s="94">
        <v>0</v>
      </c>
      <c r="H424" s="94">
        <v>0</v>
      </c>
      <c r="I424" s="94">
        <v>0</v>
      </c>
      <c r="J424" s="94">
        <v>0</v>
      </c>
      <c r="K424" s="89">
        <v>0</v>
      </c>
      <c r="L424" s="89">
        <v>0</v>
      </c>
      <c r="M424" s="94">
        <v>0</v>
      </c>
      <c r="N424" s="89">
        <v>0</v>
      </c>
      <c r="O424" s="94">
        <v>0</v>
      </c>
      <c r="P424" s="89">
        <v>0</v>
      </c>
      <c r="Q424" s="94">
        <v>0</v>
      </c>
      <c r="R424" s="89">
        <v>0</v>
      </c>
      <c r="S424" s="95">
        <v>0</v>
      </c>
      <c r="T424" s="89">
        <v>0</v>
      </c>
      <c r="U424" s="91">
        <v>0</v>
      </c>
      <c r="V424" s="89">
        <v>0</v>
      </c>
      <c r="W424" s="91">
        <v>0</v>
      </c>
      <c r="X424" s="89">
        <v>0</v>
      </c>
      <c r="Y424" s="96">
        <f t="shared" si="37"/>
        <v>0</v>
      </c>
      <c r="Z424" s="76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4">
        <v>180.55299999999997</v>
      </c>
      <c r="E425" s="94">
        <v>111.297</v>
      </c>
      <c r="F425" s="94">
        <v>83.537000000000006</v>
      </c>
      <c r="G425" s="94">
        <v>176.58150842290721</v>
      </c>
      <c r="H425" s="94">
        <v>176.58150842290721</v>
      </c>
      <c r="I425" s="94">
        <v>202.54411000000002</v>
      </c>
      <c r="J425" s="94">
        <v>202.54411000000002</v>
      </c>
      <c r="K425" s="71">
        <v>251.46007399999999</v>
      </c>
      <c r="L425" s="71">
        <v>263.32701000000003</v>
      </c>
      <c r="M425" s="94">
        <v>170.66230199999998</v>
      </c>
      <c r="N425" s="71">
        <v>323.21077999999989</v>
      </c>
      <c r="O425" s="94">
        <v>178.88186899999999</v>
      </c>
      <c r="P425" s="71">
        <v>317.15486319999991</v>
      </c>
      <c r="Q425" s="94">
        <v>163.80865399999999</v>
      </c>
      <c r="R425" s="71">
        <v>325.93253329143113</v>
      </c>
      <c r="S425" s="95">
        <v>160.45252099999999</v>
      </c>
      <c r="T425" s="71">
        <v>383.58044247118096</v>
      </c>
      <c r="U425" s="74">
        <v>0</v>
      </c>
      <c r="V425" s="71">
        <v>439.18309956923076</v>
      </c>
      <c r="W425" s="74">
        <v>0</v>
      </c>
      <c r="X425" s="71">
        <v>320.0004920000008</v>
      </c>
      <c r="Y425" s="96">
        <f t="shared" si="37"/>
        <v>1304.3910384229071</v>
      </c>
      <c r="Z425" s="76">
        <f t="shared" si="38"/>
        <v>2751.5148389547512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4">
        <v>81.112000000000009</v>
      </c>
      <c r="E426" s="94">
        <v>0</v>
      </c>
      <c r="F426" s="94">
        <v>0</v>
      </c>
      <c r="G426" s="94">
        <v>0</v>
      </c>
      <c r="H426" s="94">
        <v>0</v>
      </c>
      <c r="I426" s="94">
        <v>0</v>
      </c>
      <c r="J426" s="94">
        <v>0</v>
      </c>
      <c r="K426" s="89">
        <v>0</v>
      </c>
      <c r="L426" s="89">
        <v>0</v>
      </c>
      <c r="M426" s="94">
        <v>0</v>
      </c>
      <c r="N426" s="89">
        <v>0</v>
      </c>
      <c r="O426" s="94">
        <v>0</v>
      </c>
      <c r="P426" s="89">
        <v>0</v>
      </c>
      <c r="Q426" s="94">
        <v>0</v>
      </c>
      <c r="R426" s="89">
        <v>0</v>
      </c>
      <c r="S426" s="95">
        <v>0</v>
      </c>
      <c r="T426" s="89">
        <v>0</v>
      </c>
      <c r="U426" s="74">
        <v>0</v>
      </c>
      <c r="V426" s="89">
        <v>0</v>
      </c>
      <c r="W426" s="74">
        <v>0</v>
      </c>
      <c r="X426" s="89">
        <v>0</v>
      </c>
      <c r="Y426" s="96">
        <f t="shared" si="37"/>
        <v>0</v>
      </c>
      <c r="Z426" s="76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4">
        <v>0</v>
      </c>
      <c r="E427" s="94">
        <v>0</v>
      </c>
      <c r="F427" s="94">
        <v>0</v>
      </c>
      <c r="G427" s="94">
        <v>0</v>
      </c>
      <c r="H427" s="94">
        <v>0</v>
      </c>
      <c r="I427" s="94">
        <v>0</v>
      </c>
      <c r="J427" s="94">
        <v>0</v>
      </c>
      <c r="K427" s="89">
        <v>0</v>
      </c>
      <c r="L427" s="89">
        <v>0</v>
      </c>
      <c r="M427" s="94">
        <v>0</v>
      </c>
      <c r="N427" s="89">
        <v>0</v>
      </c>
      <c r="O427" s="94">
        <v>0</v>
      </c>
      <c r="P427" s="89">
        <v>0</v>
      </c>
      <c r="Q427" s="94">
        <v>0</v>
      </c>
      <c r="R427" s="89">
        <v>0</v>
      </c>
      <c r="S427" s="95">
        <v>0</v>
      </c>
      <c r="T427" s="89">
        <v>0</v>
      </c>
      <c r="U427" s="91">
        <v>0</v>
      </c>
      <c r="V427" s="89">
        <v>0</v>
      </c>
      <c r="W427" s="91">
        <v>0</v>
      </c>
      <c r="X427" s="89">
        <v>0</v>
      </c>
      <c r="Y427" s="96">
        <f t="shared" si="37"/>
        <v>0</v>
      </c>
      <c r="Z427" s="76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4">
        <v>0</v>
      </c>
      <c r="J428" s="94">
        <v>0</v>
      </c>
      <c r="K428" s="89">
        <v>0</v>
      </c>
      <c r="L428" s="89">
        <v>0</v>
      </c>
      <c r="M428" s="94">
        <v>0</v>
      </c>
      <c r="N428" s="89">
        <v>0</v>
      </c>
      <c r="O428" s="94">
        <v>0</v>
      </c>
      <c r="P428" s="89">
        <v>0</v>
      </c>
      <c r="Q428" s="94">
        <v>0</v>
      </c>
      <c r="R428" s="89">
        <v>0</v>
      </c>
      <c r="S428" s="95">
        <v>0</v>
      </c>
      <c r="T428" s="89">
        <v>0</v>
      </c>
      <c r="U428" s="91">
        <v>0</v>
      </c>
      <c r="V428" s="89">
        <v>0</v>
      </c>
      <c r="W428" s="91">
        <v>0</v>
      </c>
      <c r="X428" s="89">
        <v>0</v>
      </c>
      <c r="Y428" s="96">
        <f t="shared" si="37"/>
        <v>0</v>
      </c>
      <c r="Z428" s="76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8">
        <v>119.384</v>
      </c>
      <c r="E429" s="88">
        <v>93.816999999999993</v>
      </c>
      <c r="F429" s="88">
        <v>0</v>
      </c>
      <c r="G429" s="88">
        <v>0</v>
      </c>
      <c r="H429" s="88">
        <v>0</v>
      </c>
      <c r="I429" s="88">
        <v>7.4943500000000007</v>
      </c>
      <c r="J429" s="88">
        <v>7.4943500000000007</v>
      </c>
      <c r="K429" s="88">
        <v>179.45936900000001</v>
      </c>
      <c r="L429" s="88">
        <v>181.42410698</v>
      </c>
      <c r="M429" s="88">
        <v>0</v>
      </c>
      <c r="N429" s="88">
        <f>N430+N431+N432+N433+N434+N439+N440</f>
        <v>118.499938682053</v>
      </c>
      <c r="O429" s="88">
        <v>0</v>
      </c>
      <c r="P429" s="88">
        <f>P430+P431+P432+P433+P434+P439+P440</f>
        <v>249.32669089952802</v>
      </c>
      <c r="Q429" s="88">
        <v>0</v>
      </c>
      <c r="R429" s="88">
        <f>R430+R431+R432+R433+R434+R439+R440</f>
        <v>352.03624107780803</v>
      </c>
      <c r="S429" s="90">
        <v>0</v>
      </c>
      <c r="T429" s="88">
        <f>T430+T431+T432+T433+T434+T439+T440</f>
        <v>591.30299060101004</v>
      </c>
      <c r="U429" s="97">
        <v>0</v>
      </c>
      <c r="V429" s="88">
        <f>V430+V431+V432+V433+V434+V439+V440</f>
        <v>425.04685872510305</v>
      </c>
      <c r="W429" s="97">
        <v>0</v>
      </c>
      <c r="X429" s="88">
        <f>X430+X431+X432+X433+X434+X439+X440</f>
        <v>0</v>
      </c>
      <c r="Y429" s="92">
        <f t="shared" si="37"/>
        <v>186.95371900000001</v>
      </c>
      <c r="Z429" s="93">
        <f t="shared" si="38"/>
        <v>1925.1311769655022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4">
        <v>119.384</v>
      </c>
      <c r="E430" s="94">
        <v>93.816999999999993</v>
      </c>
      <c r="F430" s="94">
        <v>0</v>
      </c>
      <c r="G430" s="94">
        <v>0</v>
      </c>
      <c r="H430" s="94">
        <v>0</v>
      </c>
      <c r="I430" s="94">
        <v>7.4943500000000007</v>
      </c>
      <c r="J430" s="94">
        <v>7.4943500000000007</v>
      </c>
      <c r="K430" s="71">
        <v>179.45936900000001</v>
      </c>
      <c r="L430" s="71">
        <v>181.42410698</v>
      </c>
      <c r="M430" s="94">
        <v>0</v>
      </c>
      <c r="N430" s="71">
        <v>118.499938682053</v>
      </c>
      <c r="O430" s="94">
        <v>0</v>
      </c>
      <c r="P430" s="71">
        <v>249.32669089952802</v>
      </c>
      <c r="Q430" s="94">
        <v>0</v>
      </c>
      <c r="R430" s="71">
        <v>352.03624107780803</v>
      </c>
      <c r="S430" s="95">
        <v>0</v>
      </c>
      <c r="T430" s="71">
        <v>591.30299060101004</v>
      </c>
      <c r="U430" s="74">
        <v>0</v>
      </c>
      <c r="V430" s="71">
        <v>425.04685872510305</v>
      </c>
      <c r="W430" s="74">
        <v>0</v>
      </c>
      <c r="X430" s="71">
        <v>0</v>
      </c>
      <c r="Y430" s="96">
        <f t="shared" si="37"/>
        <v>186.95371900000001</v>
      </c>
      <c r="Z430" s="76">
        <f t="shared" si="38"/>
        <v>1925.1311769655022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4">
        <v>0</v>
      </c>
      <c r="E431" s="94">
        <v>0</v>
      </c>
      <c r="F431" s="94">
        <v>0</v>
      </c>
      <c r="G431" s="94">
        <v>0</v>
      </c>
      <c r="H431" s="94">
        <v>0</v>
      </c>
      <c r="I431" s="94">
        <v>0</v>
      </c>
      <c r="J431" s="94">
        <v>0</v>
      </c>
      <c r="K431" s="89">
        <v>0</v>
      </c>
      <c r="L431" s="89">
        <v>0</v>
      </c>
      <c r="M431" s="94">
        <v>0</v>
      </c>
      <c r="N431" s="89">
        <v>0</v>
      </c>
      <c r="O431" s="94">
        <v>0</v>
      </c>
      <c r="P431" s="89">
        <v>0</v>
      </c>
      <c r="Q431" s="94">
        <v>0</v>
      </c>
      <c r="R431" s="89">
        <v>0</v>
      </c>
      <c r="S431" s="95">
        <v>0</v>
      </c>
      <c r="T431" s="89">
        <v>0</v>
      </c>
      <c r="U431" s="91">
        <v>0</v>
      </c>
      <c r="V431" s="89">
        <v>0</v>
      </c>
      <c r="W431" s="91">
        <v>0</v>
      </c>
      <c r="X431" s="89">
        <v>0</v>
      </c>
      <c r="Y431" s="96">
        <f t="shared" si="37"/>
        <v>0</v>
      </c>
      <c r="Z431" s="76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4">
        <v>0</v>
      </c>
      <c r="E432" s="94">
        <v>0</v>
      </c>
      <c r="F432" s="94">
        <v>0</v>
      </c>
      <c r="G432" s="94">
        <v>0</v>
      </c>
      <c r="H432" s="94">
        <v>0</v>
      </c>
      <c r="I432" s="94">
        <v>0</v>
      </c>
      <c r="J432" s="94">
        <v>0</v>
      </c>
      <c r="K432" s="89">
        <v>0</v>
      </c>
      <c r="L432" s="89">
        <v>0</v>
      </c>
      <c r="M432" s="94">
        <v>0</v>
      </c>
      <c r="N432" s="89">
        <v>0</v>
      </c>
      <c r="O432" s="94">
        <v>0</v>
      </c>
      <c r="P432" s="89">
        <v>0</v>
      </c>
      <c r="Q432" s="94">
        <v>0</v>
      </c>
      <c r="R432" s="89">
        <v>0</v>
      </c>
      <c r="S432" s="95">
        <v>0</v>
      </c>
      <c r="T432" s="89">
        <v>0</v>
      </c>
      <c r="U432" s="91">
        <v>0</v>
      </c>
      <c r="V432" s="89">
        <v>0</v>
      </c>
      <c r="W432" s="91">
        <v>0</v>
      </c>
      <c r="X432" s="89">
        <v>0</v>
      </c>
      <c r="Y432" s="96">
        <f t="shared" si="37"/>
        <v>0</v>
      </c>
      <c r="Z432" s="76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4">
        <v>0</v>
      </c>
      <c r="E433" s="94">
        <v>0</v>
      </c>
      <c r="F433" s="94">
        <v>0</v>
      </c>
      <c r="G433" s="94">
        <v>0</v>
      </c>
      <c r="H433" s="94">
        <v>0</v>
      </c>
      <c r="I433" s="94">
        <v>0</v>
      </c>
      <c r="J433" s="94">
        <v>0</v>
      </c>
      <c r="K433" s="89">
        <v>0</v>
      </c>
      <c r="L433" s="89">
        <v>0</v>
      </c>
      <c r="M433" s="94">
        <v>0</v>
      </c>
      <c r="N433" s="89">
        <v>0</v>
      </c>
      <c r="O433" s="94">
        <v>0</v>
      </c>
      <c r="P433" s="89">
        <v>0</v>
      </c>
      <c r="Q433" s="94">
        <v>0</v>
      </c>
      <c r="R433" s="89">
        <v>0</v>
      </c>
      <c r="S433" s="95">
        <v>0</v>
      </c>
      <c r="T433" s="89">
        <v>0</v>
      </c>
      <c r="U433" s="91">
        <v>0</v>
      </c>
      <c r="V433" s="89">
        <v>0</v>
      </c>
      <c r="W433" s="91">
        <v>0</v>
      </c>
      <c r="X433" s="89">
        <v>0</v>
      </c>
      <c r="Y433" s="96">
        <f t="shared" si="37"/>
        <v>0</v>
      </c>
      <c r="Z433" s="76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4">
        <v>0</v>
      </c>
      <c r="E434" s="94">
        <v>0</v>
      </c>
      <c r="F434" s="94">
        <v>0</v>
      </c>
      <c r="G434" s="94">
        <v>0</v>
      </c>
      <c r="H434" s="94">
        <v>0</v>
      </c>
      <c r="I434" s="94">
        <v>0</v>
      </c>
      <c r="J434" s="94">
        <v>0</v>
      </c>
      <c r="K434" s="94">
        <v>0</v>
      </c>
      <c r="L434" s="94">
        <v>0</v>
      </c>
      <c r="M434" s="94">
        <v>0</v>
      </c>
      <c r="N434" s="94">
        <v>0</v>
      </c>
      <c r="O434" s="94">
        <v>0</v>
      </c>
      <c r="P434" s="94">
        <v>0</v>
      </c>
      <c r="Q434" s="94">
        <v>0</v>
      </c>
      <c r="R434" s="94">
        <v>0</v>
      </c>
      <c r="S434" s="95">
        <v>0</v>
      </c>
      <c r="T434" s="94">
        <v>0</v>
      </c>
      <c r="U434" s="75">
        <v>0</v>
      </c>
      <c r="V434" s="94">
        <v>0</v>
      </c>
      <c r="W434" s="75">
        <v>0</v>
      </c>
      <c r="X434" s="94">
        <v>0</v>
      </c>
      <c r="Y434" s="96">
        <f t="shared" si="37"/>
        <v>0</v>
      </c>
      <c r="Z434" s="76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4">
        <v>0</v>
      </c>
      <c r="E435" s="94">
        <v>0</v>
      </c>
      <c r="F435" s="94">
        <v>0</v>
      </c>
      <c r="G435" s="94">
        <v>0</v>
      </c>
      <c r="H435" s="94">
        <v>0</v>
      </c>
      <c r="I435" s="94">
        <v>0</v>
      </c>
      <c r="J435" s="94">
        <v>0</v>
      </c>
      <c r="K435" s="71">
        <v>0</v>
      </c>
      <c r="L435" s="71">
        <v>0</v>
      </c>
      <c r="M435" s="94">
        <v>0</v>
      </c>
      <c r="N435" s="71">
        <v>0</v>
      </c>
      <c r="O435" s="94">
        <v>0</v>
      </c>
      <c r="P435" s="71">
        <v>0</v>
      </c>
      <c r="Q435" s="94">
        <v>0</v>
      </c>
      <c r="R435" s="71">
        <v>0</v>
      </c>
      <c r="S435" s="95">
        <v>0</v>
      </c>
      <c r="T435" s="71">
        <v>0</v>
      </c>
      <c r="U435" s="74">
        <v>0</v>
      </c>
      <c r="V435" s="71">
        <v>0</v>
      </c>
      <c r="W435" s="74">
        <v>0</v>
      </c>
      <c r="X435" s="71">
        <v>0</v>
      </c>
      <c r="Y435" s="96">
        <f t="shared" si="37"/>
        <v>0</v>
      </c>
      <c r="Z435" s="76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4">
        <v>0</v>
      </c>
      <c r="E436" s="94">
        <v>0</v>
      </c>
      <c r="F436" s="94">
        <v>0</v>
      </c>
      <c r="G436" s="94">
        <v>0</v>
      </c>
      <c r="H436" s="94">
        <v>0</v>
      </c>
      <c r="I436" s="94">
        <v>0</v>
      </c>
      <c r="J436" s="94">
        <v>0</v>
      </c>
      <c r="K436" s="89">
        <v>0</v>
      </c>
      <c r="L436" s="89">
        <v>0</v>
      </c>
      <c r="M436" s="94">
        <v>0</v>
      </c>
      <c r="N436" s="89">
        <v>0</v>
      </c>
      <c r="O436" s="94">
        <v>0</v>
      </c>
      <c r="P436" s="89">
        <v>0</v>
      </c>
      <c r="Q436" s="94">
        <v>0</v>
      </c>
      <c r="R436" s="89">
        <v>0</v>
      </c>
      <c r="S436" s="95">
        <v>0</v>
      </c>
      <c r="T436" s="89">
        <v>0</v>
      </c>
      <c r="U436" s="91">
        <v>0</v>
      </c>
      <c r="V436" s="89">
        <v>0</v>
      </c>
      <c r="W436" s="91">
        <v>0</v>
      </c>
      <c r="X436" s="89">
        <v>0</v>
      </c>
      <c r="Y436" s="96">
        <f t="shared" ref="Y436:Y449" si="39">IFERROR(G436+I436+K436+M436+O436+Q436+S436,"0")</f>
        <v>0</v>
      </c>
      <c r="Z436" s="76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4">
        <v>0</v>
      </c>
      <c r="E437" s="94">
        <v>0</v>
      </c>
      <c r="F437" s="94">
        <v>0</v>
      </c>
      <c r="G437" s="94">
        <v>0</v>
      </c>
      <c r="H437" s="94">
        <v>0</v>
      </c>
      <c r="I437" s="94">
        <v>0</v>
      </c>
      <c r="J437" s="94">
        <v>0</v>
      </c>
      <c r="K437" s="71">
        <v>0</v>
      </c>
      <c r="L437" s="71">
        <v>0</v>
      </c>
      <c r="M437" s="94">
        <v>0</v>
      </c>
      <c r="N437" s="71">
        <v>0</v>
      </c>
      <c r="O437" s="94">
        <v>0</v>
      </c>
      <c r="P437" s="71">
        <v>0</v>
      </c>
      <c r="Q437" s="94">
        <v>0</v>
      </c>
      <c r="R437" s="71">
        <v>0</v>
      </c>
      <c r="S437" s="95">
        <v>0</v>
      </c>
      <c r="T437" s="71">
        <v>0</v>
      </c>
      <c r="U437" s="74">
        <v>0</v>
      </c>
      <c r="V437" s="71">
        <v>0</v>
      </c>
      <c r="W437" s="74">
        <v>0</v>
      </c>
      <c r="X437" s="71">
        <v>0</v>
      </c>
      <c r="Y437" s="96">
        <f t="shared" si="39"/>
        <v>0</v>
      </c>
      <c r="Z437" s="76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4">
        <v>0</v>
      </c>
      <c r="E438" s="94">
        <v>0</v>
      </c>
      <c r="F438" s="94">
        <v>0</v>
      </c>
      <c r="G438" s="94">
        <v>0</v>
      </c>
      <c r="H438" s="94">
        <v>0</v>
      </c>
      <c r="I438" s="94">
        <v>0</v>
      </c>
      <c r="J438" s="94">
        <v>0</v>
      </c>
      <c r="K438" s="89">
        <v>0</v>
      </c>
      <c r="L438" s="89">
        <v>0</v>
      </c>
      <c r="M438" s="94">
        <v>0</v>
      </c>
      <c r="N438" s="89">
        <v>0</v>
      </c>
      <c r="O438" s="94">
        <v>0</v>
      </c>
      <c r="P438" s="89">
        <v>0</v>
      </c>
      <c r="Q438" s="94">
        <v>0</v>
      </c>
      <c r="R438" s="89">
        <v>0</v>
      </c>
      <c r="S438" s="95">
        <v>0</v>
      </c>
      <c r="T438" s="89">
        <v>0</v>
      </c>
      <c r="U438" s="91">
        <v>0</v>
      </c>
      <c r="V438" s="89">
        <v>0</v>
      </c>
      <c r="W438" s="91">
        <v>0</v>
      </c>
      <c r="X438" s="89">
        <v>0</v>
      </c>
      <c r="Y438" s="96">
        <f t="shared" si="39"/>
        <v>0</v>
      </c>
      <c r="Z438" s="76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4">
        <v>0</v>
      </c>
      <c r="E439" s="94">
        <v>0</v>
      </c>
      <c r="F439" s="94">
        <v>0</v>
      </c>
      <c r="G439" s="94">
        <v>0</v>
      </c>
      <c r="H439" s="94">
        <v>0</v>
      </c>
      <c r="I439" s="94">
        <v>0</v>
      </c>
      <c r="J439" s="94">
        <v>0</v>
      </c>
      <c r="K439" s="89">
        <v>0</v>
      </c>
      <c r="L439" s="89">
        <v>0</v>
      </c>
      <c r="M439" s="94">
        <v>0</v>
      </c>
      <c r="N439" s="89">
        <v>0</v>
      </c>
      <c r="O439" s="94">
        <v>0</v>
      </c>
      <c r="P439" s="89">
        <v>0</v>
      </c>
      <c r="Q439" s="94">
        <v>0</v>
      </c>
      <c r="R439" s="89">
        <v>0</v>
      </c>
      <c r="S439" s="95">
        <v>0</v>
      </c>
      <c r="T439" s="89">
        <v>0</v>
      </c>
      <c r="U439" s="91">
        <v>0</v>
      </c>
      <c r="V439" s="89">
        <v>0</v>
      </c>
      <c r="W439" s="91">
        <v>0</v>
      </c>
      <c r="X439" s="89">
        <v>0</v>
      </c>
      <c r="Y439" s="96">
        <f t="shared" si="39"/>
        <v>0</v>
      </c>
      <c r="Z439" s="76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8">
        <v>0</v>
      </c>
      <c r="E440" s="98">
        <v>0</v>
      </c>
      <c r="F440" s="98">
        <v>0</v>
      </c>
      <c r="G440" s="98">
        <v>0</v>
      </c>
      <c r="H440" s="98">
        <v>0</v>
      </c>
      <c r="I440" s="98">
        <v>0</v>
      </c>
      <c r="J440" s="98">
        <v>0</v>
      </c>
      <c r="K440" s="71">
        <v>0</v>
      </c>
      <c r="L440" s="71">
        <v>0</v>
      </c>
      <c r="M440" s="98">
        <v>0</v>
      </c>
      <c r="N440" s="71">
        <v>0</v>
      </c>
      <c r="O440" s="98">
        <v>0</v>
      </c>
      <c r="P440" s="71">
        <v>0</v>
      </c>
      <c r="Q440" s="98">
        <v>0</v>
      </c>
      <c r="R440" s="71">
        <v>0</v>
      </c>
      <c r="S440" s="99">
        <v>0</v>
      </c>
      <c r="T440" s="71">
        <v>0</v>
      </c>
      <c r="U440" s="100">
        <v>0</v>
      </c>
      <c r="V440" s="71">
        <v>0</v>
      </c>
      <c r="W440" s="100">
        <v>0</v>
      </c>
      <c r="X440" s="71">
        <v>0</v>
      </c>
      <c r="Y440" s="101">
        <f t="shared" si="39"/>
        <v>0</v>
      </c>
      <c r="Z440" s="102">
        <f t="shared" si="40"/>
        <v>0</v>
      </c>
    </row>
    <row r="441" spans="1:26" x14ac:dyDescent="0.25">
      <c r="A441" s="109" t="s">
        <v>120</v>
      </c>
      <c r="B441" s="110" t="s">
        <v>113</v>
      </c>
      <c r="C441" s="106"/>
      <c r="D441" s="111"/>
      <c r="E441" s="111"/>
      <c r="F441" s="111"/>
      <c r="G441" s="111"/>
      <c r="H441" s="111"/>
      <c r="I441" s="111"/>
      <c r="J441" s="111"/>
      <c r="K441" s="112"/>
      <c r="L441" s="112"/>
      <c r="M441" s="111"/>
      <c r="N441" s="112"/>
      <c r="O441" s="111"/>
      <c r="P441" s="112"/>
      <c r="Q441" s="111"/>
      <c r="R441" s="112"/>
      <c r="S441" s="113"/>
      <c r="T441" s="112"/>
      <c r="U441" s="114"/>
      <c r="V441" s="112"/>
      <c r="W441" s="114"/>
      <c r="X441" s="112"/>
      <c r="Y441" s="115"/>
      <c r="Z441" s="116"/>
    </row>
    <row r="442" spans="1:26" ht="63" x14ac:dyDescent="0.25">
      <c r="A442" s="23" t="s">
        <v>657</v>
      </c>
      <c r="B442" s="117" t="s">
        <v>658</v>
      </c>
      <c r="C442" s="118" t="s">
        <v>24</v>
      </c>
      <c r="D442" s="119">
        <v>269.173</v>
      </c>
      <c r="E442" s="119">
        <v>190.71099999999998</v>
      </c>
      <c r="F442" s="119">
        <v>186.55700000000002</v>
      </c>
      <c r="G442" s="119">
        <v>322.87100000000004</v>
      </c>
      <c r="H442" s="119">
        <v>322.87100000000004</v>
      </c>
      <c r="I442" s="119">
        <v>453.87004599999995</v>
      </c>
      <c r="J442" s="119">
        <v>453.87004599999995</v>
      </c>
      <c r="K442" s="120">
        <v>333.49955299999999</v>
      </c>
      <c r="L442" s="120">
        <v>405.56</v>
      </c>
      <c r="M442" s="119">
        <v>422.47695699999997</v>
      </c>
      <c r="N442" s="120">
        <v>448.13940000000002</v>
      </c>
      <c r="O442" s="119">
        <v>490.373921</v>
      </c>
      <c r="P442" s="120">
        <v>424.01559600000002</v>
      </c>
      <c r="Q442" s="119">
        <v>480.91794099999998</v>
      </c>
      <c r="R442" s="120">
        <v>473.93075699999997</v>
      </c>
      <c r="S442" s="121">
        <v>488.74199499999997</v>
      </c>
      <c r="T442" s="120">
        <v>494.26238499999999</v>
      </c>
      <c r="U442" s="122">
        <v>0</v>
      </c>
      <c r="V442" s="120">
        <v>509.33637800000002</v>
      </c>
      <c r="W442" s="122">
        <v>0</v>
      </c>
      <c r="X442" s="120">
        <v>433.92797999999999</v>
      </c>
      <c r="Y442" s="123">
        <f t="shared" si="39"/>
        <v>2992.751413</v>
      </c>
      <c r="Z442" s="124">
        <f t="shared" si="40"/>
        <v>3965.9135420000002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5">
        <v>31.474</v>
      </c>
      <c r="E443" s="125">
        <v>16.391999999999999</v>
      </c>
      <c r="F443" s="125">
        <v>0</v>
      </c>
      <c r="G443" s="125">
        <v>173.68370674896784</v>
      </c>
      <c r="H443" s="125">
        <v>173.68370674896784</v>
      </c>
      <c r="I443" s="125">
        <v>10.161626</v>
      </c>
      <c r="J443" s="125">
        <v>10.161626</v>
      </c>
      <c r="K443" s="71">
        <v>276.30225799999999</v>
      </c>
      <c r="L443" s="71">
        <v>343.40040699999997</v>
      </c>
      <c r="M443" s="125">
        <v>50.240144000000001</v>
      </c>
      <c r="N443" s="71">
        <v>121.72417999999999</v>
      </c>
      <c r="O443" s="125">
        <v>180.72713200000001</v>
      </c>
      <c r="P443" s="71">
        <v>44.697605000000003</v>
      </c>
      <c r="Q443" s="125">
        <v>103.498171</v>
      </c>
      <c r="R443" s="71">
        <v>102.95371</v>
      </c>
      <c r="S443" s="126">
        <v>70.608052999999998</v>
      </c>
      <c r="T443" s="71">
        <v>117.35052400000001</v>
      </c>
      <c r="U443" s="74">
        <v>0</v>
      </c>
      <c r="V443" s="71">
        <v>48.038482999999999</v>
      </c>
      <c r="W443" s="74">
        <v>0</v>
      </c>
      <c r="X443" s="71">
        <v>0</v>
      </c>
      <c r="Y443" s="127">
        <f t="shared" si="39"/>
        <v>865.22109074896787</v>
      </c>
      <c r="Z443" s="128">
        <f t="shared" si="40"/>
        <v>962.01024174896793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5">
        <v>147.62799999999999</v>
      </c>
      <c r="E444" s="125">
        <v>133.035</v>
      </c>
      <c r="F444" s="125">
        <v>176.18242372881357</v>
      </c>
      <c r="G444" s="125">
        <v>108.81156087245928</v>
      </c>
      <c r="H444" s="125">
        <v>108.81156087245928</v>
      </c>
      <c r="I444" s="125">
        <v>350.07726700000001</v>
      </c>
      <c r="J444" s="125">
        <v>350.07726700000001</v>
      </c>
      <c r="K444" s="71">
        <v>0</v>
      </c>
      <c r="L444" s="71">
        <v>0</v>
      </c>
      <c r="M444" s="125">
        <v>302.98747700000001</v>
      </c>
      <c r="N444" s="71">
        <v>210.991195</v>
      </c>
      <c r="O444" s="125">
        <v>240.463583</v>
      </c>
      <c r="P444" s="71">
        <v>229.36693499999998</v>
      </c>
      <c r="Q444" s="125">
        <v>308.35452899999996</v>
      </c>
      <c r="R444" s="71">
        <v>251.058043</v>
      </c>
      <c r="S444" s="126">
        <v>349.25666200000001</v>
      </c>
      <c r="T444" s="71">
        <v>241.092209</v>
      </c>
      <c r="U444" s="74">
        <v>0</v>
      </c>
      <c r="V444" s="71">
        <v>344.24052500000005</v>
      </c>
      <c r="W444" s="74">
        <v>0</v>
      </c>
      <c r="X444" s="71">
        <v>95.335008999999999</v>
      </c>
      <c r="Y444" s="127">
        <f t="shared" si="39"/>
        <v>1659.9510788724592</v>
      </c>
      <c r="Z444" s="128">
        <f t="shared" si="40"/>
        <v>1830.972743872459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5">
        <v>89.984999999999999</v>
      </c>
      <c r="E445" s="125">
        <v>41.283999999999999</v>
      </c>
      <c r="F445" s="125">
        <v>0</v>
      </c>
      <c r="G445" s="125">
        <v>0</v>
      </c>
      <c r="H445" s="125">
        <v>0</v>
      </c>
      <c r="I445" s="125">
        <v>0</v>
      </c>
      <c r="J445" s="125">
        <v>0</v>
      </c>
      <c r="K445" s="71">
        <v>0</v>
      </c>
      <c r="L445" s="71">
        <v>3.8439999999999999</v>
      </c>
      <c r="M445" s="125">
        <v>0</v>
      </c>
      <c r="N445" s="71">
        <v>0</v>
      </c>
      <c r="O445" s="125">
        <v>0</v>
      </c>
      <c r="P445" s="71">
        <v>0</v>
      </c>
      <c r="Q445" s="125">
        <v>0</v>
      </c>
      <c r="R445" s="71">
        <v>0</v>
      </c>
      <c r="S445" s="126">
        <v>0</v>
      </c>
      <c r="T445" s="71">
        <v>0</v>
      </c>
      <c r="U445" s="74">
        <v>0</v>
      </c>
      <c r="V445" s="71">
        <v>0</v>
      </c>
      <c r="W445" s="74">
        <v>0</v>
      </c>
      <c r="X445" s="71">
        <v>0</v>
      </c>
      <c r="Y445" s="127">
        <f t="shared" si="39"/>
        <v>0</v>
      </c>
      <c r="Z445" s="128">
        <f t="shared" si="40"/>
        <v>3.8439999999999999</v>
      </c>
    </row>
    <row r="446" spans="1:26" ht="47.25" x14ac:dyDescent="0.25">
      <c r="A446" s="23" t="s">
        <v>126</v>
      </c>
      <c r="B446" s="117" t="s">
        <v>662</v>
      </c>
      <c r="C446" s="129"/>
      <c r="D446" s="119"/>
      <c r="E446" s="119"/>
      <c r="F446" s="119"/>
      <c r="G446" s="119"/>
      <c r="H446" s="119"/>
      <c r="I446" s="119"/>
      <c r="J446" s="119"/>
      <c r="K446" s="63"/>
      <c r="L446" s="63"/>
      <c r="M446" s="119"/>
      <c r="N446" s="63"/>
      <c r="O446" s="119"/>
      <c r="P446" s="63"/>
      <c r="Q446" s="119"/>
      <c r="R446" s="63"/>
      <c r="S446" s="121"/>
      <c r="T446" s="63"/>
      <c r="U446" s="130"/>
      <c r="V446" s="63"/>
      <c r="W446" s="130"/>
      <c r="X446" s="63"/>
      <c r="Y446" s="123"/>
      <c r="Z446" s="124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5">
        <v>557.85625721842382</v>
      </c>
      <c r="E447" s="125">
        <v>594.78301737532547</v>
      </c>
      <c r="F447" s="125">
        <v>539.43100000000004</v>
      </c>
      <c r="G447" s="125">
        <v>589.04034361708932</v>
      </c>
      <c r="H447" s="125">
        <v>589.04034361708932</v>
      </c>
      <c r="I447" s="125">
        <v>428.56515879429003</v>
      </c>
      <c r="J447" s="125">
        <v>428.56515879429003</v>
      </c>
      <c r="K447" s="63">
        <v>450.66025742081359</v>
      </c>
      <c r="L447" s="63">
        <v>450.66025742081359</v>
      </c>
      <c r="M447" s="125">
        <v>481.13987116056785</v>
      </c>
      <c r="N447" s="63">
        <v>485.54145116056787</v>
      </c>
      <c r="O447" s="125">
        <v>494.11703161228115</v>
      </c>
      <c r="P447" s="63">
        <v>494.11703161228115</v>
      </c>
      <c r="Q447" s="125">
        <v>510.6499596077108</v>
      </c>
      <c r="R447" s="63">
        <v>510.6499596077108</v>
      </c>
      <c r="S447" s="126">
        <v>527.10882859914125</v>
      </c>
      <c r="T447" s="63">
        <v>527.10882859914125</v>
      </c>
      <c r="U447" s="130">
        <v>0</v>
      </c>
      <c r="V447" s="63">
        <v>581.90596727139314</v>
      </c>
      <c r="W447" s="130">
        <v>0</v>
      </c>
      <c r="X447" s="63">
        <v>581.90596727139314</v>
      </c>
      <c r="Y447" s="127">
        <f t="shared" si="39"/>
        <v>3481.281450811894</v>
      </c>
      <c r="Z447" s="128">
        <f t="shared" si="40"/>
        <v>4649.494965354681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5">
        <v>0</v>
      </c>
      <c r="E448" s="125">
        <v>0</v>
      </c>
      <c r="F448" s="125">
        <v>0</v>
      </c>
      <c r="G448" s="125">
        <v>246.28500013291068</v>
      </c>
      <c r="H448" s="125">
        <v>246.28500013291068</v>
      </c>
      <c r="I448" s="125">
        <v>541.37284120570996</v>
      </c>
      <c r="J448" s="125">
        <v>541.37284120570996</v>
      </c>
      <c r="K448" s="63">
        <v>954.39489757918648</v>
      </c>
      <c r="L448" s="63">
        <v>954.39489757918648</v>
      </c>
      <c r="M448" s="125">
        <v>547.71981283943194</v>
      </c>
      <c r="N448" s="63">
        <v>932.00891815737896</v>
      </c>
      <c r="O448" s="125">
        <v>616.51696538771876</v>
      </c>
      <c r="P448" s="63">
        <v>842.33059428819104</v>
      </c>
      <c r="Q448" s="125">
        <v>482.06831939228914</v>
      </c>
      <c r="R448" s="63">
        <v>766.97726802305033</v>
      </c>
      <c r="S448" s="126">
        <v>448.29339540085869</v>
      </c>
      <c r="T448" s="63">
        <v>799.48803432866737</v>
      </c>
      <c r="U448" s="130">
        <v>0</v>
      </c>
      <c r="V448" s="63">
        <v>1188.9639164342727</v>
      </c>
      <c r="W448" s="130">
        <v>0</v>
      </c>
      <c r="X448" s="63">
        <v>1018.094032728606</v>
      </c>
      <c r="Y448" s="127">
        <f t="shared" si="39"/>
        <v>3836.6512319381054</v>
      </c>
      <c r="Z448" s="128">
        <f t="shared" si="40"/>
        <v>7289.9155028779742</v>
      </c>
    </row>
    <row r="449" spans="1:26" ht="16.5" thickBot="1" x14ac:dyDescent="0.3">
      <c r="A449" s="131" t="s">
        <v>667</v>
      </c>
      <c r="B449" s="132" t="s">
        <v>668</v>
      </c>
      <c r="C449" s="133" t="s">
        <v>24</v>
      </c>
      <c r="D449" s="134">
        <v>418.07191806796004</v>
      </c>
      <c r="E449" s="134">
        <v>16.400005517090204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68">
        <v>182.102</v>
      </c>
      <c r="L449" s="68">
        <v>181.42410698</v>
      </c>
      <c r="M449" s="134">
        <v>0</v>
      </c>
      <c r="N449" s="68">
        <f>N430</f>
        <v>118.499938682053</v>
      </c>
      <c r="O449" s="134">
        <v>0</v>
      </c>
      <c r="P449" s="68">
        <f>P430</f>
        <v>249.32669089952802</v>
      </c>
      <c r="Q449" s="134">
        <v>0</v>
      </c>
      <c r="R449" s="68">
        <f>R430</f>
        <v>352.03624107780803</v>
      </c>
      <c r="S449" s="135">
        <v>0</v>
      </c>
      <c r="T449" s="68">
        <f>T430</f>
        <v>591.30299060101004</v>
      </c>
      <c r="U449" s="136">
        <v>0</v>
      </c>
      <c r="V449" s="68">
        <f>V430</f>
        <v>425.04685872510305</v>
      </c>
      <c r="W449" s="136">
        <v>0</v>
      </c>
      <c r="X449" s="68">
        <f>X430</f>
        <v>0</v>
      </c>
      <c r="Y449" s="137">
        <f t="shared" si="39"/>
        <v>182.102</v>
      </c>
      <c r="Z449" s="138">
        <f t="shared" si="40"/>
        <v>1917.6368269655022</v>
      </c>
    </row>
  </sheetData>
  <mergeCells count="42">
    <mergeCell ref="T1:Z1"/>
    <mergeCell ref="T2:Z2"/>
    <mergeCell ref="T3:Z3"/>
    <mergeCell ref="A6:Z6"/>
    <mergeCell ref="A7:Z7"/>
    <mergeCell ref="A4:Z4"/>
    <mergeCell ref="M17:N17"/>
    <mergeCell ref="O17:P17"/>
    <mergeCell ref="Q17:R17"/>
    <mergeCell ref="S17:T17"/>
    <mergeCell ref="A17:A18"/>
    <mergeCell ref="B17:B18"/>
    <mergeCell ref="C17:C18"/>
    <mergeCell ref="G17:H17"/>
    <mergeCell ref="I17:J17"/>
    <mergeCell ref="K17:L17"/>
    <mergeCell ref="A11:Z11"/>
    <mergeCell ref="A13:Z13"/>
    <mergeCell ref="A9:Z9"/>
    <mergeCell ref="A14:Z14"/>
    <mergeCell ref="A16:Z16"/>
    <mergeCell ref="Y17:Z17"/>
    <mergeCell ref="U17:V17"/>
    <mergeCell ref="W17:X17"/>
    <mergeCell ref="U368:V368"/>
    <mergeCell ref="W368:X368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2019-04-25T10:54:02Z</dcterms:modified>
</cp:coreProperties>
</file>