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novik-va\Desktop\D04_1075260020043\"/>
    </mc:Choice>
  </mc:AlternateContent>
  <bookViews>
    <workbookView xWindow="0" yWindow="0" windowWidth="29040" windowHeight="15930" tabRatio="882"/>
  </bookViews>
  <sheets>
    <sheet name="KAE (New)" sheetId="4" r:id="rId1"/>
  </sheets>
  <definedNames>
    <definedName name="ГодN">#REF!</definedName>
    <definedName name="ИПР">#REF!</definedName>
    <definedName name="_xlnm.Print_Area" localSheetId="0">'KAE (New)'!$A$1:$Z$449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449" i="4" l="1"/>
  <c r="Y449" i="4"/>
  <c r="Z448" i="4"/>
  <c r="Y448" i="4"/>
  <c r="Z447" i="4"/>
  <c r="Y447" i="4"/>
  <c r="Z445" i="4"/>
  <c r="Y445" i="4"/>
  <c r="Z444" i="4"/>
  <c r="Y444" i="4"/>
  <c r="Z443" i="4"/>
  <c r="Y443" i="4"/>
  <c r="Z442" i="4"/>
  <c r="Y442" i="4"/>
  <c r="Z440" i="4"/>
  <c r="Y440" i="4"/>
  <c r="Z439" i="4"/>
  <c r="Y439" i="4"/>
  <c r="Z438" i="4"/>
  <c r="Y438" i="4"/>
  <c r="Z437" i="4"/>
  <c r="Y437" i="4"/>
  <c r="Z436" i="4"/>
  <c r="Y436" i="4"/>
  <c r="Z435" i="4"/>
  <c r="Y435" i="4"/>
  <c r="Z434" i="4"/>
  <c r="Y434" i="4"/>
  <c r="Z433" i="4"/>
  <c r="Y433" i="4"/>
  <c r="Z432" i="4"/>
  <c r="Y432" i="4"/>
  <c r="Z431" i="4"/>
  <c r="Y431" i="4"/>
  <c r="Z430" i="4"/>
  <c r="Y430" i="4"/>
  <c r="Z429" i="4"/>
  <c r="Y429" i="4"/>
  <c r="Z428" i="4"/>
  <c r="Y428" i="4"/>
  <c r="Z427" i="4"/>
  <c r="Y427" i="4"/>
  <c r="Z426" i="4"/>
  <c r="Y426" i="4"/>
  <c r="Z425" i="4"/>
  <c r="Y425" i="4"/>
  <c r="Z424" i="4"/>
  <c r="Y424" i="4"/>
  <c r="Z423" i="4"/>
  <c r="Y423" i="4"/>
  <c r="Z422" i="4"/>
  <c r="Y422" i="4"/>
  <c r="Z421" i="4"/>
  <c r="Y421" i="4"/>
  <c r="Z420" i="4"/>
  <c r="Y420" i="4"/>
  <c r="Z419" i="4"/>
  <c r="Y419" i="4"/>
  <c r="Z418" i="4"/>
  <c r="Y418" i="4"/>
  <c r="Z417" i="4"/>
  <c r="Y417" i="4"/>
  <c r="Z416" i="4"/>
  <c r="Y416" i="4"/>
  <c r="Z415" i="4"/>
  <c r="Y415" i="4"/>
  <c r="Z414" i="4"/>
  <c r="Y414" i="4"/>
  <c r="Z413" i="4"/>
  <c r="Y413" i="4"/>
  <c r="Z412" i="4"/>
  <c r="Y412" i="4"/>
  <c r="Z411" i="4"/>
  <c r="Y411" i="4"/>
  <c r="Z410" i="4"/>
  <c r="Y410" i="4"/>
  <c r="Z409" i="4"/>
  <c r="Y409" i="4"/>
  <c r="Z408" i="4"/>
  <c r="Y408" i="4"/>
  <c r="Z407" i="4"/>
  <c r="Y407" i="4"/>
  <c r="Z406" i="4"/>
  <c r="Y406" i="4"/>
  <c r="Z405" i="4"/>
  <c r="Y405" i="4"/>
  <c r="Z404" i="4"/>
  <c r="Y404" i="4"/>
  <c r="Z403" i="4"/>
  <c r="Y403" i="4"/>
  <c r="Z402" i="4"/>
  <c r="Y402" i="4"/>
  <c r="Z401" i="4"/>
  <c r="Y401" i="4"/>
  <c r="Z400" i="4"/>
  <c r="Y400" i="4"/>
  <c r="Z399" i="4"/>
  <c r="Y399" i="4"/>
  <c r="Z398" i="4"/>
  <c r="Y398" i="4"/>
  <c r="Z397" i="4"/>
  <c r="Y397" i="4"/>
  <c r="Z396" i="4"/>
  <c r="Y396" i="4"/>
  <c r="Z395" i="4"/>
  <c r="Y395" i="4"/>
  <c r="Z394" i="4"/>
  <c r="Y394" i="4"/>
  <c r="Z393" i="4"/>
  <c r="Y393" i="4"/>
  <c r="Z392" i="4"/>
  <c r="Y392" i="4"/>
  <c r="Z391" i="4"/>
  <c r="Y391" i="4"/>
  <c r="Z390" i="4"/>
  <c r="Y390" i="4"/>
  <c r="Z389" i="4"/>
  <c r="Y389" i="4"/>
  <c r="Z388" i="4"/>
  <c r="Y388" i="4"/>
  <c r="Z387" i="4"/>
  <c r="Y387" i="4"/>
  <c r="Z386" i="4"/>
  <c r="Y386" i="4"/>
  <c r="Z385" i="4"/>
  <c r="Y385" i="4"/>
  <c r="Z384" i="4"/>
  <c r="Y384" i="4"/>
  <c r="Z383" i="4"/>
  <c r="Y383" i="4"/>
  <c r="Z382" i="4"/>
  <c r="Y382" i="4"/>
  <c r="Z381" i="4"/>
  <c r="Y381" i="4"/>
  <c r="Z380" i="4"/>
  <c r="Y380" i="4"/>
  <c r="Z379" i="4"/>
  <c r="Y379" i="4"/>
  <c r="Z378" i="4"/>
  <c r="Y378" i="4"/>
  <c r="Z377" i="4"/>
  <c r="Y377" i="4"/>
  <c r="Z376" i="4"/>
  <c r="Y376" i="4"/>
  <c r="Z375" i="4"/>
  <c r="Y375" i="4"/>
  <c r="Z374" i="4"/>
  <c r="Y374" i="4"/>
  <c r="Z373" i="4"/>
  <c r="Y373" i="4"/>
  <c r="Z372" i="4"/>
  <c r="Y372" i="4"/>
  <c r="Z371" i="4"/>
  <c r="Y371" i="4"/>
  <c r="Z365" i="4"/>
  <c r="Y365" i="4"/>
  <c r="Z364" i="4"/>
  <c r="Y364" i="4"/>
  <c r="Z363" i="4"/>
  <c r="Y363" i="4"/>
  <c r="Z362" i="4"/>
  <c r="Y362" i="4"/>
  <c r="Z361" i="4"/>
  <c r="Y361" i="4"/>
  <c r="Z360" i="4"/>
  <c r="Y360" i="4"/>
  <c r="Z359" i="4"/>
  <c r="Y359" i="4"/>
  <c r="Z358" i="4"/>
  <c r="Y358" i="4"/>
  <c r="Z357" i="4"/>
  <c r="Y357" i="4"/>
  <c r="Z356" i="4"/>
  <c r="Y356" i="4"/>
  <c r="Z355" i="4"/>
  <c r="Y355" i="4"/>
  <c r="Z354" i="4"/>
  <c r="Y354" i="4"/>
  <c r="Z353" i="4"/>
  <c r="Y353" i="4"/>
  <c r="Z352" i="4"/>
  <c r="Y352" i="4"/>
  <c r="Z351" i="4"/>
  <c r="Y351" i="4"/>
  <c r="Z350" i="4"/>
  <c r="Y350" i="4"/>
  <c r="Z349" i="4"/>
  <c r="Y349" i="4"/>
  <c r="Z348" i="4"/>
  <c r="Y348" i="4"/>
  <c r="Z347" i="4"/>
  <c r="Y347" i="4"/>
  <c r="Z346" i="4"/>
  <c r="Y346" i="4"/>
  <c r="Z345" i="4"/>
  <c r="Y345" i="4"/>
  <c r="Z344" i="4"/>
  <c r="Y344" i="4"/>
  <c r="Z343" i="4"/>
  <c r="Y343" i="4"/>
  <c r="Z342" i="4"/>
  <c r="Y342" i="4"/>
  <c r="Z341" i="4"/>
  <c r="Y341" i="4"/>
  <c r="Z340" i="4"/>
  <c r="Y340" i="4"/>
  <c r="Z339" i="4"/>
  <c r="Y339" i="4"/>
  <c r="Z338" i="4"/>
  <c r="Y338" i="4"/>
  <c r="Z337" i="4"/>
  <c r="Y337" i="4"/>
  <c r="Z336" i="4"/>
  <c r="Y336" i="4"/>
  <c r="Z335" i="4"/>
  <c r="Y335" i="4"/>
  <c r="Z334" i="4"/>
  <c r="Y334" i="4"/>
  <c r="Z333" i="4"/>
  <c r="Y333" i="4"/>
  <c r="Z332" i="4"/>
  <c r="Y332" i="4"/>
  <c r="Z331" i="4"/>
  <c r="Y331" i="4"/>
  <c r="Z330" i="4"/>
  <c r="Y330" i="4"/>
  <c r="Z329" i="4"/>
  <c r="Y329" i="4"/>
  <c r="Z328" i="4"/>
  <c r="Y328" i="4"/>
  <c r="Z327" i="4"/>
  <c r="Y327" i="4"/>
  <c r="Z326" i="4"/>
  <c r="Y326" i="4"/>
  <c r="Z325" i="4"/>
  <c r="Y325" i="4"/>
  <c r="Z324" i="4"/>
  <c r="Y324" i="4"/>
  <c r="Z323" i="4"/>
  <c r="Y323" i="4"/>
  <c r="Z322" i="4"/>
  <c r="Y322" i="4"/>
  <c r="Z321" i="4"/>
  <c r="Y321" i="4"/>
  <c r="Z320" i="4"/>
  <c r="Y320" i="4"/>
  <c r="Z319" i="4"/>
  <c r="Y319" i="4"/>
  <c r="Z318" i="4"/>
  <c r="Y318" i="4"/>
  <c r="Z317" i="4"/>
  <c r="Y317" i="4"/>
  <c r="Z310" i="4"/>
  <c r="Y310" i="4"/>
  <c r="Z303" i="4"/>
  <c r="Z302" i="4"/>
  <c r="Y302" i="4"/>
  <c r="Z301" i="4"/>
  <c r="Y301" i="4"/>
  <c r="Z300" i="4"/>
  <c r="Y300" i="4"/>
  <c r="Z299" i="4"/>
  <c r="Y299" i="4"/>
  <c r="Z298" i="4"/>
  <c r="Y298" i="4"/>
  <c r="Z297" i="4"/>
  <c r="Y297" i="4"/>
  <c r="Z296" i="4"/>
  <c r="Y296" i="4"/>
  <c r="Z295" i="4"/>
  <c r="Y295" i="4"/>
  <c r="Z294" i="4"/>
  <c r="Y294" i="4"/>
  <c r="Z293" i="4"/>
  <c r="Y293" i="4"/>
  <c r="Z292" i="4"/>
  <c r="Y292" i="4"/>
  <c r="Z291" i="4"/>
  <c r="Y291" i="4"/>
  <c r="Z290" i="4"/>
  <c r="Y290" i="4"/>
  <c r="Z289" i="4"/>
  <c r="Y289" i="4"/>
  <c r="Z288" i="4"/>
  <c r="Y288" i="4"/>
  <c r="Z287" i="4"/>
  <c r="Y287" i="4"/>
  <c r="Z286" i="4"/>
  <c r="Y286" i="4"/>
  <c r="Z285" i="4"/>
  <c r="Y285" i="4"/>
  <c r="Z284" i="4"/>
  <c r="Y284" i="4"/>
  <c r="Z283" i="4"/>
  <c r="Y283" i="4"/>
  <c r="Z282" i="4"/>
  <c r="Y282" i="4"/>
  <c r="Z281" i="4"/>
  <c r="Y281" i="4"/>
  <c r="Z280" i="4"/>
  <c r="Y280" i="4"/>
  <c r="Z279" i="4"/>
  <c r="Y279" i="4"/>
  <c r="Z278" i="4"/>
  <c r="Y278" i="4"/>
  <c r="Z277" i="4"/>
  <c r="Y277" i="4"/>
  <c r="Z276" i="4"/>
  <c r="Y276" i="4"/>
  <c r="Z275" i="4"/>
  <c r="Y275" i="4"/>
  <c r="Z274" i="4"/>
  <c r="Y274" i="4"/>
  <c r="Z273" i="4"/>
  <c r="Y273" i="4"/>
  <c r="Z272" i="4"/>
  <c r="Y272" i="4"/>
  <c r="Z271" i="4"/>
  <c r="Y271" i="4"/>
  <c r="Z270" i="4"/>
  <c r="Y270" i="4"/>
  <c r="Z269" i="4"/>
  <c r="Y269" i="4"/>
  <c r="Z268" i="4"/>
  <c r="Y268" i="4"/>
  <c r="Z267" i="4"/>
  <c r="Y267" i="4"/>
  <c r="Z266" i="4"/>
  <c r="Y266" i="4"/>
  <c r="Z265" i="4"/>
  <c r="Y265" i="4"/>
  <c r="Z264" i="4"/>
  <c r="Y264" i="4"/>
  <c r="Z263" i="4"/>
  <c r="Y263" i="4"/>
  <c r="Z262" i="4"/>
  <c r="Y262" i="4"/>
  <c r="Z261" i="4"/>
  <c r="Y261" i="4"/>
  <c r="Z260" i="4"/>
  <c r="Y260" i="4"/>
  <c r="Z259" i="4"/>
  <c r="Y259" i="4"/>
  <c r="Z258" i="4"/>
  <c r="Y258" i="4"/>
  <c r="Z257" i="4"/>
  <c r="Y257" i="4"/>
  <c r="Z256" i="4"/>
  <c r="Y256" i="4"/>
  <c r="Z255" i="4"/>
  <c r="Y255" i="4"/>
  <c r="Z254" i="4"/>
  <c r="Y254" i="4"/>
  <c r="Z253" i="4"/>
  <c r="Y253" i="4"/>
  <c r="Z252" i="4"/>
  <c r="Y252" i="4"/>
  <c r="Z250" i="4"/>
  <c r="Y250" i="4"/>
  <c r="Z249" i="4"/>
  <c r="Y249" i="4"/>
  <c r="Z248" i="4"/>
  <c r="Y248" i="4"/>
  <c r="Z247" i="4"/>
  <c r="Y247" i="4"/>
  <c r="Z246" i="4"/>
  <c r="Y246" i="4"/>
  <c r="Z245" i="4"/>
  <c r="Y245" i="4"/>
  <c r="Z244" i="4"/>
  <c r="Y244" i="4"/>
  <c r="Z243" i="4"/>
  <c r="Y243" i="4"/>
  <c r="Z242" i="4"/>
  <c r="Y242" i="4"/>
  <c r="Z241" i="4"/>
  <c r="Y241" i="4"/>
  <c r="Z240" i="4"/>
  <c r="Y240" i="4"/>
  <c r="Z239" i="4"/>
  <c r="Y239" i="4"/>
  <c r="Z238" i="4"/>
  <c r="Y238" i="4"/>
  <c r="Z237" i="4"/>
  <c r="Y237" i="4"/>
  <c r="Z236" i="4"/>
  <c r="Y236" i="4"/>
  <c r="Z235" i="4"/>
  <c r="Y235" i="4"/>
  <c r="Z234" i="4"/>
  <c r="Y234" i="4"/>
  <c r="Z233" i="4"/>
  <c r="Y233" i="4"/>
  <c r="Z232" i="4"/>
  <c r="Y232" i="4"/>
  <c r="Z231" i="4"/>
  <c r="Y231" i="4"/>
  <c r="Z230" i="4"/>
  <c r="Y230" i="4"/>
  <c r="Z229" i="4"/>
  <c r="Y229" i="4"/>
  <c r="Z228" i="4"/>
  <c r="Y228" i="4"/>
  <c r="Z227" i="4"/>
  <c r="Y227" i="4"/>
  <c r="Z226" i="4"/>
  <c r="Y226" i="4"/>
  <c r="Z225" i="4"/>
  <c r="Y225" i="4"/>
  <c r="Z224" i="4"/>
  <c r="Y224" i="4"/>
  <c r="Z223" i="4"/>
  <c r="Y223" i="4"/>
  <c r="Z222" i="4"/>
  <c r="Y222" i="4"/>
  <c r="Z221" i="4"/>
  <c r="Y221" i="4"/>
  <c r="Z220" i="4"/>
  <c r="Y220" i="4"/>
  <c r="Z219" i="4"/>
  <c r="Y219" i="4"/>
  <c r="Z218" i="4"/>
  <c r="Y218" i="4"/>
  <c r="Z217" i="4"/>
  <c r="Y217" i="4"/>
  <c r="Z216" i="4"/>
  <c r="Y216" i="4"/>
  <c r="Z215" i="4"/>
  <c r="Y215" i="4"/>
  <c r="Z214" i="4"/>
  <c r="Y214" i="4"/>
  <c r="Z213" i="4"/>
  <c r="Y213" i="4"/>
  <c r="Z212" i="4"/>
  <c r="Y212" i="4"/>
  <c r="Z211" i="4"/>
  <c r="Y211" i="4"/>
  <c r="Z210" i="4"/>
  <c r="Y210" i="4"/>
  <c r="Z209" i="4"/>
  <c r="Y209" i="4"/>
  <c r="Z208" i="4"/>
  <c r="Y208" i="4"/>
  <c r="Z207" i="4"/>
  <c r="Y207" i="4"/>
  <c r="Z206" i="4"/>
  <c r="Y206" i="4"/>
  <c r="Z205" i="4"/>
  <c r="Y205" i="4"/>
  <c r="Z204" i="4"/>
  <c r="Y204" i="4"/>
  <c r="Z203" i="4"/>
  <c r="Y203" i="4"/>
  <c r="Z202" i="4"/>
  <c r="Y202" i="4"/>
  <c r="Z201" i="4"/>
  <c r="Y201" i="4"/>
  <c r="Z200" i="4"/>
  <c r="Y200" i="4"/>
  <c r="Z199" i="4"/>
  <c r="Y199" i="4"/>
  <c r="Z198" i="4"/>
  <c r="Y198" i="4"/>
  <c r="Z197" i="4"/>
  <c r="Y197" i="4"/>
  <c r="Z196" i="4"/>
  <c r="Y196" i="4"/>
  <c r="Z195" i="4"/>
  <c r="Y195" i="4"/>
  <c r="Z194" i="4"/>
  <c r="Y194" i="4"/>
  <c r="Z193" i="4"/>
  <c r="Y193" i="4"/>
  <c r="Z192" i="4"/>
  <c r="Y192" i="4"/>
  <c r="Z191" i="4"/>
  <c r="Y191" i="4"/>
  <c r="Z190" i="4"/>
  <c r="Y190" i="4"/>
  <c r="Z189" i="4"/>
  <c r="Y189" i="4"/>
  <c r="Z188" i="4"/>
  <c r="Y188" i="4"/>
  <c r="Z187" i="4"/>
  <c r="Y187" i="4"/>
  <c r="Z186" i="4"/>
  <c r="Y186" i="4"/>
  <c r="Z185" i="4"/>
  <c r="Y185" i="4"/>
  <c r="Z184" i="4"/>
  <c r="Y184" i="4"/>
  <c r="Z183" i="4"/>
  <c r="Y183" i="4"/>
  <c r="Z182" i="4"/>
  <c r="Y182" i="4"/>
  <c r="Z181" i="4"/>
  <c r="Y181" i="4"/>
  <c r="Z180" i="4"/>
  <c r="Y180" i="4"/>
  <c r="Z179" i="4"/>
  <c r="Y179" i="4"/>
  <c r="Z178" i="4"/>
  <c r="Y178" i="4"/>
  <c r="Z177" i="4"/>
  <c r="Y177" i="4"/>
  <c r="Z176" i="4"/>
  <c r="Y176" i="4"/>
  <c r="Z175" i="4"/>
  <c r="Y175" i="4"/>
  <c r="Z174" i="4"/>
  <c r="Z311" i="4" s="1"/>
  <c r="Y174" i="4"/>
  <c r="Y311" i="4" s="1"/>
  <c r="Z173" i="4"/>
  <c r="Y173" i="4"/>
  <c r="Z172" i="4"/>
  <c r="Y172" i="4"/>
  <c r="Z171" i="4"/>
  <c r="Z309" i="4" s="1"/>
  <c r="Y171" i="4"/>
  <c r="Y309" i="4" s="1"/>
  <c r="Z170" i="4"/>
  <c r="Y170" i="4"/>
  <c r="Z169" i="4"/>
  <c r="Y169" i="4"/>
  <c r="Z168" i="4"/>
  <c r="Y168" i="4"/>
  <c r="Z167" i="4"/>
  <c r="Y167" i="4"/>
  <c r="Z166" i="4"/>
  <c r="Y166" i="4"/>
  <c r="Z165" i="4"/>
  <c r="Y165" i="4"/>
  <c r="Y303" i="4" s="1"/>
  <c r="Z162" i="4"/>
  <c r="Y162" i="4"/>
  <c r="Z161" i="4"/>
  <c r="Y161" i="4"/>
  <c r="Z160" i="4"/>
  <c r="Y160" i="4"/>
  <c r="Z159" i="4"/>
  <c r="Y159" i="4"/>
  <c r="Z158" i="4"/>
  <c r="Y158" i="4"/>
  <c r="Z156" i="4"/>
  <c r="Y156" i="4"/>
  <c r="Z155" i="4"/>
  <c r="Y155" i="4"/>
  <c r="Z154" i="4"/>
  <c r="Y154" i="4"/>
  <c r="Z153" i="4"/>
  <c r="Y153" i="4"/>
  <c r="Z152" i="4"/>
  <c r="Y152" i="4"/>
  <c r="Z151" i="4"/>
  <c r="Y151" i="4"/>
  <c r="Z150" i="4"/>
  <c r="Y150" i="4"/>
  <c r="Z149" i="4"/>
  <c r="Y149" i="4"/>
  <c r="Z148" i="4"/>
  <c r="Y148" i="4"/>
  <c r="Z147" i="4"/>
  <c r="Y147" i="4"/>
  <c r="Z146" i="4"/>
  <c r="Y146" i="4"/>
  <c r="Z145" i="4"/>
  <c r="Y145" i="4"/>
  <c r="Z144" i="4"/>
  <c r="Y144" i="4"/>
  <c r="Z143" i="4"/>
  <c r="Y143" i="4"/>
  <c r="Z142" i="4"/>
  <c r="Y142" i="4"/>
  <c r="Z141" i="4"/>
  <c r="Y141" i="4"/>
  <c r="Z140" i="4"/>
  <c r="Y140" i="4"/>
  <c r="Z139" i="4"/>
  <c r="Y139" i="4"/>
  <c r="Z138" i="4"/>
  <c r="Y138" i="4"/>
  <c r="Z137" i="4"/>
  <c r="Y137" i="4"/>
  <c r="Z136" i="4"/>
  <c r="Y136" i="4"/>
  <c r="Z135" i="4"/>
  <c r="Y135" i="4"/>
  <c r="Z134" i="4"/>
  <c r="Y134" i="4"/>
  <c r="Z133" i="4"/>
  <c r="Y133" i="4"/>
  <c r="Z132" i="4"/>
  <c r="Y132" i="4"/>
  <c r="Z131" i="4"/>
  <c r="Y131" i="4"/>
  <c r="Z130" i="4"/>
  <c r="Y130" i="4"/>
  <c r="Z129" i="4"/>
  <c r="Y129" i="4"/>
  <c r="Z128" i="4"/>
  <c r="Y128" i="4"/>
  <c r="Z127" i="4"/>
  <c r="Y127" i="4"/>
  <c r="Z126" i="4"/>
  <c r="Y126" i="4"/>
  <c r="Z125" i="4"/>
  <c r="Y125" i="4"/>
  <c r="Z124" i="4"/>
  <c r="Y124" i="4"/>
  <c r="Z123" i="4"/>
  <c r="Y123" i="4"/>
  <c r="Z122" i="4"/>
  <c r="Y122" i="4"/>
  <c r="Z121" i="4"/>
  <c r="Y121" i="4"/>
  <c r="Z120" i="4"/>
  <c r="Y120" i="4"/>
  <c r="Z119" i="4"/>
  <c r="Y119" i="4"/>
  <c r="Z118" i="4"/>
  <c r="Y118" i="4"/>
  <c r="Z117" i="4"/>
  <c r="Y117" i="4"/>
  <c r="Z116" i="4"/>
  <c r="Y116" i="4"/>
  <c r="Z115" i="4"/>
  <c r="Y115" i="4"/>
  <c r="Z114" i="4"/>
  <c r="Y114" i="4"/>
  <c r="Z113" i="4"/>
  <c r="Y113" i="4"/>
  <c r="Z112" i="4"/>
  <c r="Y112" i="4"/>
  <c r="Z111" i="4"/>
  <c r="Y111" i="4"/>
  <c r="Z110" i="4"/>
  <c r="Y110" i="4"/>
  <c r="Z109" i="4"/>
  <c r="Y109" i="4"/>
  <c r="Z108" i="4"/>
  <c r="Y108" i="4"/>
  <c r="Z107" i="4"/>
  <c r="Y107" i="4"/>
  <c r="Z106" i="4"/>
  <c r="Y106" i="4"/>
  <c r="Z105" i="4"/>
  <c r="Y105" i="4"/>
  <c r="Z104" i="4"/>
  <c r="Y104" i="4"/>
  <c r="Z103" i="4"/>
  <c r="Y103" i="4"/>
  <c r="Z102" i="4"/>
  <c r="Y102" i="4"/>
  <c r="Z101" i="4"/>
  <c r="Y101" i="4"/>
  <c r="Z100" i="4"/>
  <c r="Y100" i="4"/>
  <c r="Z99" i="4"/>
  <c r="Y99" i="4"/>
  <c r="Z98" i="4"/>
  <c r="Y98" i="4"/>
  <c r="Z97" i="4"/>
  <c r="Y97" i="4"/>
  <c r="Z96" i="4"/>
  <c r="Y96" i="4"/>
  <c r="Z95" i="4"/>
  <c r="Y95" i="4"/>
  <c r="Z94" i="4"/>
  <c r="Y94" i="4"/>
  <c r="Z93" i="4"/>
  <c r="Y93" i="4"/>
  <c r="Z92" i="4"/>
  <c r="Y92" i="4"/>
  <c r="Z91" i="4"/>
  <c r="Y91" i="4"/>
  <c r="Z90" i="4"/>
  <c r="Y90" i="4"/>
  <c r="Z89" i="4"/>
  <c r="Y89" i="4"/>
  <c r="Z88" i="4"/>
  <c r="Y88" i="4"/>
  <c r="Z87" i="4"/>
  <c r="Y87" i="4"/>
  <c r="Z86" i="4"/>
  <c r="Y86" i="4"/>
  <c r="Z85" i="4"/>
  <c r="Y85" i="4"/>
  <c r="Z84" i="4"/>
  <c r="Y84" i="4"/>
  <c r="Z83" i="4"/>
  <c r="Y83" i="4"/>
  <c r="Z82" i="4"/>
  <c r="Y82" i="4"/>
  <c r="Z81" i="4"/>
  <c r="Y81" i="4"/>
  <c r="Z80" i="4"/>
  <c r="Y80" i="4"/>
  <c r="Z79" i="4"/>
  <c r="Y79" i="4"/>
  <c r="Z78" i="4"/>
  <c r="Y78" i="4"/>
  <c r="Z77" i="4"/>
  <c r="Y77" i="4"/>
  <c r="Z76" i="4"/>
  <c r="Y76" i="4"/>
  <c r="Z75" i="4"/>
  <c r="Y75" i="4"/>
  <c r="Z74" i="4"/>
  <c r="Y74" i="4"/>
  <c r="Z73" i="4"/>
  <c r="Y73" i="4"/>
  <c r="Z72" i="4"/>
  <c r="Y72" i="4"/>
  <c r="Z71" i="4"/>
  <c r="Y71" i="4"/>
  <c r="Z70" i="4"/>
  <c r="Y70" i="4"/>
  <c r="Z69" i="4"/>
  <c r="Y69" i="4"/>
  <c r="Z68" i="4"/>
  <c r="Y68" i="4"/>
  <c r="Z67" i="4"/>
  <c r="Y67" i="4"/>
  <c r="Z66" i="4"/>
  <c r="Y66" i="4"/>
  <c r="Z65" i="4"/>
  <c r="Y65" i="4"/>
  <c r="Z64" i="4"/>
  <c r="Y64" i="4"/>
  <c r="Z63" i="4"/>
  <c r="Y63" i="4"/>
  <c r="Z62" i="4"/>
  <c r="Y62" i="4"/>
  <c r="Z61" i="4"/>
  <c r="Y61" i="4"/>
  <c r="Z60" i="4"/>
  <c r="Y60" i="4"/>
  <c r="Z59" i="4"/>
  <c r="Y59" i="4"/>
  <c r="Z58" i="4"/>
  <c r="Y58" i="4"/>
  <c r="Z57" i="4"/>
  <c r="Y57" i="4"/>
  <c r="Z56" i="4"/>
  <c r="Y56" i="4"/>
  <c r="Z55" i="4"/>
  <c r="Y55" i="4"/>
  <c r="Z54" i="4"/>
  <c r="Y54" i="4"/>
  <c r="Z53" i="4"/>
  <c r="Y53" i="4"/>
  <c r="Z52" i="4"/>
  <c r="Y52" i="4"/>
  <c r="Z51" i="4"/>
  <c r="Y51" i="4"/>
  <c r="Z50" i="4"/>
  <c r="Y50" i="4"/>
  <c r="Z49" i="4"/>
  <c r="Y49" i="4"/>
  <c r="Z48" i="4"/>
  <c r="Y48" i="4"/>
  <c r="Z47" i="4"/>
  <c r="Y47" i="4"/>
  <c r="Z46" i="4"/>
  <c r="Y46" i="4"/>
  <c r="Z45" i="4"/>
  <c r="Y45" i="4"/>
  <c r="Z44" i="4"/>
  <c r="Y44" i="4"/>
  <c r="Z43" i="4"/>
  <c r="Y43" i="4"/>
  <c r="Z42" i="4"/>
  <c r="Y42" i="4"/>
  <c r="Z41" i="4"/>
  <c r="Y41" i="4"/>
  <c r="Z40" i="4"/>
  <c r="Y40" i="4"/>
  <c r="Z39" i="4"/>
  <c r="Y39" i="4"/>
  <c r="Z38" i="4"/>
  <c r="Y38" i="4"/>
  <c r="Z37" i="4"/>
  <c r="Y37" i="4"/>
  <c r="Z36" i="4"/>
  <c r="Y36" i="4"/>
  <c r="Z35" i="4"/>
  <c r="Y35" i="4"/>
  <c r="Z34" i="4"/>
  <c r="Y34" i="4"/>
  <c r="Z33" i="4"/>
  <c r="Y33" i="4"/>
  <c r="Z32" i="4"/>
  <c r="Y32" i="4"/>
  <c r="Z31" i="4"/>
  <c r="Y31" i="4"/>
  <c r="Z30" i="4"/>
  <c r="Y30" i="4"/>
  <c r="Z29" i="4"/>
  <c r="Y29" i="4"/>
  <c r="Z28" i="4"/>
  <c r="Y28" i="4"/>
  <c r="Z27" i="4"/>
  <c r="Y27" i="4"/>
  <c r="Z26" i="4"/>
  <c r="Y26" i="4"/>
  <c r="Z25" i="4"/>
  <c r="Y25" i="4"/>
  <c r="Z24" i="4"/>
  <c r="Y24" i="4"/>
  <c r="Z23" i="4"/>
  <c r="Y23" i="4"/>
  <c r="Z22" i="4"/>
  <c r="Y22" i="4"/>
  <c r="Z21" i="4"/>
  <c r="Y21" i="4"/>
  <c r="P76" i="4" l="1"/>
  <c r="R76" i="4" l="1"/>
  <c r="T76" i="4" s="1"/>
  <c r="V76" i="4" s="1"/>
  <c r="X76" i="4" s="1"/>
  <c r="X449" i="4"/>
  <c r="V449" i="4"/>
  <c r="T449" i="4"/>
  <c r="R449" i="4"/>
  <c r="P449" i="4"/>
  <c r="N449" i="4"/>
  <c r="X165" i="4" l="1"/>
  <c r="X284" i="4"/>
  <c r="X281" i="4" s="1"/>
  <c r="X252" i="4"/>
  <c r="X234" i="4"/>
  <c r="X233" i="4" s="1"/>
  <c r="X227" i="4"/>
  <c r="X222" i="4"/>
  <c r="X209" i="4"/>
  <c r="X208" i="4" s="1"/>
  <c r="X204" i="4"/>
  <c r="X203" i="4" s="1"/>
  <c r="X201" i="4" s="1"/>
  <c r="X183" i="4"/>
  <c r="V284" i="4"/>
  <c r="V281" i="4" s="1"/>
  <c r="V252" i="4"/>
  <c r="V234" i="4"/>
  <c r="V233" i="4" s="1"/>
  <c r="V227" i="4"/>
  <c r="V222" i="4"/>
  <c r="V209" i="4"/>
  <c r="V208" i="4" s="1"/>
  <c r="V204" i="4"/>
  <c r="V203" i="4" s="1"/>
  <c r="V201" i="4" s="1"/>
  <c r="V183" i="4"/>
  <c r="V165" i="4"/>
  <c r="T284" i="4"/>
  <c r="T281" i="4" s="1"/>
  <c r="T252" i="4"/>
  <c r="T234" i="4"/>
  <c r="T233" i="4" s="1"/>
  <c r="T227" i="4"/>
  <c r="T222" i="4"/>
  <c r="T209" i="4"/>
  <c r="T208" i="4" s="1"/>
  <c r="T204" i="4"/>
  <c r="T203" i="4"/>
  <c r="T201" i="4" s="1"/>
  <c r="T183" i="4"/>
  <c r="T165" i="4"/>
  <c r="R284" i="4"/>
  <c r="R281" i="4" s="1"/>
  <c r="R252" i="4"/>
  <c r="R234" i="4"/>
  <c r="R233" i="4" s="1"/>
  <c r="R227" i="4"/>
  <c r="R222" i="4"/>
  <c r="R209" i="4"/>
  <c r="R208" i="4" s="1"/>
  <c r="R204" i="4"/>
  <c r="R203" i="4" s="1"/>
  <c r="R201" i="4" s="1"/>
  <c r="R183" i="4"/>
  <c r="R165" i="4"/>
  <c r="P284" i="4"/>
  <c r="P281" i="4" s="1"/>
  <c r="P252" i="4"/>
  <c r="P234" i="4"/>
  <c r="P233" i="4" s="1"/>
  <c r="P227" i="4"/>
  <c r="P222" i="4"/>
  <c r="P209" i="4"/>
  <c r="P208" i="4" s="1"/>
  <c r="P204" i="4"/>
  <c r="P203" i="4"/>
  <c r="P201" i="4" s="1"/>
  <c r="P183" i="4"/>
  <c r="P165" i="4"/>
  <c r="N284" i="4"/>
  <c r="N281" i="4" s="1"/>
  <c r="N252" i="4"/>
  <c r="N234" i="4"/>
  <c r="N227" i="4"/>
  <c r="N222" i="4"/>
  <c r="N209" i="4"/>
  <c r="N204" i="4"/>
  <c r="N183" i="4"/>
  <c r="N165" i="4"/>
  <c r="N203" i="4" l="1"/>
  <c r="N201" i="4" s="1"/>
  <c r="N233" i="4"/>
  <c r="N208" i="4"/>
  <c r="X245" i="4"/>
  <c r="P220" i="4"/>
  <c r="P244" i="4" s="1"/>
  <c r="V245" i="4"/>
  <c r="R245" i="4"/>
  <c r="T220" i="4"/>
  <c r="T244" i="4" s="1"/>
  <c r="N245" i="4"/>
  <c r="X241" i="4"/>
  <c r="X240" i="4"/>
  <c r="T241" i="4"/>
  <c r="N220" i="4"/>
  <c r="V240" i="4"/>
  <c r="P240" i="4"/>
  <c r="R240" i="4"/>
  <c r="T240" i="4"/>
  <c r="V220" i="4"/>
  <c r="V244" i="4" s="1"/>
  <c r="N240" i="4"/>
  <c r="R220" i="4"/>
  <c r="R244" i="4" s="1"/>
  <c r="X246" i="4"/>
  <c r="X220" i="4"/>
  <c r="X244" i="4" s="1"/>
  <c r="V241" i="4"/>
  <c r="V246" i="4"/>
  <c r="T245" i="4"/>
  <c r="T246" i="4"/>
  <c r="R241" i="4"/>
  <c r="R246" i="4"/>
  <c r="P241" i="4"/>
  <c r="P245" i="4"/>
  <c r="P246" i="4"/>
  <c r="N246" i="4"/>
  <c r="N241" i="4" l="1"/>
  <c r="N244" i="4"/>
  <c r="R248" i="4"/>
  <c r="X248" i="4"/>
  <c r="N248" i="4"/>
  <c r="T248" i="4"/>
  <c r="P248" i="4"/>
  <c r="V248" i="4"/>
  <c r="X73" i="4" l="1"/>
  <c r="X102" i="4"/>
  <c r="X58" i="4" l="1"/>
  <c r="X72" i="4" l="1"/>
  <c r="X70" i="4" l="1"/>
  <c r="X69" i="4"/>
  <c r="X68" i="4" l="1"/>
  <c r="V68" i="4"/>
  <c r="T68" i="4"/>
  <c r="R68" i="4"/>
  <c r="P68" i="4"/>
  <c r="N68" i="4"/>
  <c r="X131" i="4" l="1"/>
  <c r="X429" i="4" l="1"/>
  <c r="X372" i="4"/>
  <c r="V429" i="4"/>
  <c r="V372" i="4"/>
  <c r="T429" i="4"/>
  <c r="T372" i="4"/>
  <c r="R429" i="4"/>
  <c r="R372" i="4"/>
  <c r="P429" i="4"/>
  <c r="P372" i="4"/>
  <c r="N429" i="4"/>
  <c r="N372" i="4"/>
  <c r="X371" i="4" l="1"/>
  <c r="V371" i="4"/>
  <c r="T371" i="4"/>
  <c r="R371" i="4"/>
  <c r="P371" i="4"/>
  <c r="N371" i="4"/>
  <c r="R54" i="4" l="1"/>
  <c r="R53" i="4" s="1"/>
  <c r="T54" i="4"/>
  <c r="T53" i="4" s="1"/>
  <c r="R51" i="4" l="1"/>
  <c r="P60" i="4"/>
  <c r="V60" i="4"/>
  <c r="P54" i="4"/>
  <c r="P53" i="4" s="1"/>
  <c r="P51" i="4" s="1"/>
  <c r="V54" i="4"/>
  <c r="V53" i="4" s="1"/>
  <c r="T51" i="4"/>
  <c r="R60" i="4"/>
  <c r="N60" i="4"/>
  <c r="T60" i="4"/>
  <c r="N54" i="4"/>
  <c r="N53" i="4" l="1"/>
  <c r="V51" i="4"/>
  <c r="N51" i="4" l="1"/>
  <c r="X54" i="4" l="1"/>
  <c r="X60" i="4"/>
  <c r="X53" i="4" l="1"/>
  <c r="X51" i="4" l="1"/>
  <c r="T87" i="4" l="1"/>
  <c r="R87" i="4"/>
  <c r="P87" i="4"/>
  <c r="V87" i="4" l="1"/>
  <c r="N87" i="4"/>
  <c r="P130" i="4"/>
  <c r="R130" i="4"/>
  <c r="T130" i="4"/>
  <c r="X87" i="4"/>
  <c r="V130" i="4" l="1"/>
  <c r="N130" i="4" l="1"/>
  <c r="X130" i="4"/>
  <c r="N101" i="4" l="1"/>
  <c r="N93" i="4"/>
  <c r="N311" i="4"/>
  <c r="N88" i="4"/>
  <c r="N136" i="4" l="1"/>
  <c r="N71" i="4"/>
  <c r="N95" i="4"/>
  <c r="N131" i="4" l="1"/>
  <c r="N309" i="4"/>
  <c r="N21" i="4"/>
  <c r="N94" i="4"/>
  <c r="N303" i="4" l="1"/>
  <c r="N36" i="4" l="1"/>
  <c r="N85" i="4"/>
  <c r="N79" i="4" l="1"/>
  <c r="N107" i="4" l="1"/>
  <c r="N128" i="4"/>
  <c r="N122" i="4" l="1"/>
  <c r="N137" i="4"/>
  <c r="N158" i="4"/>
  <c r="N163" i="4" l="1"/>
  <c r="T101" i="4" l="1"/>
  <c r="R101" i="4" l="1"/>
  <c r="T95" i="4"/>
  <c r="T94" i="4" s="1"/>
  <c r="P93" i="4"/>
  <c r="T71" i="4"/>
  <c r="T136" i="4"/>
  <c r="T311" i="4"/>
  <c r="T88" i="4"/>
  <c r="P88" i="4"/>
  <c r="P311" i="4"/>
  <c r="P95" i="4"/>
  <c r="T93" i="4"/>
  <c r="P101" i="4"/>
  <c r="V136" i="4" l="1"/>
  <c r="R71" i="4"/>
  <c r="P136" i="4"/>
  <c r="R136" i="4"/>
  <c r="R93" i="4"/>
  <c r="T131" i="4"/>
  <c r="R95" i="4"/>
  <c r="R94" i="4" s="1"/>
  <c r="P94" i="4"/>
  <c r="P71" i="4"/>
  <c r="R311" i="4"/>
  <c r="R88" i="4"/>
  <c r="P131" i="4"/>
  <c r="X101" i="4"/>
  <c r="V93" i="4" l="1"/>
  <c r="V311" i="4"/>
  <c r="V88" i="4"/>
  <c r="V131" i="4"/>
  <c r="P309" i="4"/>
  <c r="P21" i="4"/>
  <c r="R309" i="4"/>
  <c r="R21" i="4"/>
  <c r="R303" i="4" s="1"/>
  <c r="X95" i="4"/>
  <c r="X94" i="4" s="1"/>
  <c r="X93" i="4"/>
  <c r="V101" i="4"/>
  <c r="R131" i="4"/>
  <c r="T309" i="4"/>
  <c r="T21" i="4"/>
  <c r="T303" i="4" s="1"/>
  <c r="X71" i="4"/>
  <c r="V71" i="4" l="1"/>
  <c r="X311" i="4"/>
  <c r="X88" i="4"/>
  <c r="V95" i="4"/>
  <c r="P303" i="4"/>
  <c r="V94" i="4" l="1"/>
  <c r="V309" i="4"/>
  <c r="V21" i="4"/>
  <c r="P36" i="4"/>
  <c r="P85" i="4"/>
  <c r="V36" i="4"/>
  <c r="X309" i="4"/>
  <c r="X21" i="4"/>
  <c r="X303" i="4" s="1"/>
  <c r="T36" i="4"/>
  <c r="T85" i="4"/>
  <c r="T79" i="4" s="1"/>
  <c r="X136" i="4"/>
  <c r="V85" i="4" l="1"/>
  <c r="V79" i="4" s="1"/>
  <c r="P79" i="4"/>
  <c r="V303" i="4"/>
  <c r="R36" i="4"/>
  <c r="R85" i="4"/>
  <c r="R79" i="4" s="1"/>
  <c r="X36" i="4" l="1"/>
  <c r="X85" i="4"/>
  <c r="X79" i="4" s="1"/>
  <c r="R137" i="4" l="1"/>
  <c r="P128" i="4"/>
  <c r="T137" i="4"/>
  <c r="T107" i="4"/>
  <c r="T158" i="4" s="1"/>
  <c r="T163" i="4" s="1"/>
  <c r="T128" i="4"/>
  <c r="T122" i="4" s="1"/>
  <c r="P107" i="4"/>
  <c r="R107" i="4"/>
  <c r="R158" i="4" s="1"/>
  <c r="R163" i="4" s="1"/>
  <c r="R128" i="4"/>
  <c r="R122" i="4" s="1"/>
  <c r="P122" i="4" l="1"/>
  <c r="X107" i="4"/>
  <c r="X158" i="4" s="1"/>
  <c r="X163" i="4" s="1"/>
  <c r="P137" i="4"/>
  <c r="V107" i="4"/>
  <c r="V158" i="4" s="1"/>
  <c r="V163" i="4" s="1"/>
  <c r="V128" i="4"/>
  <c r="V122" i="4" s="1"/>
  <c r="P158" i="4"/>
  <c r="V137" i="4"/>
  <c r="X137" i="4"/>
  <c r="P163" i="4" l="1"/>
  <c r="X128" i="4"/>
  <c r="X122" i="4" s="1"/>
  <c r="X152" i="4" l="1"/>
  <c r="P152" i="4" l="1"/>
  <c r="R152" i="4"/>
  <c r="N152" i="4" l="1"/>
  <c r="T152" i="4" l="1"/>
  <c r="V152" i="4" l="1"/>
</calcChain>
</file>

<file path=xl/sharedStrings.xml><?xml version="1.0" encoding="utf-8"?>
<sst xmlns="http://schemas.openxmlformats.org/spreadsheetml/2006/main" count="4836" uniqueCount="702">
  <si>
    <t>Приложение № 1</t>
  </si>
  <si>
    <t>к приказу Минэнерго России</t>
  </si>
  <si>
    <t>от «13» апреля 2017 г. № 310</t>
  </si>
  <si>
    <t>Форма № ___ Финансовый план субъекта электроэнергетики</t>
  </si>
  <si>
    <t>Инвестиционная программа ПАО "МРСК Центра и Приволжья"</t>
  </si>
  <si>
    <t>полное наименование субъекта электроэнергетики</t>
  </si>
  <si>
    <t>реквизиты решения органа исполнительной власти, утвердившего инвестиционную программу</t>
  </si>
  <si>
    <t>1. Финансово-экономическая модель деятельности субъекта электроэнергетики</t>
  </si>
  <si>
    <t>№ пп</t>
  </si>
  <si>
    <t>Показатель</t>
  </si>
  <si>
    <t>Ед. изм.</t>
  </si>
  <si>
    <t>2016 год</t>
  </si>
  <si>
    <t>2017 год</t>
  </si>
  <si>
    <t>2018 год</t>
  </si>
  <si>
    <t>2019 год</t>
  </si>
  <si>
    <t>2020 год</t>
  </si>
  <si>
    <t>2021 год</t>
  </si>
  <si>
    <t>2022 год</t>
  </si>
  <si>
    <t>Итого за период
реализации инвестиционной программы</t>
  </si>
  <si>
    <t>Факт</t>
  </si>
  <si>
    <t>Утвержденный план</t>
  </si>
  <si>
    <t>Предложение по корректировке утвержденного плана</t>
  </si>
  <si>
    <t>БЮДЖЕТ ДОХОДОВ И РАСХОДОВ</t>
  </si>
  <si>
    <t>I</t>
  </si>
  <si>
    <t>млн. рублей</t>
  </si>
  <si>
    <t>1.1</t>
  </si>
  <si>
    <t>1.1.1</t>
  </si>
  <si>
    <t>производство и поставка электрической энергии на оптовом рынке электрической энергии и мощности</t>
  </si>
  <si>
    <t>1.1.2</t>
  </si>
  <si>
    <t>производство и поставка электрической мощности на оптовом рынке электрической энергии и мощности</t>
  </si>
  <si>
    <t>1.1.3</t>
  </si>
  <si>
    <t>производство и поставка электрической энергии (мощности) на розничных рынках электрической энергии</t>
  </si>
  <si>
    <t>1.2</t>
  </si>
  <si>
    <t>Производство и поставка тепловой энергии (мощности)</t>
  </si>
  <si>
    <t>1.3</t>
  </si>
  <si>
    <t>Оказание услуг по передаче электрической энергии</t>
  </si>
  <si>
    <t>1.4</t>
  </si>
  <si>
    <t>Оказание услуг по передаче тепловой энергии, теплоносителя</t>
  </si>
  <si>
    <t>1.5</t>
  </si>
  <si>
    <t>Оказание услуг по технологическому присоединению</t>
  </si>
  <si>
    <t>1.6</t>
  </si>
  <si>
    <t>Реализация электрической энергии и мощности</t>
  </si>
  <si>
    <t>1.7</t>
  </si>
  <si>
    <t>Реализации тепловой энергии (мощности)</t>
  </si>
  <si>
    <t>1.8</t>
  </si>
  <si>
    <t>Оказание услуг по оперативно-диспетчерскому управлению в электроэнергетике всего, в том числе:</t>
  </si>
  <si>
    <t>1.8.1</t>
  </si>
  <si>
    <t>в части управления технологическими режимами</t>
  </si>
  <si>
    <t>1.8.2</t>
  </si>
  <si>
    <t>в части обеспечения надежности</t>
  </si>
  <si>
    <t>1.9</t>
  </si>
  <si>
    <t>Прочая деятельность</t>
  </si>
  <si>
    <t>II</t>
  </si>
  <si>
    <t>Себестоимость товаров (работ, услуг), коммерческие и управленческие расходы всего, в том числе:</t>
  </si>
  <si>
    <t>2.1</t>
  </si>
  <si>
    <t>2.1.1</t>
  </si>
  <si>
    <t>2.1.2</t>
  </si>
  <si>
    <t>2.1.3</t>
  </si>
  <si>
    <t>2.2</t>
  </si>
  <si>
    <t>2.3</t>
  </si>
  <si>
    <t>2.4</t>
  </si>
  <si>
    <t>2.5</t>
  </si>
  <si>
    <t>2.6</t>
  </si>
  <si>
    <t>2.7</t>
  </si>
  <si>
    <t>2.8</t>
  </si>
  <si>
    <t>2.8.1</t>
  </si>
  <si>
    <t>2.8.2</t>
  </si>
  <si>
    <t>2.9</t>
  </si>
  <si>
    <t>II.I</t>
  </si>
  <si>
    <t>Материальные расходы всего, в том числе:</t>
  </si>
  <si>
    <t>расходы на топливо на технологические цели</t>
  </si>
  <si>
    <t>покупная энергия, в том числе:</t>
  </si>
  <si>
    <t>2.1.2.1</t>
  </si>
  <si>
    <t>покупная электрическая энергия (мощность) всего, в том числе:</t>
  </si>
  <si>
    <t>2.1.2.1.1</t>
  </si>
  <si>
    <t>на технологические цели, включая энергию на компенсацию потерь при ее передаче</t>
  </si>
  <si>
    <t>2.1.2.1.2</t>
  </si>
  <si>
    <t>для последующей перепродажи</t>
  </si>
  <si>
    <t>2.1.2.2</t>
  </si>
  <si>
    <t>покупная тепловая энергия (мощность)</t>
  </si>
  <si>
    <t>сырье, материалы, запасные части, инструменты</t>
  </si>
  <si>
    <t>2.1.4</t>
  </si>
  <si>
    <t>прочие материальные расходы</t>
  </si>
  <si>
    <t>II.II</t>
  </si>
  <si>
    <t>Работы и услуги производственного характера всего, в том числе:</t>
  </si>
  <si>
    <t>2.2.1</t>
  </si>
  <si>
    <t>услуги по передаче электрической энергии по единой (национальной) общероссийской электрической сети</t>
  </si>
  <si>
    <t>2.2.2</t>
  </si>
  <si>
    <t>услуги по передаче электрической энергии по сетям территориальной сетевой организации</t>
  </si>
  <si>
    <t>2.2.3</t>
  </si>
  <si>
    <t>услуги по передаче тепловой энергии, теплоносителя</t>
  </si>
  <si>
    <t>2.2.4</t>
  </si>
  <si>
    <t>2.2.5</t>
  </si>
  <si>
    <t>прочие услуги производственного характера</t>
  </si>
  <si>
    <t>II.III</t>
  </si>
  <si>
    <t>Расходы на оплату труда с учетом страховых взносов</t>
  </si>
  <si>
    <t>II.IV</t>
  </si>
  <si>
    <t>Амортизация основных средств и нематериальных активов</t>
  </si>
  <si>
    <t>II.V</t>
  </si>
  <si>
    <t>Налоги и сборы всего, в том числе:</t>
  </si>
  <si>
    <t>2.5.1</t>
  </si>
  <si>
    <t>налог на имущество организации</t>
  </si>
  <si>
    <t>2.5.2</t>
  </si>
  <si>
    <t>прочие налоги и сборы</t>
  </si>
  <si>
    <t>II.VI</t>
  </si>
  <si>
    <t>Прочие расходы всего, в том числе:</t>
  </si>
  <si>
    <t>2.6.1</t>
  </si>
  <si>
    <t>работы и услуги непроизводственного характера</t>
  </si>
  <si>
    <t>2.6.2</t>
  </si>
  <si>
    <t>арендная плата, лизинговые платежи</t>
  </si>
  <si>
    <t>2.6.3</t>
  </si>
  <si>
    <t>иные прочие расходы</t>
  </si>
  <si>
    <t>II.VII</t>
  </si>
  <si>
    <t>Иные сведения:</t>
  </si>
  <si>
    <t>2.7.1</t>
  </si>
  <si>
    <t>Расходы на ремонт</t>
  </si>
  <si>
    <t>2.7.2</t>
  </si>
  <si>
    <t>Коммерческие расходы</t>
  </si>
  <si>
    <t>2.7.3</t>
  </si>
  <si>
    <t>Управленческие расходы</t>
  </si>
  <si>
    <t>III</t>
  </si>
  <si>
    <t>Прибыль (убыток) от продаж (строка I - строка II) всего, в том числе:</t>
  </si>
  <si>
    <t>3.1</t>
  </si>
  <si>
    <t>3.1.1</t>
  </si>
  <si>
    <t>3.1.2</t>
  </si>
  <si>
    <t>3.1.3</t>
  </si>
  <si>
    <t>3.2</t>
  </si>
  <si>
    <t>3.3</t>
  </si>
  <si>
    <t>3.4</t>
  </si>
  <si>
    <t>3.5</t>
  </si>
  <si>
    <t>3.6</t>
  </si>
  <si>
    <t>3.7</t>
  </si>
  <si>
    <t>3.8</t>
  </si>
  <si>
    <t>3.8.1</t>
  </si>
  <si>
    <t>3.8.2</t>
  </si>
  <si>
    <t>3.9</t>
  </si>
  <si>
    <t>IV</t>
  </si>
  <si>
    <t>4.1</t>
  </si>
  <si>
    <t>Прочие доходы всего, в том числе:</t>
  </si>
  <si>
    <t>4.1.1</t>
  </si>
  <si>
    <t>доходы от участия в других организациях</t>
  </si>
  <si>
    <t>4.1.2</t>
  </si>
  <si>
    <t>проценты к получению</t>
  </si>
  <si>
    <t>4.1.3</t>
  </si>
  <si>
    <t>восстановление резервов всего, в том числе:</t>
  </si>
  <si>
    <t>4.1.3.1</t>
  </si>
  <si>
    <t>по сомнительным долгам</t>
  </si>
  <si>
    <t>4.1.4</t>
  </si>
  <si>
    <t>прочие внереализационные доходы</t>
  </si>
  <si>
    <t>4.2</t>
  </si>
  <si>
    <t>4.2.1</t>
  </si>
  <si>
    <t>расходы, связанные с персоналом</t>
  </si>
  <si>
    <t>4.2.2</t>
  </si>
  <si>
    <t>проценты к уплате</t>
  </si>
  <si>
    <t>4.2.3</t>
  </si>
  <si>
    <t>создание резервов всего, в том числе:</t>
  </si>
  <si>
    <t>4.2.3.1</t>
  </si>
  <si>
    <t>4.2.4</t>
  </si>
  <si>
    <t>прочие внереализационные расходы</t>
  </si>
  <si>
    <t>V</t>
  </si>
  <si>
    <t>Прибыль (убыток) до налогообложения (строка III + строка IV) всего, в том числе:</t>
  </si>
  <si>
    <t>5.1</t>
  </si>
  <si>
    <t>Производство и поставка электрической энергии на оптовом рынке электрической энергии и мощности</t>
  </si>
  <si>
    <t>5.1.1</t>
  </si>
  <si>
    <t>5.1.2</t>
  </si>
  <si>
    <t>5.1.3</t>
  </si>
  <si>
    <t>5.2</t>
  </si>
  <si>
    <t>5.3</t>
  </si>
  <si>
    <t>5.4</t>
  </si>
  <si>
    <t>5.5</t>
  </si>
  <si>
    <t>5.6</t>
  </si>
  <si>
    <t>5.7</t>
  </si>
  <si>
    <t>5.8</t>
  </si>
  <si>
    <t>5.8.1</t>
  </si>
  <si>
    <t>5.8.2</t>
  </si>
  <si>
    <t>5.9</t>
  </si>
  <si>
    <t>VI</t>
  </si>
  <si>
    <t>Налог на прибыль всего, в том числе:</t>
  </si>
  <si>
    <t>6.1</t>
  </si>
  <si>
    <t>6.1.1</t>
  </si>
  <si>
    <t>6.1.2</t>
  </si>
  <si>
    <t>6.1.3</t>
  </si>
  <si>
    <t>6.2</t>
  </si>
  <si>
    <t>Производство и поставка тепловой энергии (мощности);</t>
  </si>
  <si>
    <t>6.3</t>
  </si>
  <si>
    <t>Оказание услуг по передаче электрической энергии;</t>
  </si>
  <si>
    <t>6.4</t>
  </si>
  <si>
    <t>Оказание услуг по передаче тепловой энергии, теплоносителя;</t>
  </si>
  <si>
    <t>6.5</t>
  </si>
  <si>
    <t>Оказание услуг по технологическому присоединению;</t>
  </si>
  <si>
    <t>6.6</t>
  </si>
  <si>
    <t>Реализация электрической энергии и мощности;</t>
  </si>
  <si>
    <t>6.7</t>
  </si>
  <si>
    <t>Реализации тепловой энергии (мощности);</t>
  </si>
  <si>
    <t>6.8</t>
  </si>
  <si>
    <t>6.8.1</t>
  </si>
  <si>
    <t>6.8.2</t>
  </si>
  <si>
    <t>6.9</t>
  </si>
  <si>
    <t>Прочая деятельность;</t>
  </si>
  <si>
    <t>VII</t>
  </si>
  <si>
    <t>Чистая прибыль (убыток) всего, в том числе:</t>
  </si>
  <si>
    <t>7.1</t>
  </si>
  <si>
    <t>7.1.1</t>
  </si>
  <si>
    <t>7.1.2</t>
  </si>
  <si>
    <t>7.1.3</t>
  </si>
  <si>
    <t>7.2</t>
  </si>
  <si>
    <t>7.3</t>
  </si>
  <si>
    <t>7.4</t>
  </si>
  <si>
    <t>7.5</t>
  </si>
  <si>
    <t>7.6</t>
  </si>
  <si>
    <t>7.7</t>
  </si>
  <si>
    <t>7.8</t>
  </si>
  <si>
    <t>7.8.1</t>
  </si>
  <si>
    <t>7.8.2</t>
  </si>
  <si>
    <t>7.9</t>
  </si>
  <si>
    <t>VIII</t>
  </si>
  <si>
    <t>Направления использования чистой прибыли</t>
  </si>
  <si>
    <t>8.1</t>
  </si>
  <si>
    <t>На инвестиции</t>
  </si>
  <si>
    <t>8.2</t>
  </si>
  <si>
    <t>Резервный фонд</t>
  </si>
  <si>
    <t>8.3</t>
  </si>
  <si>
    <t>Выплата дивидендов</t>
  </si>
  <si>
    <t>8.4</t>
  </si>
  <si>
    <t>Остаток на развитие</t>
  </si>
  <si>
    <t>IX</t>
  </si>
  <si>
    <t>-</t>
  </si>
  <si>
    <t>9.1</t>
  </si>
  <si>
    <t>9.2</t>
  </si>
  <si>
    <t>Долг (кредиты и займы) на начало периода всего, в том числе:</t>
  </si>
  <si>
    <t>9.2.1</t>
  </si>
  <si>
    <t>краткосрочные кредиты и займы на начало периода</t>
  </si>
  <si>
    <t>9.3</t>
  </si>
  <si>
    <t>Долг (кредиты и займы) на конец периода, в том числе</t>
  </si>
  <si>
    <t>9.3.1</t>
  </si>
  <si>
    <t>краткосрочные кредиты и займы на конец периода</t>
  </si>
  <si>
    <t>9.4</t>
  </si>
  <si>
    <t>Отношение долга (кредиты и займы) на конец периода (строка 9.3) к прибыли до налогообложения без учета процентов к уплате и амортизации (строка 9.1)</t>
  </si>
  <si>
    <t>БЮДЖЕТ ДВИЖЕНИЯ ДЕНЕЖНЫХ СРЕДСТВ</t>
  </si>
  <si>
    <t>X</t>
  </si>
  <si>
    <t>Поступления от текущих операций всего, в том числе:</t>
  </si>
  <si>
    <t>10.1</t>
  </si>
  <si>
    <t>10.1.1</t>
  </si>
  <si>
    <t>10.1.2</t>
  </si>
  <si>
    <t>10.1.3</t>
  </si>
  <si>
    <t>10.2</t>
  </si>
  <si>
    <t>10.3</t>
  </si>
  <si>
    <t>10.4</t>
  </si>
  <si>
    <t>10.5</t>
  </si>
  <si>
    <t>10.6</t>
  </si>
  <si>
    <t>10.7</t>
  </si>
  <si>
    <t>10.8</t>
  </si>
  <si>
    <t>10.8.1</t>
  </si>
  <si>
    <t>10.8.2</t>
  </si>
  <si>
    <t>10.9</t>
  </si>
  <si>
    <t>Поступления денежных средств за счет средств бюджетов бюджетной системы Российской Федерации (субсидия) всего, в том числе:</t>
  </si>
  <si>
    <t>10.9.1</t>
  </si>
  <si>
    <t>за счет средств федерального бюджета</t>
  </si>
  <si>
    <t>10.9.2</t>
  </si>
  <si>
    <t>за счет средств консолидированного бюджета субъекта Российской Федерации</t>
  </si>
  <si>
    <t>10.10</t>
  </si>
  <si>
    <t>XI</t>
  </si>
  <si>
    <t>Платежи по текущим операциям всего, в том числе:</t>
  </si>
  <si>
    <t>11.1</t>
  </si>
  <si>
    <t>Оплата поставщикам топлива</t>
  </si>
  <si>
    <t>11.2</t>
  </si>
  <si>
    <t>Оплата покупной энергии всего, в том числе:</t>
  </si>
  <si>
    <t>11.2.1</t>
  </si>
  <si>
    <t>на оптовом рынке электрической энергии и мощности</t>
  </si>
  <si>
    <t>11.2.2</t>
  </si>
  <si>
    <t>на розничных рынках электрической энергии</t>
  </si>
  <si>
    <t>11.2.3</t>
  </si>
  <si>
    <t>на компенсацию потерь</t>
  </si>
  <si>
    <t>11.3</t>
  </si>
  <si>
    <t>Оплата услуг по передаче электрической энергии по единой (национальной) общероссийской электрической сети</t>
  </si>
  <si>
    <t>11.4</t>
  </si>
  <si>
    <t>Оплата услуг по передаче электрической энергии по сетям территориальных сетевых организаций</t>
  </si>
  <si>
    <t>11.5</t>
  </si>
  <si>
    <t>Оплата услуг по передаче тепловой энергии, теплоносителя</t>
  </si>
  <si>
    <t>11.6</t>
  </si>
  <si>
    <t>Оплата труда</t>
  </si>
  <si>
    <t>11.7</t>
  </si>
  <si>
    <t>Страховые взносы</t>
  </si>
  <si>
    <t>11.8</t>
  </si>
  <si>
    <t>Оплата налогов и сборов всего, в том числе:</t>
  </si>
  <si>
    <t>11.8.1</t>
  </si>
  <si>
    <t>налог на прибыль</t>
  </si>
  <si>
    <t>11.9</t>
  </si>
  <si>
    <t>Оплата сырья, материалов, запасных частей, инструментов</t>
  </si>
  <si>
    <t>11.10</t>
  </si>
  <si>
    <t>Оплата прочих услуг производственного характера</t>
  </si>
  <si>
    <t>11.11</t>
  </si>
  <si>
    <t>Арендная плата и лизинговые платежи</t>
  </si>
  <si>
    <t>11.12</t>
  </si>
  <si>
    <t>Проценты по долговым обязательствам (за исключением процентов по долговым обязательствам, включаемым в стоимость инвестиционного актива)</t>
  </si>
  <si>
    <t>11.13</t>
  </si>
  <si>
    <t>Прочие платежи по текущей деятельности</t>
  </si>
  <si>
    <t>XII</t>
  </si>
  <si>
    <t>Поступления от инвестиционных операций всего, в том числе:</t>
  </si>
  <si>
    <t>12.1</t>
  </si>
  <si>
    <t>Поступления от реализации имущества и имущественных прав</t>
  </si>
  <si>
    <t>12.2</t>
  </si>
  <si>
    <t>12.2.1</t>
  </si>
  <si>
    <t>по использованию средств бюджетов бюджетной системы Российской Федерации всего, в том числе:</t>
  </si>
  <si>
    <t>12.2.1.1</t>
  </si>
  <si>
    <t>средства федерального бюджета</t>
  </si>
  <si>
    <t>12.2.1.2</t>
  </si>
  <si>
    <t>средства консолидированного бюджета субъекта Российской Федерации</t>
  </si>
  <si>
    <t>12.3</t>
  </si>
  <si>
    <t>Прочие поступления по инвестиционным операциям</t>
  </si>
  <si>
    <t>XIII</t>
  </si>
  <si>
    <t>Платежи по инвестиционным операциям всего, в том числе:</t>
  </si>
  <si>
    <t>13.1</t>
  </si>
  <si>
    <t>Инвестиции в основной капитал всего, в том числе:</t>
  </si>
  <si>
    <t>13.1.1</t>
  </si>
  <si>
    <t>техническое перевооружение и реконструкция</t>
  </si>
  <si>
    <t>13.1.2</t>
  </si>
  <si>
    <t>новое строительство и расширение</t>
  </si>
  <si>
    <t>13.1.3</t>
  </si>
  <si>
    <t>проектно-изыскательные работы для объектов нового строительства будущих лет</t>
  </si>
  <si>
    <t>13.1.4</t>
  </si>
  <si>
    <t>приобретение объектов основных средств, земельных участков</t>
  </si>
  <si>
    <t>13.1.5</t>
  </si>
  <si>
    <t>проведение научно-исследовательских и опытно-конструкторских разработок</t>
  </si>
  <si>
    <t>13.1.6</t>
  </si>
  <si>
    <t>прочие выплаты, связанные с инвестициями в основной капитал</t>
  </si>
  <si>
    <t>13.2</t>
  </si>
  <si>
    <t>Приобретение нематериальных активов</t>
  </si>
  <si>
    <t>13.3</t>
  </si>
  <si>
    <t>Прочие платежи по инвестиционным операциям всего, в том числе:</t>
  </si>
  <si>
    <t>13.4</t>
  </si>
  <si>
    <t>13.4.1</t>
  </si>
  <si>
    <t>проценты по долговым обязательствам, включаемым в стоимость инвестиционного актива</t>
  </si>
  <si>
    <t>XIV</t>
  </si>
  <si>
    <t>Поступления от финансовых операций всего, в том числе:</t>
  </si>
  <si>
    <t>14.1</t>
  </si>
  <si>
    <t>Процентные поступления</t>
  </si>
  <si>
    <t>14.2</t>
  </si>
  <si>
    <t>14.2.1</t>
  </si>
  <si>
    <t>на текущую деятельность</t>
  </si>
  <si>
    <t>14.2.2</t>
  </si>
  <si>
    <t>на инвестиционные операции</t>
  </si>
  <si>
    <t>14.2.3</t>
  </si>
  <si>
    <t>на рефинансирование кредитов и займов</t>
  </si>
  <si>
    <t>14.3</t>
  </si>
  <si>
    <t>14.4</t>
  </si>
  <si>
    <t>Поступления от реализации финансовых инструментов всего, в том числе:</t>
  </si>
  <si>
    <t>14.4.1</t>
  </si>
  <si>
    <t>облигационные займы</t>
  </si>
  <si>
    <t>14.4.2</t>
  </si>
  <si>
    <t>14.5</t>
  </si>
  <si>
    <t>Поступления от займов организаций</t>
  </si>
  <si>
    <t>14.6</t>
  </si>
  <si>
    <t>Поступления за счет средств инвесторов</t>
  </si>
  <si>
    <t>14.7</t>
  </si>
  <si>
    <t>Прочие поступления по финансовым операциям</t>
  </si>
  <si>
    <t>XV</t>
  </si>
  <si>
    <t>Платежи по финансовым операциям всего, в том числе:</t>
  </si>
  <si>
    <t>Погашение кредитов и займов всего всего, в том числе:</t>
  </si>
  <si>
    <t>15.1.1</t>
  </si>
  <si>
    <t>15.1.2</t>
  </si>
  <si>
    <t>15.1.3</t>
  </si>
  <si>
    <t>15.2</t>
  </si>
  <si>
    <t>15.3</t>
  </si>
  <si>
    <t>Прочие выплаты по финансовым операциям</t>
  </si>
  <si>
    <t>XVI</t>
  </si>
  <si>
    <t>XVII</t>
  </si>
  <si>
    <t>17.1</t>
  </si>
  <si>
    <t>Сальдо денежных средств по инвестиционным операциям</t>
  </si>
  <si>
    <t>17.2</t>
  </si>
  <si>
    <t>Сальдо денежных средств по прочей деятельности</t>
  </si>
  <si>
    <t>XVIII</t>
  </si>
  <si>
    <t>18.1</t>
  </si>
  <si>
    <t>Сальдо денежных средств по привлечению и погашению кредитов и займов</t>
  </si>
  <si>
    <t>18.2</t>
  </si>
  <si>
    <t>Сальдо денежных средств по прочей финансовой деятельности</t>
  </si>
  <si>
    <t>XIX</t>
  </si>
  <si>
    <t>Сальдо денежных средств от транзитных операций</t>
  </si>
  <si>
    <t>XX</t>
  </si>
  <si>
    <t>XXI</t>
  </si>
  <si>
    <t>Остаток денежных средств на начало периода</t>
  </si>
  <si>
    <t>XXII</t>
  </si>
  <si>
    <t>Остаток денежных средств на конец периода</t>
  </si>
  <si>
    <t>XXIII</t>
  </si>
  <si>
    <t>23.1</t>
  </si>
  <si>
    <t>Дебиторская задолженность на конец периода всего, в том числе:</t>
  </si>
  <si>
    <t>23.1.1</t>
  </si>
  <si>
    <t>23.1.1.а</t>
  </si>
  <si>
    <t>из нее просроченная</t>
  </si>
  <si>
    <t>23.1.1.1</t>
  </si>
  <si>
    <t>23.1.1.1.а</t>
  </si>
  <si>
    <t>23.1.1.2</t>
  </si>
  <si>
    <t>23.1.1.2.а</t>
  </si>
  <si>
    <t>23.1.1.3</t>
  </si>
  <si>
    <t>23.1.1.3.а</t>
  </si>
  <si>
    <t>23.1.2</t>
  </si>
  <si>
    <t>производство и поставка тепловой энергии (мощности)</t>
  </si>
  <si>
    <t>23.1.2.а</t>
  </si>
  <si>
    <t>23.1.3</t>
  </si>
  <si>
    <t>оказание услуг по передаче электрической энергии</t>
  </si>
  <si>
    <t>23.1.3.а</t>
  </si>
  <si>
    <t>23.1.4</t>
  </si>
  <si>
    <t>оказание услуг по передаче тепловой энергии, теплоносителя</t>
  </si>
  <si>
    <t>23.1.4.а</t>
  </si>
  <si>
    <t>23.1.5</t>
  </si>
  <si>
    <t>оказание услуг по технологическому присоединению</t>
  </si>
  <si>
    <t>23.1.5.а</t>
  </si>
  <si>
    <t>реализация электрической энергии и мощности</t>
  </si>
  <si>
    <t>23.1.6.а</t>
  </si>
  <si>
    <t>23.1.7</t>
  </si>
  <si>
    <t>реализации тепловой энергии (мощности)</t>
  </si>
  <si>
    <t>23.1.7.а</t>
  </si>
  <si>
    <t>23.1.8</t>
  </si>
  <si>
    <t>оказание услуг по оперативно-диспетчерскому управлению в электроэнергетике всего, в том числе:</t>
  </si>
  <si>
    <t>23.1.8.а</t>
  </si>
  <si>
    <t>23.1.8.1</t>
  </si>
  <si>
    <t>23.1.8.1.а</t>
  </si>
  <si>
    <t>23.1.8.2</t>
  </si>
  <si>
    <t>23.1.8.2.а</t>
  </si>
  <si>
    <t>23.1.9</t>
  </si>
  <si>
    <t>прочая деятельность</t>
  </si>
  <si>
    <t>23.1.9.а</t>
  </si>
  <si>
    <t>23.2</t>
  </si>
  <si>
    <t>Кредиторская задолженность на конец периода всего, в том числе:</t>
  </si>
  <si>
    <t>23.2.1</t>
  </si>
  <si>
    <t>поставщикам топлива на технологические цели</t>
  </si>
  <si>
    <t>23.2.1.а</t>
  </si>
  <si>
    <t>23.2.2</t>
  </si>
  <si>
    <t>поставщикам покупной энергии всего, в том числе:</t>
  </si>
  <si>
    <t>23.2.2.1</t>
  </si>
  <si>
    <t>23.2.2.1.а</t>
  </si>
  <si>
    <t>23.2.2.2</t>
  </si>
  <si>
    <t>на розничных рынках</t>
  </si>
  <si>
    <t>23.2.2.2.а</t>
  </si>
  <si>
    <t>23.2.3</t>
  </si>
  <si>
    <t>по оплате услуг на передачу электрической энергии по единой (национальной) общероссийской электрической сети</t>
  </si>
  <si>
    <t>23.2.3.а</t>
  </si>
  <si>
    <t>23.2.4</t>
  </si>
  <si>
    <t>по оплате услуг территориальных сетевых организаций</t>
  </si>
  <si>
    <t>23.2.4.а</t>
  </si>
  <si>
    <t>23.2.5</t>
  </si>
  <si>
    <t>перед персоналом по оплате труда</t>
  </si>
  <si>
    <t>23.2.5.а</t>
  </si>
  <si>
    <t>23.2.6</t>
  </si>
  <si>
    <t>перед бюджетами и внебюджетными фондами</t>
  </si>
  <si>
    <t>23.2.6.а</t>
  </si>
  <si>
    <t>23.2.7</t>
  </si>
  <si>
    <t>по договорам технологического присоединения</t>
  </si>
  <si>
    <t>23.2.7.а</t>
  </si>
  <si>
    <t>23.2.8</t>
  </si>
  <si>
    <t>23.2.8.а</t>
  </si>
  <si>
    <t>23.2.9</t>
  </si>
  <si>
    <t>прочая кредиторская задолженность</t>
  </si>
  <si>
    <t>23.2.9.а</t>
  </si>
  <si>
    <t>23.3</t>
  </si>
  <si>
    <t>Отношение поступлений денежных средств к выручке от реализованных товаров и оказанных услуг (с учетом НДС) всего, в том числе:</t>
  </si>
  <si>
    <t>%</t>
  </si>
  <si>
    <t>23.3.1</t>
  </si>
  <si>
    <t>от производства и поставки электрической энергии и мощности</t>
  </si>
  <si>
    <t>23.3.1.1</t>
  </si>
  <si>
    <t>от производства и поставки электрической энергии на оптовом рынке электрической энергии и мощности</t>
  </si>
  <si>
    <t>23.3.1.2</t>
  </si>
  <si>
    <t>от производства и поставки электрической мощности на оптовом рынке электрической энергии и мощности</t>
  </si>
  <si>
    <t>23.3.1.3</t>
  </si>
  <si>
    <t>от производства и поставки электрической энергии (мощности) на розничных рынках электрической энергии</t>
  </si>
  <si>
    <t>23.3.2</t>
  </si>
  <si>
    <t>от производства и поставки тепловой энергии (мощности)</t>
  </si>
  <si>
    <t>23.3.3</t>
  </si>
  <si>
    <t>от оказания услуг по передаче электрической энергии</t>
  </si>
  <si>
    <t>23.3.4</t>
  </si>
  <si>
    <t>от оказания услуг по передаче тепловой энергии, теплоносителя</t>
  </si>
  <si>
    <t>23.3.5</t>
  </si>
  <si>
    <t>от реализации электрической энергии и мощности</t>
  </si>
  <si>
    <t>23.3.6</t>
  </si>
  <si>
    <t>от реализации тепловой энергии (мощности)</t>
  </si>
  <si>
    <t>23.3.7</t>
  </si>
  <si>
    <t>от оказания услуг по оперативно-диспетчерскому управлению в электроэнергетике всего, в том числе:</t>
  </si>
  <si>
    <t>23.3.7.1</t>
  </si>
  <si>
    <t>23.3.7.2</t>
  </si>
  <si>
    <t>ТЕХНИКО-ЭКОНОМИЧЕСКИЕ ПОКАЗАТЕЛИ</t>
  </si>
  <si>
    <t>XXIV</t>
  </si>
  <si>
    <t>В отношении деятельности по производству электрической, тепловой энергии (мощности)</t>
  </si>
  <si>
    <t>24.1</t>
  </si>
  <si>
    <t>Установленная электрическая мощность</t>
  </si>
  <si>
    <t>МВт</t>
  </si>
  <si>
    <t>24.2</t>
  </si>
  <si>
    <t>Установленная тепловая мощность</t>
  </si>
  <si>
    <t>Гкал/час</t>
  </si>
  <si>
    <t>24.3</t>
  </si>
  <si>
    <t>Располагаемая электрическая мощность</t>
  </si>
  <si>
    <t>24.4</t>
  </si>
  <si>
    <t>Присоединенная тепловая мощность</t>
  </si>
  <si>
    <t>24.5</t>
  </si>
  <si>
    <t>Объем выработанной электрической энергии</t>
  </si>
  <si>
    <t>24.6</t>
  </si>
  <si>
    <t>Объем продукции отпущенной с шин (коллекторов)</t>
  </si>
  <si>
    <t>24.6.1</t>
  </si>
  <si>
    <t>электрической энергии</t>
  </si>
  <si>
    <t>24.6.2</t>
  </si>
  <si>
    <t>тепловой энергии</t>
  </si>
  <si>
    <t>тыс.Гкал</t>
  </si>
  <si>
    <t>24.7</t>
  </si>
  <si>
    <t>Объем покупной продукции для последующей продажи</t>
  </si>
  <si>
    <t>24.7.1</t>
  </si>
  <si>
    <t>24.7.2</t>
  </si>
  <si>
    <t>электрической мощности</t>
  </si>
  <si>
    <t>24.7.3</t>
  </si>
  <si>
    <t>24.8</t>
  </si>
  <si>
    <t>Объем покупной продукции на технологические цели</t>
  </si>
  <si>
    <t>24.8.1</t>
  </si>
  <si>
    <t>24.8.2</t>
  </si>
  <si>
    <t>24.9</t>
  </si>
  <si>
    <t>Объем продукции отпущенной (проданной) потребителям</t>
  </si>
  <si>
    <t>24.9.1</t>
  </si>
  <si>
    <t>24.9.2</t>
  </si>
  <si>
    <t>24.9.3</t>
  </si>
  <si>
    <t>XXV</t>
  </si>
  <si>
    <t>В отношении деятельности по передаче электрической энергии</t>
  </si>
  <si>
    <t>25.1</t>
  </si>
  <si>
    <t>Объем отпуска электрической энергии из сети (полезный отпуск) всего, в том числе:</t>
  </si>
  <si>
    <t>25.1.1</t>
  </si>
  <si>
    <t>потребителям, присоединенным к единой (национальной) общероссийской электрической сети всего, в том числе:</t>
  </si>
  <si>
    <t>25.1.1.1</t>
  </si>
  <si>
    <t>территориальные сетевые организации</t>
  </si>
  <si>
    <t>25.1.1.2</t>
  </si>
  <si>
    <t>потребители, не являющиеся территориальными сетевыми организациями</t>
  </si>
  <si>
    <t>25.2</t>
  </si>
  <si>
    <t>Объем технологического расхода (потерь) при передаче электрической энергии</t>
  </si>
  <si>
    <t>25.3</t>
  </si>
  <si>
    <t>25.3.1</t>
  </si>
  <si>
    <t>потребителей, присоединенных к единой (национальной) общероссийской электрической сети всего, в том числе:</t>
  </si>
  <si>
    <t>25.3.1.1</t>
  </si>
  <si>
    <t>25.3.1.2</t>
  </si>
  <si>
    <t>25.4</t>
  </si>
  <si>
    <t>Количество условных единиц обслуживаемого электросетевого оборудования</t>
  </si>
  <si>
    <t>у.е.</t>
  </si>
  <si>
    <t>25.5</t>
  </si>
  <si>
    <t>XXVI</t>
  </si>
  <si>
    <t>В отношении сбытовой деятельности</t>
  </si>
  <si>
    <t>26.1</t>
  </si>
  <si>
    <t>Полезный отпуск электрической энергии потребителям</t>
  </si>
  <si>
    <t>26.2</t>
  </si>
  <si>
    <t>Отпуск тепловой энергии потребителям</t>
  </si>
  <si>
    <t>26.3</t>
  </si>
  <si>
    <t>26.4</t>
  </si>
  <si>
    <t>Необходимая валовая выручка сбытовой организации без учета затрат на покупку тепловой энергии и оплаты услуг по ее передаче</t>
  </si>
  <si>
    <t>XXVII</t>
  </si>
  <si>
    <t>В отношении деятельности по оперативно-диспетчерскому управлению</t>
  </si>
  <si>
    <t>27.1</t>
  </si>
  <si>
    <t>Установленная мощность в Единой энергетической системе России, в том числе</t>
  </si>
  <si>
    <t>27.1.1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</si>
  <si>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оптовом рынке</t>
  </si>
  <si>
    <t>27.1.2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</si>
  <si>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розничном рынке</t>
  </si>
  <si>
    <t>27.1.3</t>
  </si>
  <si>
    <t>средняя мощность поставки электрической энергии по группам точек поставки импорта на оптовом рынке</t>
  </si>
  <si>
    <t>27.2</t>
  </si>
  <si>
    <t>Объем потребления в Единой энергетической системе России, в том числе</t>
  </si>
  <si>
    <t>27.2.1</t>
  </si>
  <si>
    <t>суммарный объем потребления (покупки) электрической энергии по всем группам точек поставки, зарегистрированным на оптовом рынке</t>
  </si>
  <si>
    <t>27.2.2</t>
  </si>
  <si>
    <t>суммарный объем поставки электрической энергии на экспорт из России</t>
  </si>
  <si>
    <t>27.3</t>
  </si>
  <si>
    <t>Собственная необходимая валовая выручка субъекта оперативно-диспетчерского управления, всего в том числе</t>
  </si>
  <si>
    <t>27.3.1</t>
  </si>
  <si>
    <t>27.3.2</t>
  </si>
  <si>
    <t>XXVIII</t>
  </si>
  <si>
    <t>Среднесписочная численность работников</t>
  </si>
  <si>
    <t>чел</t>
  </si>
  <si>
    <t>2. Источники финансирования инвестиционной программы субъекта электроэнергетики</t>
  </si>
  <si>
    <t>Источники финансирования инвестиционной программы всего (строка I+строка II) всего, в том числе::</t>
  </si>
  <si>
    <t>Собственные средства всего, в том числе:</t>
  </si>
  <si>
    <t>Прибыль, направляемая на инвестиции, в том числе:</t>
  </si>
  <si>
    <t>полученная от реализации продукции и оказанных услуг по регулируемым ценам (тарифам):</t>
  </si>
  <si>
    <t>1.1.1.1</t>
  </si>
  <si>
    <t>производства и поставки электрической энергии и мощности</t>
  </si>
  <si>
    <t>1.1.1.1.1</t>
  </si>
  <si>
    <t>1.1.1.1.2</t>
  </si>
  <si>
    <t>1.1.1.1.3</t>
  </si>
  <si>
    <t>1.1.1.2</t>
  </si>
  <si>
    <t>производства и поставки тепловой энергии (мощности)</t>
  </si>
  <si>
    <t>1.1.1.3</t>
  </si>
  <si>
    <t>оказания услуг по передаче электрической энергии</t>
  </si>
  <si>
    <t>1.1.1.4</t>
  </si>
  <si>
    <t>оказания услуг по передаче тепловой энергии, теплоносителя</t>
  </si>
  <si>
    <t>1.1.1.5</t>
  </si>
  <si>
    <t>от технологического присоединения, в том числе</t>
  </si>
  <si>
    <t>1.1.1.5.1</t>
  </si>
  <si>
    <t>от технологического присоединения объектов по производству электрической и тепловой энергии</t>
  </si>
  <si>
    <t>1.1.1.5.1.а</t>
  </si>
  <si>
    <t xml:space="preserve">    авансовое использование прибыли</t>
  </si>
  <si>
    <t>1.1.1.5.2</t>
  </si>
  <si>
    <t>от технологического присоединения потребителей</t>
  </si>
  <si>
    <t>1.1.1.5.2.а</t>
  </si>
  <si>
    <t>1.1.1.6</t>
  </si>
  <si>
    <t>реализации электрической энергии и мощности</t>
  </si>
  <si>
    <t>1.1.1.7</t>
  </si>
  <si>
    <t>1.1.1.8</t>
  </si>
  <si>
    <t>оказания услуг по оперативно-диспетчерскому управлению в электроэнергетике всего, в том числе:</t>
  </si>
  <si>
    <t>1.1.1.8.1</t>
  </si>
  <si>
    <t xml:space="preserve">в части управления технологическими режимами </t>
  </si>
  <si>
    <t>1.1.1.8.2</t>
  </si>
  <si>
    <t>прибыль от продажи электрической энергии (мощности) по нерегулируемым ценам, всего в том числе:</t>
  </si>
  <si>
    <t>1.1.2.1</t>
  </si>
  <si>
    <t>1.1.2.2</t>
  </si>
  <si>
    <t>1.1.2.3</t>
  </si>
  <si>
    <t>прочая прибыль</t>
  </si>
  <si>
    <t>Амортизация основных средств всего, в том числе:</t>
  </si>
  <si>
    <t>1.2.1</t>
  </si>
  <si>
    <t>текущая амортизация, учтенная в ценах (тарифах) всего, в том числе:</t>
  </si>
  <si>
    <t>1.2.1.1</t>
  </si>
  <si>
    <t>производство и поставка электрической энергии и мощности</t>
  </si>
  <si>
    <t>1.2.1.1.1</t>
  </si>
  <si>
    <t>1.2.1.1.2</t>
  </si>
  <si>
    <t>1.2.1.1.3</t>
  </si>
  <si>
    <t>1.2.1.2</t>
  </si>
  <si>
    <t>1.2.1.3</t>
  </si>
  <si>
    <t>1.2.1.4</t>
  </si>
  <si>
    <t>1.2.1.5</t>
  </si>
  <si>
    <t>1.2.1.6</t>
  </si>
  <si>
    <t>1.2.1.7</t>
  </si>
  <si>
    <t>1.2.1.7.1</t>
  </si>
  <si>
    <t>1.2.1.7.2</t>
  </si>
  <si>
    <t>1.2.2</t>
  </si>
  <si>
    <t>прочая текущая амортизация</t>
  </si>
  <si>
    <t>1.2.3</t>
  </si>
  <si>
    <t>недоиспользованная амортизация прошлых лет всего, в том числе:</t>
  </si>
  <si>
    <t>1.2.3.1</t>
  </si>
  <si>
    <t>1.2.3.1.1</t>
  </si>
  <si>
    <t>1.2.3.1.2</t>
  </si>
  <si>
    <t>1.2.3.1.3</t>
  </si>
  <si>
    <t>1.2.3.2</t>
  </si>
  <si>
    <t>1.2.3.3</t>
  </si>
  <si>
    <t>1.2.3.4</t>
  </si>
  <si>
    <t>1.2.3.5</t>
  </si>
  <si>
    <t>1.2.3.6</t>
  </si>
  <si>
    <t>1.2.3.7</t>
  </si>
  <si>
    <t>1.2.3.7.1</t>
  </si>
  <si>
    <t>1.2.3.7.2</t>
  </si>
  <si>
    <t>Возврат налога на добавленную стоимость****</t>
  </si>
  <si>
    <t>Прочие собственные средства всего, в том числе:</t>
  </si>
  <si>
    <t>1.4.1</t>
  </si>
  <si>
    <t>средства от эмиссии акций</t>
  </si>
  <si>
    <t>1.4.2</t>
  </si>
  <si>
    <t>остаток собственных средств на начало года</t>
  </si>
  <si>
    <t>Привлеченные средства всего, в том числе:</t>
  </si>
  <si>
    <t>Кредиты</t>
  </si>
  <si>
    <t>Облигационные займы</t>
  </si>
  <si>
    <t>Вексели</t>
  </si>
  <si>
    <t>Займы организаций</t>
  </si>
  <si>
    <t>Бюджетное финансирование</t>
  </si>
  <si>
    <t>2.5.1.1</t>
  </si>
  <si>
    <t>в том числе средства федерального бюджета, недоиспользованные в прошлых периодах</t>
  </si>
  <si>
    <t>2.5.2.1</t>
  </si>
  <si>
    <t>в том числе средства консолидированного бюджета субъекта Российской Федерации, недоиспользованные в прошлых периодах</t>
  </si>
  <si>
    <t>Использование лизинга</t>
  </si>
  <si>
    <t>Прочие привлеченные средства</t>
  </si>
  <si>
    <t>3.1.</t>
  </si>
  <si>
    <t xml:space="preserve">Объем финансирования мероприятий по технологическому присоединению льготных категорий заявителей максимальной присоединяемой мощностью до 150 кВт, в том числе за счет: </t>
  </si>
  <si>
    <t>цен (тарифов) на услуги по передаче электрической энергии;</t>
  </si>
  <si>
    <t>амортизации, учтенной в ценах (тарифах) на услуги по передаче электрической энергии;</t>
  </si>
  <si>
    <t>кредитов</t>
  </si>
  <si>
    <t>Для субъектов электроэнергетики, осуществляющих регулируемые виды деятельности с использованием метода доходности инвестированного капитала</t>
  </si>
  <si>
    <t>3.2.1</t>
  </si>
  <si>
    <t>возврат инвестированного капитала, направляемый на инвестиции</t>
  </si>
  <si>
    <t>3.2.2</t>
  </si>
  <si>
    <t>доход на инвестированный капитал, направляемый на инвестиции</t>
  </si>
  <si>
    <t>3.2.3</t>
  </si>
  <si>
    <t>заемные средства, направляемые на инвестиции</t>
  </si>
  <si>
    <t>Субъект Российской Федерации: Калужская область</t>
  </si>
  <si>
    <t>Выручка от реализации товаров (работ, услуг) всего, в том числе*:</t>
  </si>
  <si>
    <t>млн рублей</t>
  </si>
  <si>
    <t xml:space="preserve">Производство и поставка электрической энергии и мощности всего, в том числе: </t>
  </si>
  <si>
    <t>услуги инфраструктурных организаций*****</t>
  </si>
  <si>
    <t>Прочие доходы и расходы (сальдо) (строка 4.1 – строка 4.2)</t>
  </si>
  <si>
    <t xml:space="preserve"> по сомнительным долгам</t>
  </si>
  <si>
    <t>Прибыль до налогообложения без учета процентов к уплате и амортизации (строкаV + строка 4.2.2 + строка II.IV)</t>
  </si>
  <si>
    <t xml:space="preserve">Поступления по заключенным инвестиционным соглашениям, в том числе </t>
  </si>
  <si>
    <t>Поступления  по полученным кредитам всего, в том числе:</t>
  </si>
  <si>
    <t>Поступления от эмиссии акций**</t>
  </si>
  <si>
    <t>вексели</t>
  </si>
  <si>
    <t>Сальдо денежных средств по операционной деятельности (строка X-строка XI) всего, в том числе:</t>
  </si>
  <si>
    <t xml:space="preserve">Сальдо денежных средств по инвестиционным операциям всего (строка XII-строка XIII), всего в том числе </t>
  </si>
  <si>
    <t>Сальдо денежных средств по финансовым операциям всего (строка XIV-строка XV), в том числе</t>
  </si>
  <si>
    <t>Итого сальдо денежных средств (строка XVI+строка XVII+строка XVIII+строка XIX)</t>
  </si>
  <si>
    <t xml:space="preserve">производство и поставка электрической энергии и мощности всего, в том числе: </t>
  </si>
  <si>
    <t>производство и поставка электрической энергии на оптовом рынке электрической энергиии и мощности</t>
  </si>
  <si>
    <t xml:space="preserve">по обязательствам перед поставщиками и подрядчиками по исполнению инвестиционной программы </t>
  </si>
  <si>
    <t>млн.кВт.ч</t>
  </si>
  <si>
    <t>Заявленная мощность***/фактическая мощность всего, в том числе:</t>
  </si>
  <si>
    <t>Неободимая валовая выручка сетевой организации в части содержания (строка 1.3-строка 2.2.1-строка 2.2.2-строка 2.1.2.1.1)</t>
  </si>
  <si>
    <t xml:space="preserve">Необходимая валовая выручка сбытовой организации без учета покупной электрической энергии (мощности) для последующей перепродажи и оплаты услуг по передаче электрической энергии </t>
  </si>
  <si>
    <t xml:space="preserve"> в части управления технологическими режимами </t>
  </si>
  <si>
    <t>2023 год</t>
  </si>
  <si>
    <t>2024 год</t>
  </si>
  <si>
    <t>План</t>
  </si>
  <si>
    <t>Год раскрытия информации: 2019 год</t>
  </si>
  <si>
    <t>Утвержденные плановые значения показателей приведены в соответствии с Приказ Минэнерго России от 24.12.2018г. № 28@</t>
  </si>
  <si>
    <t>2013 год</t>
  </si>
  <si>
    <t>2014 год</t>
  </si>
  <si>
    <t>2015 год</t>
  </si>
  <si>
    <t xml:space="preserve">Факт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</si>
</sst>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(* #,##0.00_);_(* \(#,##0.00\);_(* &quot;-&quot;??_);_(@_)"/>
    <numFmt numFmtId="165" formatCode="#,##0.00_ ;[Red]\-#,##0.00\ "/>
    <numFmt numFmtId="166" formatCode="#,##0;\-#,##0;\-"/>
    <numFmt numFmtId="167" formatCode="#,##0.0;\-#,##0.0;\-"/>
  </numFmts>
  <fonts count="14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u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Times New Roman CYR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 Cyr"/>
      <charset val="204"/>
    </font>
    <font>
      <sz val="12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6">
    <xf numFmtId="0" fontId="0" fillId="0" borderId="0"/>
    <xf numFmtId="164" fontId="1" fillId="0" borderId="0" applyFont="0" applyFill="0" applyBorder="0" applyAlignment="0" applyProtection="0"/>
    <xf numFmtId="0" fontId="1" fillId="0" borderId="0"/>
    <xf numFmtId="0" fontId="3" fillId="0" borderId="0"/>
    <xf numFmtId="9" fontId="11" fillId="0" borderId="0" applyFont="0" applyFill="0" applyBorder="0" applyAlignment="0" applyProtection="0"/>
    <xf numFmtId="0" fontId="3" fillId="0" borderId="0"/>
  </cellStyleXfs>
  <cellXfs count="176">
    <xf numFmtId="0" fontId="0" fillId="0" borderId="0" xfId="0"/>
    <xf numFmtId="0" fontId="7" fillId="0" borderId="0" xfId="2" applyFont="1" applyFill="1" applyAlignment="1">
      <alignment horizontal="center"/>
    </xf>
    <xf numFmtId="49" fontId="9" fillId="0" borderId="9" xfId="2" applyNumberFormat="1" applyFont="1" applyFill="1" applyBorder="1" applyAlignment="1">
      <alignment horizontal="center" vertical="center" wrapText="1"/>
    </xf>
    <xf numFmtId="49" fontId="9" fillId="0" borderId="8" xfId="2" applyNumberFormat="1" applyFont="1" applyFill="1" applyBorder="1" applyAlignment="1">
      <alignment horizontal="center" vertical="center" wrapText="1"/>
    </xf>
    <xf numFmtId="49" fontId="9" fillId="0" borderId="11" xfId="2" applyNumberFormat="1" applyFont="1" applyFill="1" applyBorder="1" applyAlignment="1">
      <alignment horizontal="center" vertical="center" wrapText="1"/>
    </xf>
    <xf numFmtId="0" fontId="9" fillId="0" borderId="12" xfId="2" applyFont="1" applyFill="1" applyBorder="1" applyAlignment="1">
      <alignment horizontal="center" vertical="center" wrapText="1"/>
    </xf>
    <xf numFmtId="0" fontId="9" fillId="0" borderId="13" xfId="2" applyFont="1" applyFill="1" applyBorder="1" applyAlignment="1">
      <alignment horizontal="center" vertical="center" wrapText="1"/>
    </xf>
    <xf numFmtId="0" fontId="9" fillId="0" borderId="14" xfId="2" applyFont="1" applyFill="1" applyBorder="1" applyAlignment="1">
      <alignment horizontal="center" vertical="center" wrapText="1"/>
    </xf>
    <xf numFmtId="0" fontId="9" fillId="0" borderId="15" xfId="2" applyFont="1" applyFill="1" applyBorder="1" applyAlignment="1">
      <alignment horizontal="center" vertical="center" wrapText="1"/>
    </xf>
    <xf numFmtId="49" fontId="1" fillId="0" borderId="22" xfId="2" applyNumberFormat="1" applyFont="1" applyFill="1" applyBorder="1" applyAlignment="1">
      <alignment horizontal="center" vertical="center"/>
    </xf>
    <xf numFmtId="0" fontId="1" fillId="0" borderId="23" xfId="2" applyFont="1" applyFill="1" applyBorder="1" applyAlignment="1">
      <alignment horizontal="center" vertical="center"/>
    </xf>
    <xf numFmtId="0" fontId="1" fillId="0" borderId="11" xfId="2" applyFont="1" applyFill="1" applyBorder="1" applyAlignment="1">
      <alignment horizontal="left" vertical="center" wrapText="1" indent="1"/>
    </xf>
    <xf numFmtId="0" fontId="1" fillId="0" borderId="11" xfId="2" applyFont="1" applyFill="1" applyBorder="1" applyAlignment="1">
      <alignment horizontal="left" vertical="center" wrapText="1" indent="3"/>
    </xf>
    <xf numFmtId="0" fontId="1" fillId="0" borderId="11" xfId="2" applyFont="1" applyFill="1" applyBorder="1" applyAlignment="1">
      <alignment horizontal="left" vertical="center" wrapText="1" indent="5"/>
    </xf>
    <xf numFmtId="0" fontId="1" fillId="0" borderId="11" xfId="2" applyFont="1" applyFill="1" applyBorder="1" applyAlignment="1">
      <alignment horizontal="left" vertical="center" wrapText="1" indent="7"/>
    </xf>
    <xf numFmtId="49" fontId="1" fillId="0" borderId="6" xfId="2" applyNumberFormat="1" applyFont="1" applyFill="1" applyBorder="1" applyAlignment="1">
      <alignment horizontal="center" vertical="center"/>
    </xf>
    <xf numFmtId="0" fontId="1" fillId="0" borderId="7" xfId="2" applyFont="1" applyFill="1" applyBorder="1" applyAlignment="1">
      <alignment horizontal="center" vertical="center"/>
    </xf>
    <xf numFmtId="0" fontId="1" fillId="0" borderId="0" xfId="2" applyFill="1"/>
    <xf numFmtId="49" fontId="1" fillId="0" borderId="0" xfId="2" applyNumberFormat="1" applyFont="1" applyFill="1" applyBorder="1" applyAlignment="1">
      <alignment horizontal="center" vertical="center"/>
    </xf>
    <xf numFmtId="0" fontId="1" fillId="0" borderId="0" xfId="2" applyFont="1" applyFill="1" applyBorder="1" applyAlignment="1">
      <alignment vertical="center" wrapText="1"/>
    </xf>
    <xf numFmtId="0" fontId="1" fillId="0" borderId="0" xfId="2" applyFont="1" applyFill="1" applyBorder="1" applyAlignment="1">
      <alignment horizontal="center" vertical="center"/>
    </xf>
    <xf numFmtId="164" fontId="1" fillId="0" borderId="0" xfId="1" applyFont="1" applyFill="1" applyBorder="1" applyAlignment="1">
      <alignment horizontal="center" vertical="center"/>
    </xf>
    <xf numFmtId="0" fontId="9" fillId="0" borderId="20" xfId="2" applyFont="1" applyFill="1" applyBorder="1" applyAlignment="1">
      <alignment horizontal="center" vertical="center"/>
    </xf>
    <xf numFmtId="49" fontId="9" fillId="0" borderId="22" xfId="2" applyNumberFormat="1" applyFont="1" applyFill="1" applyBorder="1" applyAlignment="1">
      <alignment horizontal="center" vertical="center"/>
    </xf>
    <xf numFmtId="0" fontId="9" fillId="0" borderId="11" xfId="2" applyFont="1" applyFill="1" applyBorder="1" applyAlignment="1">
      <alignment vertical="center"/>
    </xf>
    <xf numFmtId="0" fontId="9" fillId="0" borderId="23" xfId="2" applyFont="1" applyFill="1" applyBorder="1" applyAlignment="1">
      <alignment horizontal="center" vertical="center"/>
    </xf>
    <xf numFmtId="0" fontId="1" fillId="0" borderId="11" xfId="2" applyFont="1" applyFill="1" applyBorder="1" applyAlignment="1">
      <alignment horizontal="left" vertical="center" indent="7"/>
    </xf>
    <xf numFmtId="0" fontId="1" fillId="0" borderId="25" xfId="2" applyFont="1" applyFill="1" applyBorder="1" applyAlignment="1">
      <alignment horizontal="left" vertical="center" wrapText="1" indent="1"/>
    </xf>
    <xf numFmtId="49" fontId="1" fillId="0" borderId="2" xfId="0" applyNumberFormat="1" applyFont="1" applyFill="1" applyBorder="1" applyAlignment="1">
      <alignment horizontal="center" vertical="center"/>
    </xf>
    <xf numFmtId="0" fontId="1" fillId="0" borderId="4" xfId="0" applyNumberFormat="1" applyFont="1" applyFill="1" applyBorder="1" applyAlignment="1">
      <alignment vertical="center" wrapText="1"/>
    </xf>
    <xf numFmtId="0" fontId="1" fillId="0" borderId="27" xfId="2" applyNumberFormat="1" applyFont="1" applyFill="1" applyBorder="1" applyAlignment="1">
      <alignment horizontal="center" vertical="center"/>
    </xf>
    <xf numFmtId="49" fontId="1" fillId="0" borderId="22" xfId="0" applyNumberFormat="1" applyFont="1" applyFill="1" applyBorder="1" applyAlignment="1">
      <alignment horizontal="center" vertical="center"/>
    </xf>
    <xf numFmtId="0" fontId="1" fillId="0" borderId="11" xfId="2" applyNumberFormat="1" applyFont="1" applyFill="1" applyBorder="1" applyAlignment="1">
      <alignment horizontal="left" vertical="center" indent="1"/>
    </xf>
    <xf numFmtId="0" fontId="1" fillId="0" borderId="24" xfId="2" applyNumberFormat="1" applyFont="1" applyFill="1" applyBorder="1" applyAlignment="1">
      <alignment horizontal="center" vertical="center"/>
    </xf>
    <xf numFmtId="0" fontId="1" fillId="0" borderId="11" xfId="2" applyNumberFormat="1" applyFont="1" applyFill="1" applyBorder="1" applyAlignment="1">
      <alignment horizontal="left" vertical="center" wrapText="1" indent="1"/>
    </xf>
    <xf numFmtId="0" fontId="1" fillId="0" borderId="11" xfId="2" applyNumberFormat="1" applyFont="1" applyFill="1" applyBorder="1" applyAlignment="1">
      <alignment horizontal="left" vertical="center" indent="3"/>
    </xf>
    <xf numFmtId="0" fontId="1" fillId="0" borderId="11" xfId="0" applyNumberFormat="1" applyFont="1" applyFill="1" applyBorder="1" applyAlignment="1">
      <alignment vertical="center" wrapText="1"/>
    </xf>
    <xf numFmtId="0" fontId="1" fillId="0" borderId="11" xfId="2" applyNumberFormat="1" applyFont="1" applyFill="1" applyBorder="1" applyAlignment="1">
      <alignment horizontal="left" vertical="center" wrapText="1" indent="3"/>
    </xf>
    <xf numFmtId="0" fontId="1" fillId="0" borderId="11" xfId="0" applyNumberFormat="1" applyFont="1" applyFill="1" applyBorder="1" applyAlignment="1">
      <alignment horizontal="left" vertical="center" wrapText="1" indent="1"/>
    </xf>
    <xf numFmtId="0" fontId="1" fillId="0" borderId="11" xfId="2" applyNumberFormat="1" applyFont="1" applyFill="1" applyBorder="1" applyAlignment="1">
      <alignment horizontal="left" vertical="center" wrapText="1" indent="5"/>
    </xf>
    <xf numFmtId="0" fontId="1" fillId="0" borderId="11" xfId="0" applyNumberFormat="1" applyFont="1" applyFill="1" applyBorder="1" applyAlignment="1">
      <alignment horizontal="left" vertical="center" wrapText="1" indent="7"/>
    </xf>
    <xf numFmtId="49" fontId="1" fillId="0" borderId="6" xfId="0" applyNumberFormat="1" applyFont="1" applyFill="1" applyBorder="1" applyAlignment="1">
      <alignment horizontal="center" vertical="center"/>
    </xf>
    <xf numFmtId="0" fontId="1" fillId="0" borderId="25" xfId="2" applyNumberFormat="1" applyFont="1" applyFill="1" applyBorder="1" applyAlignment="1">
      <alignment horizontal="left" vertical="center" indent="3"/>
    </xf>
    <xf numFmtId="0" fontId="1" fillId="0" borderId="26" xfId="2" applyNumberFormat="1" applyFont="1" applyFill="1" applyBorder="1" applyAlignment="1">
      <alignment horizontal="center" vertical="center"/>
    </xf>
    <xf numFmtId="0" fontId="1" fillId="0" borderId="4" xfId="0" applyNumberFormat="1" applyFont="1" applyFill="1" applyBorder="1" applyAlignment="1">
      <alignment horizontal="left" vertical="center" wrapText="1" indent="1"/>
    </xf>
    <xf numFmtId="49" fontId="1" fillId="0" borderId="8" xfId="0" applyNumberFormat="1" applyFont="1" applyFill="1" applyBorder="1" applyAlignment="1">
      <alignment horizontal="center" vertical="center"/>
    </xf>
    <xf numFmtId="0" fontId="1" fillId="0" borderId="9" xfId="2" applyNumberFormat="1" applyFont="1" applyFill="1" applyBorder="1" applyAlignment="1">
      <alignment horizontal="left" vertical="center" indent="3"/>
    </xf>
    <xf numFmtId="0" fontId="1" fillId="0" borderId="28" xfId="2" applyNumberFormat="1" applyFont="1" applyFill="1" applyBorder="1" applyAlignment="1">
      <alignment horizontal="center" vertical="center"/>
    </xf>
    <xf numFmtId="49" fontId="1" fillId="0" borderId="18" xfId="0" applyNumberFormat="1" applyFont="1" applyFill="1" applyBorder="1" applyAlignment="1">
      <alignment horizontal="center" vertical="center"/>
    </xf>
    <xf numFmtId="0" fontId="1" fillId="0" borderId="21" xfId="2" applyNumberFormat="1" applyFont="1" applyFill="1" applyBorder="1" applyAlignment="1">
      <alignment horizontal="center" vertical="center"/>
    </xf>
    <xf numFmtId="0" fontId="1" fillId="0" borderId="9" xfId="0" applyNumberFormat="1" applyFont="1" applyFill="1" applyBorder="1" applyAlignment="1">
      <alignment horizontal="left" vertical="center" wrapText="1" indent="1"/>
    </xf>
    <xf numFmtId="0" fontId="1" fillId="0" borderId="25" xfId="0" applyNumberFormat="1" applyFont="1" applyFill="1" applyBorder="1" applyAlignment="1">
      <alignment vertical="center" wrapText="1"/>
    </xf>
    <xf numFmtId="0" fontId="1" fillId="0" borderId="11" xfId="2" applyNumberFormat="1" applyFont="1" applyFill="1" applyBorder="1" applyAlignment="1">
      <alignment horizontal="left" vertical="center" indent="5"/>
    </xf>
    <xf numFmtId="0" fontId="1" fillId="0" borderId="9" xfId="2" applyNumberFormat="1" applyFont="1" applyFill="1" applyBorder="1" applyAlignment="1">
      <alignment horizontal="left" vertical="center" indent="5"/>
    </xf>
    <xf numFmtId="0" fontId="1" fillId="0" borderId="19" xfId="0" applyNumberFormat="1" applyFont="1" applyFill="1" applyBorder="1" applyAlignment="1">
      <alignment vertical="center" wrapText="1"/>
    </xf>
    <xf numFmtId="0" fontId="13" fillId="0" borderId="24" xfId="0" applyNumberFormat="1" applyFont="1" applyFill="1" applyBorder="1" applyAlignment="1">
      <alignment horizontal="center" vertical="center"/>
    </xf>
    <xf numFmtId="0" fontId="1" fillId="0" borderId="9" xfId="0" applyNumberFormat="1" applyFont="1" applyFill="1" applyBorder="1" applyAlignment="1">
      <alignment vertical="center" wrapText="1"/>
    </xf>
    <xf numFmtId="0" fontId="1" fillId="0" borderId="0" xfId="2" applyFont="1" applyFill="1"/>
    <xf numFmtId="0" fontId="1" fillId="0" borderId="0" xfId="2" applyFont="1" applyFill="1" applyAlignment="1">
      <alignment horizontal="left"/>
    </xf>
    <xf numFmtId="165" fontId="1" fillId="0" borderId="0" xfId="2" applyNumberFormat="1" applyFont="1" applyFill="1"/>
    <xf numFmtId="167" fontId="5" fillId="0" borderId="0" xfId="3" applyNumberFormat="1" applyFont="1" applyFill="1" applyAlignment="1">
      <alignment horizontal="center" vertical="top"/>
    </xf>
    <xf numFmtId="4" fontId="1" fillId="0" borderId="4" xfId="0" applyNumberFormat="1" applyFont="1" applyFill="1" applyBorder="1" applyAlignment="1">
      <alignment horizontal="center" vertical="center"/>
    </xf>
    <xf numFmtId="4" fontId="1" fillId="0" borderId="3" xfId="0" applyNumberFormat="1" applyFont="1" applyFill="1" applyBorder="1" applyAlignment="1">
      <alignment horizontal="center" vertical="center"/>
    </xf>
    <xf numFmtId="4" fontId="1" fillId="0" borderId="11" xfId="0" applyNumberFormat="1" applyFont="1" applyFill="1" applyBorder="1" applyAlignment="1">
      <alignment horizontal="center" vertical="center"/>
    </xf>
    <xf numFmtId="4" fontId="1" fillId="0" borderId="23" xfId="0" applyNumberFormat="1" applyFont="1" applyFill="1" applyBorder="1" applyAlignment="1">
      <alignment horizontal="center" vertical="center"/>
    </xf>
    <xf numFmtId="4" fontId="1" fillId="0" borderId="20" xfId="0" applyNumberFormat="1" applyFont="1" applyFill="1" applyBorder="1" applyAlignment="1">
      <alignment horizontal="center" vertical="center"/>
    </xf>
    <xf numFmtId="4" fontId="1" fillId="0" borderId="25" xfId="0" applyNumberFormat="1" applyFont="1" applyFill="1" applyBorder="1" applyAlignment="1">
      <alignment horizontal="center" vertical="center"/>
    </xf>
    <xf numFmtId="4" fontId="1" fillId="0" borderId="7" xfId="0" applyNumberFormat="1" applyFont="1" applyFill="1" applyBorder="1" applyAlignment="1">
      <alignment horizontal="center" vertical="center"/>
    </xf>
    <xf numFmtId="4" fontId="1" fillId="0" borderId="9" xfId="0" applyNumberFormat="1" applyFont="1" applyFill="1" applyBorder="1" applyAlignment="1">
      <alignment horizontal="center" vertical="center"/>
    </xf>
    <xf numFmtId="4" fontId="1" fillId="0" borderId="10" xfId="0" applyNumberFormat="1" applyFont="1" applyFill="1" applyBorder="1" applyAlignment="1">
      <alignment horizontal="center" vertical="center"/>
    </xf>
    <xf numFmtId="4" fontId="1" fillId="0" borderId="19" xfId="0" applyNumberFormat="1" applyFont="1" applyFill="1" applyBorder="1" applyAlignment="1">
      <alignment horizontal="center" vertical="center"/>
    </xf>
    <xf numFmtId="4" fontId="1" fillId="0" borderId="11" xfId="1" applyNumberFormat="1" applyFont="1" applyFill="1" applyBorder="1" applyAlignment="1">
      <alignment horizontal="center" vertical="center"/>
    </xf>
    <xf numFmtId="4" fontId="1" fillId="0" borderId="19" xfId="1" applyNumberFormat="1" applyFont="1" applyFill="1" applyBorder="1" applyAlignment="1">
      <alignment horizontal="center" vertical="center"/>
    </xf>
    <xf numFmtId="4" fontId="1" fillId="0" borderId="30" xfId="1" applyNumberFormat="1" applyFont="1" applyFill="1" applyBorder="1" applyAlignment="1">
      <alignment horizontal="center" vertical="center"/>
    </xf>
    <xf numFmtId="4" fontId="1" fillId="0" borderId="30" xfId="2" applyNumberFormat="1" applyFont="1" applyFill="1" applyBorder="1" applyAlignment="1">
      <alignment horizontal="center" vertical="center" wrapText="1"/>
    </xf>
    <xf numFmtId="4" fontId="1" fillId="0" borderId="23" xfId="2" applyNumberFormat="1" applyFont="1" applyFill="1" applyBorder="1" applyAlignment="1">
      <alignment horizontal="center" vertical="center" wrapText="1"/>
    </xf>
    <xf numFmtId="4" fontId="1" fillId="0" borderId="25" xfId="1" applyNumberFormat="1" applyFont="1" applyFill="1" applyBorder="1" applyAlignment="1">
      <alignment horizontal="center" vertical="center"/>
    </xf>
    <xf numFmtId="4" fontId="1" fillId="0" borderId="11" xfId="4" applyNumberFormat="1" applyFont="1" applyFill="1" applyBorder="1" applyAlignment="1">
      <alignment horizontal="center" vertical="center"/>
    </xf>
    <xf numFmtId="4" fontId="1" fillId="0" borderId="23" xfId="4" applyNumberFormat="1" applyFont="1" applyFill="1" applyBorder="1" applyAlignment="1">
      <alignment horizontal="center" vertical="center"/>
    </xf>
    <xf numFmtId="4" fontId="1" fillId="0" borderId="9" xfId="1" applyNumberFormat="1" applyFont="1" applyFill="1" applyBorder="1" applyAlignment="1">
      <alignment horizontal="center" vertical="center"/>
    </xf>
    <xf numFmtId="4" fontId="1" fillId="0" borderId="10" xfId="1" applyNumberFormat="1" applyFont="1" applyFill="1" applyBorder="1" applyAlignment="1">
      <alignment horizontal="center" vertical="center"/>
    </xf>
    <xf numFmtId="4" fontId="9" fillId="0" borderId="19" xfId="2" applyNumberFormat="1" applyFont="1" applyFill="1" applyBorder="1" applyAlignment="1">
      <alignment horizontal="center" vertical="center" wrapText="1"/>
    </xf>
    <xf numFmtId="4" fontId="1" fillId="0" borderId="4" xfId="0" applyNumberFormat="1" applyFont="1" applyFill="1" applyBorder="1" applyAlignment="1">
      <alignment horizontal="center" vertical="center" wrapText="1"/>
    </xf>
    <xf numFmtId="4" fontId="9" fillId="0" borderId="21" xfId="2" applyNumberFormat="1" applyFont="1" applyFill="1" applyBorder="1" applyAlignment="1">
      <alignment horizontal="center" vertical="center" wrapText="1"/>
    </xf>
    <xf numFmtId="4" fontId="1" fillId="0" borderId="29" xfId="0" applyNumberFormat="1" applyFont="1" applyFill="1" applyBorder="1" applyAlignment="1">
      <alignment horizontal="center" vertical="center" wrapText="1"/>
    </xf>
    <xf numFmtId="4" fontId="9" fillId="0" borderId="2" xfId="2" applyNumberFormat="1" applyFont="1" applyFill="1" applyBorder="1" applyAlignment="1">
      <alignment horizontal="center" vertical="center" wrapText="1"/>
    </xf>
    <xf numFmtId="4" fontId="9" fillId="0" borderId="3" xfId="2" applyNumberFormat="1" applyFont="1" applyFill="1" applyBorder="1" applyAlignment="1">
      <alignment horizontal="center" vertical="center" wrapText="1"/>
    </xf>
    <xf numFmtId="4" fontId="9" fillId="0" borderId="11" xfId="2" applyNumberFormat="1" applyFont="1" applyFill="1" applyBorder="1" applyAlignment="1">
      <alignment horizontal="center" vertical="center" wrapText="1"/>
    </xf>
    <xf numFmtId="4" fontId="1" fillId="0" borderId="11" xfId="0" applyNumberFormat="1" applyFont="1" applyFill="1" applyBorder="1" applyAlignment="1">
      <alignment horizontal="center" vertical="center" wrapText="1"/>
    </xf>
    <xf numFmtId="4" fontId="9" fillId="0" borderId="24" xfId="2" applyNumberFormat="1" applyFont="1" applyFill="1" applyBorder="1" applyAlignment="1">
      <alignment horizontal="center" vertical="center" wrapText="1"/>
    </xf>
    <xf numFmtId="4" fontId="1" fillId="0" borderId="30" xfId="0" applyNumberFormat="1" applyFont="1" applyFill="1" applyBorder="1" applyAlignment="1">
      <alignment horizontal="center" vertical="center" wrapText="1"/>
    </xf>
    <xf numFmtId="4" fontId="9" fillId="0" borderId="22" xfId="2" applyNumberFormat="1" applyFont="1" applyFill="1" applyBorder="1" applyAlignment="1">
      <alignment horizontal="center" vertical="center" wrapText="1"/>
    </xf>
    <xf numFmtId="4" fontId="9" fillId="0" borderId="23" xfId="2" applyNumberFormat="1" applyFont="1" applyFill="1" applyBorder="1" applyAlignment="1">
      <alignment horizontal="center" vertical="center" wrapText="1"/>
    </xf>
    <xf numFmtId="4" fontId="1" fillId="0" borderId="11" xfId="2" applyNumberFormat="1" applyFont="1" applyFill="1" applyBorder="1" applyAlignment="1">
      <alignment horizontal="center" vertical="center" wrapText="1"/>
    </xf>
    <xf numFmtId="4" fontId="1" fillId="0" borderId="24" xfId="2" applyNumberFormat="1" applyFont="1" applyFill="1" applyBorder="1" applyAlignment="1">
      <alignment horizontal="center" vertical="center" wrapText="1"/>
    </xf>
    <xf numFmtId="4" fontId="1" fillId="0" borderId="22" xfId="2" applyNumberFormat="1" applyFont="1" applyFill="1" applyBorder="1" applyAlignment="1">
      <alignment horizontal="center" vertical="center" wrapText="1"/>
    </xf>
    <xf numFmtId="4" fontId="9" fillId="0" borderId="30" xfId="2" applyNumberFormat="1" applyFont="1" applyFill="1" applyBorder="1" applyAlignment="1">
      <alignment horizontal="center" vertical="center" wrapText="1"/>
    </xf>
    <xf numFmtId="4" fontId="1" fillId="0" borderId="25" xfId="2" applyNumberFormat="1" applyFont="1" applyFill="1" applyBorder="1" applyAlignment="1">
      <alignment horizontal="center" vertical="center" wrapText="1"/>
    </xf>
    <xf numFmtId="4" fontId="1" fillId="0" borderId="26" xfId="2" applyNumberFormat="1" applyFont="1" applyFill="1" applyBorder="1" applyAlignment="1">
      <alignment horizontal="center" vertical="center" wrapText="1"/>
    </xf>
    <xf numFmtId="4" fontId="1" fillId="0" borderId="35" xfId="1" applyNumberFormat="1" applyFont="1" applyFill="1" applyBorder="1" applyAlignment="1">
      <alignment horizontal="center" vertical="center"/>
    </xf>
    <xf numFmtId="4" fontId="1" fillId="0" borderId="6" xfId="2" applyNumberFormat="1" applyFont="1" applyFill="1" applyBorder="1" applyAlignment="1">
      <alignment horizontal="center" vertical="center" wrapText="1"/>
    </xf>
    <xf numFmtId="4" fontId="1" fillId="0" borderId="7" xfId="2" applyNumberFormat="1" applyFont="1" applyFill="1" applyBorder="1" applyAlignment="1">
      <alignment horizontal="center" vertical="center" wrapText="1"/>
    </xf>
    <xf numFmtId="0" fontId="9" fillId="0" borderId="2" xfId="2" applyFont="1" applyFill="1" applyBorder="1" applyAlignment="1">
      <alignment horizontal="center" vertical="center"/>
    </xf>
    <xf numFmtId="0" fontId="9" fillId="0" borderId="4" xfId="2" applyFont="1" applyFill="1" applyBorder="1" applyAlignment="1">
      <alignment horizontal="center" vertical="center"/>
    </xf>
    <xf numFmtId="0" fontId="1" fillId="0" borderId="36" xfId="2" applyFont="1" applyFill="1" applyBorder="1" applyAlignment="1">
      <alignment horizontal="center" vertical="center" wrapText="1"/>
    </xf>
    <xf numFmtId="0" fontId="9" fillId="0" borderId="3" xfId="2" applyFont="1" applyFill="1" applyBorder="1" applyAlignment="1">
      <alignment horizontal="center" vertical="center" wrapText="1"/>
    </xf>
    <xf numFmtId="0" fontId="1" fillId="0" borderId="0" xfId="2" applyFont="1" applyFill="1" applyAlignment="1">
      <alignment horizontal="center"/>
    </xf>
    <xf numFmtId="0" fontId="5" fillId="0" borderId="0" xfId="3" applyFont="1" applyFill="1" applyAlignment="1">
      <alignment horizontal="center" vertical="top"/>
    </xf>
    <xf numFmtId="49" fontId="9" fillId="0" borderId="2" xfId="2" applyNumberFormat="1" applyFont="1" applyFill="1" applyBorder="1" applyAlignment="1">
      <alignment horizontal="center" vertical="center"/>
    </xf>
    <xf numFmtId="0" fontId="9" fillId="0" borderId="4" xfId="2" applyFont="1" applyFill="1" applyBorder="1" applyAlignment="1">
      <alignment vertical="center" wrapText="1"/>
    </xf>
    <xf numFmtId="4" fontId="9" fillId="0" borderId="4" xfId="2" applyNumberFormat="1" applyFont="1" applyFill="1" applyBorder="1" applyAlignment="1">
      <alignment horizontal="center" vertical="center"/>
    </xf>
    <xf numFmtId="4" fontId="1" fillId="0" borderId="4" xfId="0" applyNumberFormat="1" applyFont="1" applyFill="1" applyBorder="1" applyAlignment="1">
      <alignment horizontal="center"/>
    </xf>
    <xf numFmtId="4" fontId="9" fillId="0" borderId="27" xfId="2" applyNumberFormat="1" applyFont="1" applyFill="1" applyBorder="1" applyAlignment="1">
      <alignment horizontal="center" vertical="center"/>
    </xf>
    <xf numFmtId="4" fontId="1" fillId="0" borderId="29" xfId="0" applyNumberFormat="1" applyFont="1" applyFill="1" applyBorder="1" applyAlignment="1">
      <alignment horizontal="center"/>
    </xf>
    <xf numFmtId="4" fontId="9" fillId="0" borderId="2" xfId="2" applyNumberFormat="1" applyFont="1" applyFill="1" applyBorder="1" applyAlignment="1">
      <alignment horizontal="center" vertical="center"/>
    </xf>
    <xf numFmtId="4" fontId="9" fillId="0" borderId="3" xfId="2" applyNumberFormat="1" applyFont="1" applyFill="1" applyBorder="1" applyAlignment="1">
      <alignment horizontal="center" vertical="center"/>
    </xf>
    <xf numFmtId="0" fontId="9" fillId="0" borderId="11" xfId="2" applyFont="1" applyFill="1" applyBorder="1" applyAlignment="1">
      <alignment horizontal="left" vertical="center" wrapText="1" indent="1"/>
    </xf>
    <xf numFmtId="0" fontId="9" fillId="0" borderId="7" xfId="2" applyFont="1" applyFill="1" applyBorder="1" applyAlignment="1">
      <alignment horizontal="center" vertical="center"/>
    </xf>
    <xf numFmtId="4" fontId="9" fillId="0" borderId="11" xfId="2" applyNumberFormat="1" applyFont="1" applyFill="1" applyBorder="1" applyAlignment="1">
      <alignment horizontal="center" vertical="center"/>
    </xf>
    <xf numFmtId="4" fontId="9" fillId="0" borderId="11" xfId="1" applyNumberFormat="1" applyFont="1" applyFill="1" applyBorder="1" applyAlignment="1">
      <alignment horizontal="center" vertical="center"/>
    </xf>
    <xf numFmtId="4" fontId="9" fillId="0" borderId="24" xfId="2" applyNumberFormat="1" applyFont="1" applyFill="1" applyBorder="1" applyAlignment="1">
      <alignment horizontal="center" vertical="center"/>
    </xf>
    <xf numFmtId="4" fontId="9" fillId="0" borderId="30" xfId="1" applyNumberFormat="1" applyFont="1" applyFill="1" applyBorder="1" applyAlignment="1">
      <alignment horizontal="center" vertical="center"/>
    </xf>
    <xf numFmtId="4" fontId="9" fillId="0" borderId="22" xfId="2" applyNumberFormat="1" applyFont="1" applyFill="1" applyBorder="1" applyAlignment="1">
      <alignment horizontal="center" vertical="center"/>
    </xf>
    <xf numFmtId="4" fontId="9" fillId="0" borderId="23" xfId="2" applyNumberFormat="1" applyFont="1" applyFill="1" applyBorder="1" applyAlignment="1">
      <alignment horizontal="center" vertical="center"/>
    </xf>
    <xf numFmtId="4" fontId="1" fillId="0" borderId="11" xfId="2" applyNumberFormat="1" applyFont="1" applyFill="1" applyBorder="1" applyAlignment="1">
      <alignment horizontal="center" vertical="center"/>
    </xf>
    <xf numFmtId="4" fontId="1" fillId="0" borderId="24" xfId="2" applyNumberFormat="1" applyFont="1" applyFill="1" applyBorder="1" applyAlignment="1">
      <alignment horizontal="center" vertical="center"/>
    </xf>
    <xf numFmtId="4" fontId="1" fillId="0" borderId="22" xfId="2" applyNumberFormat="1" applyFont="1" applyFill="1" applyBorder="1" applyAlignment="1">
      <alignment horizontal="center" vertical="center"/>
    </xf>
    <xf numFmtId="4" fontId="1" fillId="0" borderId="23" xfId="2" applyNumberFormat="1" applyFont="1" applyFill="1" applyBorder="1" applyAlignment="1">
      <alignment horizontal="center" vertical="center"/>
    </xf>
    <xf numFmtId="0" fontId="9" fillId="0" borderId="23" xfId="2" applyFont="1" applyFill="1" applyBorder="1" applyAlignment="1">
      <alignment horizontal="center" vertical="center" wrapText="1"/>
    </xf>
    <xf numFmtId="4" fontId="1" fillId="0" borderId="30" xfId="0" applyNumberFormat="1" applyFont="1" applyFill="1" applyBorder="1" applyAlignment="1">
      <alignment horizontal="center" vertical="center"/>
    </xf>
    <xf numFmtId="49" fontId="1" fillId="0" borderId="8" xfId="2" applyNumberFormat="1" applyFont="1" applyFill="1" applyBorder="1" applyAlignment="1">
      <alignment horizontal="center" vertical="center"/>
    </xf>
    <xf numFmtId="0" fontId="1" fillId="0" borderId="9" xfId="2" applyFont="1" applyFill="1" applyBorder="1" applyAlignment="1">
      <alignment horizontal="left" vertical="center" wrapText="1" indent="3"/>
    </xf>
    <xf numFmtId="0" fontId="1" fillId="0" borderId="10" xfId="2" applyFont="1" applyFill="1" applyBorder="1" applyAlignment="1">
      <alignment horizontal="center" vertical="center"/>
    </xf>
    <xf numFmtId="4" fontId="1" fillId="0" borderId="9" xfId="2" applyNumberFormat="1" applyFont="1" applyFill="1" applyBorder="1" applyAlignment="1">
      <alignment horizontal="center" vertical="center"/>
    </xf>
    <xf numFmtId="4" fontId="1" fillId="0" borderId="28" xfId="2" applyNumberFormat="1" applyFont="1" applyFill="1" applyBorder="1" applyAlignment="1">
      <alignment horizontal="center" vertical="center"/>
    </xf>
    <xf numFmtId="4" fontId="1" fillId="0" borderId="31" xfId="0" applyNumberFormat="1" applyFont="1" applyFill="1" applyBorder="1" applyAlignment="1">
      <alignment horizontal="center" vertical="center"/>
    </xf>
    <xf numFmtId="4" fontId="1" fillId="0" borderId="8" xfId="2" applyNumberFormat="1" applyFont="1" applyFill="1" applyBorder="1" applyAlignment="1">
      <alignment horizontal="center" vertical="center"/>
    </xf>
    <xf numFmtId="4" fontId="1" fillId="0" borderId="10" xfId="2" applyNumberFormat="1" applyFont="1" applyFill="1" applyBorder="1" applyAlignment="1">
      <alignment horizontal="center" vertical="center"/>
    </xf>
    <xf numFmtId="49" fontId="9" fillId="0" borderId="27" xfId="2" applyNumberFormat="1" applyFont="1" applyFill="1" applyBorder="1" applyAlignment="1">
      <alignment horizontal="center" vertical="center"/>
    </xf>
    <xf numFmtId="49" fontId="9" fillId="0" borderId="29" xfId="2" applyNumberFormat="1" applyFont="1" applyFill="1" applyBorder="1" applyAlignment="1">
      <alignment horizontal="center" vertical="center"/>
    </xf>
    <xf numFmtId="49" fontId="9" fillId="0" borderId="4" xfId="2" applyNumberFormat="1" applyFont="1" applyFill="1" applyBorder="1" applyAlignment="1">
      <alignment horizontal="center" vertical="center"/>
    </xf>
    <xf numFmtId="0" fontId="9" fillId="0" borderId="1" xfId="2" applyFont="1" applyFill="1" applyBorder="1" applyAlignment="1">
      <alignment horizontal="left" vertical="center" wrapText="1"/>
    </xf>
    <xf numFmtId="0" fontId="9" fillId="0" borderId="29" xfId="2" applyFont="1" applyFill="1" applyBorder="1" applyAlignment="1">
      <alignment horizontal="left" vertical="center" wrapText="1"/>
    </xf>
    <xf numFmtId="49" fontId="10" fillId="0" borderId="12" xfId="2" applyNumberFormat="1" applyFont="1" applyFill="1" applyBorder="1" applyAlignment="1">
      <alignment horizontal="center" vertical="center"/>
    </xf>
    <xf numFmtId="49" fontId="10" fillId="0" borderId="16" xfId="2" applyNumberFormat="1" applyFont="1" applyFill="1" applyBorder="1" applyAlignment="1">
      <alignment horizontal="center" vertical="center"/>
    </xf>
    <xf numFmtId="49" fontId="10" fillId="0" borderId="17" xfId="2" applyNumberFormat="1" applyFont="1" applyFill="1" applyBorder="1" applyAlignment="1">
      <alignment horizontal="center" vertical="center"/>
    </xf>
    <xf numFmtId="166" fontId="12" fillId="0" borderId="12" xfId="2" applyNumberFormat="1" applyFont="1" applyFill="1" applyBorder="1" applyAlignment="1">
      <alignment horizontal="center" vertical="center"/>
    </xf>
    <xf numFmtId="166" fontId="12" fillId="0" borderId="16" xfId="2" applyNumberFormat="1" applyFont="1" applyFill="1" applyBorder="1" applyAlignment="1">
      <alignment horizontal="center" vertical="center"/>
    </xf>
    <xf numFmtId="166" fontId="12" fillId="0" borderId="17" xfId="2" applyNumberFormat="1" applyFont="1" applyFill="1" applyBorder="1" applyAlignment="1">
      <alignment horizontal="center" vertical="center"/>
    </xf>
    <xf numFmtId="166" fontId="12" fillId="0" borderId="32" xfId="2" applyNumberFormat="1" applyFont="1" applyFill="1" applyBorder="1" applyAlignment="1">
      <alignment horizontal="center" vertical="center"/>
    </xf>
    <xf numFmtId="166" fontId="12" fillId="0" borderId="33" xfId="2" applyNumberFormat="1" applyFont="1" applyFill="1" applyBorder="1" applyAlignment="1">
      <alignment horizontal="center" vertical="center"/>
    </xf>
    <xf numFmtId="166" fontId="12" fillId="0" borderId="0" xfId="2" applyNumberFormat="1" applyFont="1" applyFill="1" applyBorder="1" applyAlignment="1">
      <alignment horizontal="center" vertical="center"/>
    </xf>
    <xf numFmtId="166" fontId="12" fillId="0" borderId="34" xfId="2" applyNumberFormat="1" applyFont="1" applyFill="1" applyBorder="1" applyAlignment="1">
      <alignment horizontal="center" vertical="center"/>
    </xf>
    <xf numFmtId="0" fontId="2" fillId="0" borderId="0" xfId="2" applyFont="1" applyFill="1" applyAlignment="1">
      <alignment horizontal="center"/>
    </xf>
    <xf numFmtId="0" fontId="9" fillId="0" borderId="1" xfId="2" applyFont="1" applyFill="1" applyBorder="1" applyAlignment="1">
      <alignment horizontal="center" vertical="center" wrapText="1"/>
    </xf>
    <xf numFmtId="0" fontId="9" fillId="0" borderId="5" xfId="2" applyFont="1" applyFill="1" applyBorder="1" applyAlignment="1">
      <alignment horizontal="center" vertical="center" wrapText="1"/>
    </xf>
    <xf numFmtId="0" fontId="9" fillId="0" borderId="2" xfId="2" applyFont="1" applyFill="1" applyBorder="1" applyAlignment="1">
      <alignment horizontal="center" vertical="center" wrapText="1"/>
    </xf>
    <xf numFmtId="0" fontId="9" fillId="0" borderId="6" xfId="2" applyFont="1" applyFill="1" applyBorder="1" applyAlignment="1">
      <alignment horizontal="center" vertical="center" wrapText="1"/>
    </xf>
    <xf numFmtId="0" fontId="9" fillId="0" borderId="3" xfId="2" applyFont="1" applyFill="1" applyBorder="1" applyAlignment="1">
      <alignment horizontal="center" vertical="center" wrapText="1"/>
    </xf>
    <xf numFmtId="0" fontId="9" fillId="0" borderId="7" xfId="2" applyFont="1" applyFill="1" applyBorder="1" applyAlignment="1">
      <alignment horizontal="center" vertical="center" wrapText="1"/>
    </xf>
    <xf numFmtId="0" fontId="5" fillId="0" borderId="0" xfId="3" applyFont="1" applyFill="1" applyAlignment="1">
      <alignment horizontal="center" vertical="top"/>
    </xf>
    <xf numFmtId="0" fontId="6" fillId="0" borderId="0" xfId="2" applyFont="1" applyFill="1" applyAlignment="1">
      <alignment horizontal="center"/>
    </xf>
    <xf numFmtId="0" fontId="8" fillId="0" borderId="0" xfId="2" applyFont="1" applyFill="1" applyAlignment="1">
      <alignment horizontal="center"/>
    </xf>
    <xf numFmtId="0" fontId="1" fillId="0" borderId="0" xfId="2" applyFont="1" applyFill="1" applyAlignment="1">
      <alignment horizontal="center"/>
    </xf>
    <xf numFmtId="0" fontId="2" fillId="0" borderId="33" xfId="2" applyFont="1" applyFill="1" applyBorder="1" applyAlignment="1">
      <alignment horizontal="center"/>
    </xf>
    <xf numFmtId="0" fontId="6" fillId="0" borderId="0" xfId="3" applyFont="1" applyFill="1" applyAlignment="1">
      <alignment horizontal="center" vertical="center"/>
    </xf>
    <xf numFmtId="0" fontId="2" fillId="0" borderId="0" xfId="2" applyFont="1" applyFill="1" applyAlignment="1">
      <alignment horizontal="right" vertical="center"/>
    </xf>
    <xf numFmtId="0" fontId="2" fillId="0" borderId="0" xfId="2" applyFont="1" applyFill="1" applyAlignment="1">
      <alignment horizontal="center" vertical="center" wrapText="1"/>
    </xf>
    <xf numFmtId="0" fontId="4" fillId="0" borderId="0" xfId="3" applyFont="1" applyFill="1" applyAlignment="1">
      <alignment horizontal="center" vertical="center"/>
    </xf>
    <xf numFmtId="4" fontId="1" fillId="0" borderId="2" xfId="0" applyNumberFormat="1" applyFont="1" applyFill="1" applyBorder="1" applyAlignment="1">
      <alignment horizontal="center" vertical="center"/>
    </xf>
    <xf numFmtId="4" fontId="1" fillId="0" borderId="22" xfId="0" applyNumberFormat="1" applyFont="1" applyFill="1" applyBorder="1" applyAlignment="1">
      <alignment horizontal="center" vertical="center"/>
    </xf>
    <xf numFmtId="4" fontId="1" fillId="0" borderId="6" xfId="0" applyNumberFormat="1" applyFont="1" applyFill="1" applyBorder="1" applyAlignment="1">
      <alignment horizontal="center" vertical="center"/>
    </xf>
    <xf numFmtId="4" fontId="1" fillId="0" borderId="8" xfId="0" applyNumberFormat="1" applyFont="1" applyFill="1" applyBorder="1" applyAlignment="1">
      <alignment horizontal="center" vertical="center"/>
    </xf>
    <xf numFmtId="4" fontId="1" fillId="0" borderId="18" xfId="0" applyNumberFormat="1" applyFont="1" applyFill="1" applyBorder="1" applyAlignment="1">
      <alignment horizontal="center" vertical="center"/>
    </xf>
    <xf numFmtId="4" fontId="1" fillId="0" borderId="22" xfId="4" applyNumberFormat="1" applyFont="1" applyFill="1" applyBorder="1" applyAlignment="1">
      <alignment horizontal="center" vertical="center"/>
    </xf>
    <xf numFmtId="4" fontId="1" fillId="0" borderId="8" xfId="1" applyNumberFormat="1" applyFont="1" applyFill="1" applyBorder="1" applyAlignment="1">
      <alignment horizontal="center" vertical="center"/>
    </xf>
  </cellXfs>
  <cellStyles count="6">
    <cellStyle name="Обычный" xfId="0" builtinId="0"/>
    <cellStyle name="Обычный 29" xfId="5"/>
    <cellStyle name="Обычный 3 2" xfId="2"/>
    <cellStyle name="Обычный 7" xfId="3"/>
    <cellStyle name="Процентный" xfId="4" builtinId="5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8">
    <tabColor rgb="FF002060"/>
  </sheetPr>
  <dimension ref="A1:Z449"/>
  <sheetViews>
    <sheetView showGridLines="0" tabSelected="1" view="pageBreakPreview" zoomScale="55" zoomScaleNormal="55" zoomScaleSheetLayoutView="55" workbookViewId="0">
      <pane xSplit="3" ySplit="20" topLeftCell="D21" activePane="bottomRight" state="frozen"/>
      <selection activeCell="W84" sqref="W84"/>
      <selection pane="topRight" activeCell="W84" sqref="W84"/>
      <selection pane="bottomLeft" activeCell="W84" sqref="W84"/>
      <selection pane="bottomRight" activeCell="H41" sqref="H41"/>
    </sheetView>
  </sheetViews>
  <sheetFormatPr defaultRowHeight="15.75" x14ac:dyDescent="0.25"/>
  <cols>
    <col min="1" max="1" width="9.140625" style="17"/>
    <col min="2" max="2" width="62.85546875" style="17" customWidth="1"/>
    <col min="3" max="3" width="22.42578125" style="17" customWidth="1"/>
    <col min="4" max="26" width="24.7109375" style="17" customWidth="1"/>
    <col min="27" max="16384" width="9.140625" style="17"/>
  </cols>
  <sheetData>
    <row r="1" spans="1:26" ht="18.75" x14ac:dyDescent="0.25">
      <c r="A1" s="57"/>
      <c r="B1" s="57"/>
      <c r="C1" s="57"/>
      <c r="D1" s="59"/>
      <c r="E1" s="59"/>
      <c r="F1" s="59"/>
      <c r="G1" s="59"/>
      <c r="H1" s="59"/>
      <c r="I1" s="59"/>
      <c r="J1" s="59"/>
      <c r="K1" s="59"/>
      <c r="L1" s="59"/>
      <c r="M1" s="59"/>
      <c r="N1" s="59"/>
      <c r="O1" s="59"/>
      <c r="P1" s="59"/>
      <c r="Q1" s="59"/>
      <c r="R1" s="59"/>
      <c r="S1" s="59"/>
      <c r="T1" s="166" t="s">
        <v>0</v>
      </c>
      <c r="U1" s="166"/>
      <c r="V1" s="166"/>
      <c r="W1" s="166"/>
      <c r="X1" s="166"/>
      <c r="Y1" s="166"/>
      <c r="Z1" s="166"/>
    </row>
    <row r="2" spans="1:26" ht="18.75" x14ac:dyDescent="0.25">
      <c r="A2" s="57"/>
      <c r="B2" s="57"/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57"/>
      <c r="Q2" s="57"/>
      <c r="R2" s="57"/>
      <c r="T2" s="166" t="s">
        <v>1</v>
      </c>
      <c r="U2" s="166"/>
      <c r="V2" s="166"/>
      <c r="W2" s="166"/>
      <c r="X2" s="166"/>
      <c r="Y2" s="166"/>
      <c r="Z2" s="166"/>
    </row>
    <row r="3" spans="1:26" ht="18.75" x14ac:dyDescent="0.25">
      <c r="A3" s="57"/>
      <c r="B3" s="57"/>
      <c r="C3" s="57"/>
      <c r="D3" s="57"/>
      <c r="E3" s="57"/>
      <c r="F3" s="57"/>
      <c r="G3" s="57"/>
      <c r="H3" s="57"/>
      <c r="I3" s="57"/>
      <c r="J3" s="57"/>
      <c r="K3" s="57"/>
      <c r="L3" s="57"/>
      <c r="M3" s="57"/>
      <c r="N3" s="57"/>
      <c r="O3" s="57"/>
      <c r="P3" s="57"/>
      <c r="Q3" s="57"/>
      <c r="R3" s="57"/>
      <c r="T3" s="166" t="s">
        <v>2</v>
      </c>
      <c r="U3" s="166"/>
      <c r="V3" s="166"/>
      <c r="W3" s="166"/>
      <c r="X3" s="166"/>
      <c r="Y3" s="166"/>
      <c r="Z3" s="166"/>
    </row>
    <row r="4" spans="1:26" ht="18.75" customHeight="1" x14ac:dyDescent="0.25">
      <c r="A4" s="167" t="s">
        <v>3</v>
      </c>
      <c r="B4" s="167"/>
      <c r="C4" s="167"/>
      <c r="D4" s="167"/>
      <c r="E4" s="167"/>
      <c r="F4" s="167"/>
      <c r="G4" s="167"/>
      <c r="H4" s="167"/>
      <c r="I4" s="167"/>
      <c r="J4" s="167"/>
      <c r="K4" s="167"/>
      <c r="L4" s="167"/>
      <c r="M4" s="167"/>
      <c r="N4" s="167"/>
      <c r="O4" s="167"/>
      <c r="P4" s="167"/>
      <c r="Q4" s="167"/>
      <c r="R4" s="167"/>
      <c r="S4" s="167"/>
      <c r="T4" s="167"/>
      <c r="U4" s="167"/>
      <c r="V4" s="167"/>
      <c r="W4" s="167"/>
      <c r="X4" s="167"/>
      <c r="Y4" s="167"/>
      <c r="Z4" s="167"/>
    </row>
    <row r="5" spans="1:26" x14ac:dyDescent="0.25">
      <c r="A5" s="58"/>
      <c r="B5" s="58"/>
      <c r="C5" s="58"/>
      <c r="D5" s="58"/>
      <c r="E5" s="58"/>
      <c r="F5" s="58"/>
      <c r="G5" s="58"/>
      <c r="H5" s="58"/>
      <c r="I5" s="58"/>
      <c r="J5" s="58"/>
      <c r="K5" s="58"/>
      <c r="L5" s="58"/>
      <c r="M5" s="58"/>
      <c r="N5" s="58"/>
      <c r="O5" s="58"/>
      <c r="P5" s="58"/>
      <c r="Q5" s="58"/>
      <c r="R5" s="58"/>
      <c r="S5" s="58"/>
      <c r="T5" s="58"/>
      <c r="U5" s="58"/>
      <c r="V5" s="58"/>
      <c r="W5" s="58"/>
      <c r="X5" s="58"/>
      <c r="Y5" s="58"/>
    </row>
    <row r="6" spans="1:26" ht="18.75" x14ac:dyDescent="0.25">
      <c r="A6" s="168" t="s">
        <v>4</v>
      </c>
      <c r="B6" s="168"/>
      <c r="C6" s="168"/>
      <c r="D6" s="168"/>
      <c r="E6" s="168"/>
      <c r="F6" s="168"/>
      <c r="G6" s="168"/>
      <c r="H6" s="168"/>
      <c r="I6" s="168"/>
      <c r="J6" s="168"/>
      <c r="K6" s="168"/>
      <c r="L6" s="168"/>
      <c r="M6" s="168"/>
      <c r="N6" s="168"/>
      <c r="O6" s="168"/>
      <c r="P6" s="168"/>
      <c r="Q6" s="168"/>
      <c r="R6" s="168"/>
      <c r="S6" s="168"/>
      <c r="T6" s="168"/>
      <c r="U6" s="168"/>
      <c r="V6" s="168"/>
      <c r="W6" s="168"/>
      <c r="X6" s="168"/>
      <c r="Y6" s="168"/>
      <c r="Z6" s="168"/>
    </row>
    <row r="7" spans="1:26" x14ac:dyDescent="0.25">
      <c r="A7" s="160" t="s">
        <v>5</v>
      </c>
      <c r="B7" s="160"/>
      <c r="C7" s="160"/>
      <c r="D7" s="160"/>
      <c r="E7" s="160"/>
      <c r="F7" s="160"/>
      <c r="G7" s="160"/>
      <c r="H7" s="160"/>
      <c r="I7" s="160"/>
      <c r="J7" s="160"/>
      <c r="K7" s="160"/>
      <c r="L7" s="160"/>
      <c r="M7" s="160"/>
      <c r="N7" s="160"/>
      <c r="O7" s="160"/>
      <c r="P7" s="160"/>
      <c r="Q7" s="160"/>
      <c r="R7" s="160"/>
      <c r="S7" s="160"/>
      <c r="T7" s="160"/>
      <c r="U7" s="160"/>
      <c r="V7" s="160"/>
      <c r="W7" s="160"/>
      <c r="X7" s="160"/>
      <c r="Y7" s="160"/>
      <c r="Z7" s="160"/>
    </row>
    <row r="8" spans="1:26" x14ac:dyDescent="0.25">
      <c r="A8" s="107"/>
      <c r="B8" s="107"/>
      <c r="C8" s="107"/>
      <c r="D8" s="107"/>
      <c r="E8" s="107"/>
      <c r="F8" s="107"/>
      <c r="G8" s="107"/>
      <c r="H8" s="107"/>
      <c r="I8" s="107"/>
      <c r="J8" s="107"/>
      <c r="K8" s="107"/>
      <c r="L8" s="107"/>
      <c r="M8" s="107"/>
      <c r="N8" s="107"/>
      <c r="O8" s="107"/>
      <c r="P8" s="107"/>
      <c r="Q8" s="107"/>
      <c r="R8" s="107"/>
      <c r="S8" s="107"/>
      <c r="T8" s="60"/>
      <c r="U8" s="60"/>
      <c r="V8" s="60"/>
      <c r="W8" s="60"/>
      <c r="X8" s="60"/>
      <c r="Y8" s="107"/>
    </row>
    <row r="9" spans="1:26" ht="18.75" x14ac:dyDescent="0.25">
      <c r="A9" s="165" t="s">
        <v>669</v>
      </c>
      <c r="B9" s="165"/>
      <c r="C9" s="165"/>
      <c r="D9" s="165"/>
      <c r="E9" s="165"/>
      <c r="F9" s="165"/>
      <c r="G9" s="165"/>
      <c r="H9" s="165"/>
      <c r="I9" s="165"/>
      <c r="J9" s="165"/>
      <c r="K9" s="165"/>
      <c r="L9" s="165"/>
      <c r="M9" s="165"/>
      <c r="N9" s="165"/>
      <c r="O9" s="165"/>
      <c r="P9" s="165"/>
      <c r="Q9" s="165"/>
      <c r="R9" s="165"/>
      <c r="S9" s="165"/>
      <c r="T9" s="165"/>
      <c r="U9" s="165"/>
      <c r="V9" s="165"/>
      <c r="W9" s="165"/>
      <c r="X9" s="165"/>
      <c r="Y9" s="165"/>
      <c r="Z9" s="165"/>
    </row>
    <row r="10" spans="1:26" s="57" customFormat="1" x14ac:dyDescent="0.25">
      <c r="A10" s="107"/>
      <c r="B10" s="107"/>
      <c r="C10" s="107"/>
      <c r="D10" s="107"/>
      <c r="E10" s="107"/>
      <c r="F10" s="107"/>
      <c r="G10" s="107"/>
      <c r="H10" s="107"/>
      <c r="I10" s="107"/>
      <c r="J10" s="107"/>
      <c r="K10" s="107"/>
      <c r="L10" s="107"/>
      <c r="M10" s="107"/>
      <c r="N10" s="107"/>
      <c r="O10" s="107"/>
      <c r="P10" s="107"/>
      <c r="Q10" s="107"/>
      <c r="R10" s="107"/>
      <c r="S10" s="107"/>
      <c r="T10" s="107"/>
      <c r="U10" s="107"/>
      <c r="V10" s="107"/>
      <c r="W10" s="107"/>
      <c r="X10" s="107"/>
      <c r="Y10" s="107"/>
    </row>
    <row r="11" spans="1:26" ht="18.75" x14ac:dyDescent="0.3">
      <c r="A11" s="161" t="s">
        <v>696</v>
      </c>
      <c r="B11" s="161"/>
      <c r="C11" s="161"/>
      <c r="D11" s="161"/>
      <c r="E11" s="161"/>
      <c r="F11" s="161"/>
      <c r="G11" s="161"/>
      <c r="H11" s="161"/>
      <c r="I11" s="161"/>
      <c r="J11" s="161"/>
      <c r="K11" s="161"/>
      <c r="L11" s="161"/>
      <c r="M11" s="161"/>
      <c r="N11" s="161"/>
      <c r="O11" s="161"/>
      <c r="P11" s="161"/>
      <c r="Q11" s="161"/>
      <c r="R11" s="161"/>
      <c r="S11" s="161"/>
      <c r="T11" s="161"/>
      <c r="U11" s="161"/>
      <c r="V11" s="161"/>
      <c r="W11" s="161"/>
      <c r="X11" s="161"/>
      <c r="Y11" s="161"/>
      <c r="Z11" s="161"/>
    </row>
    <row r="12" spans="1:26" s="57" customFormat="1" ht="18.75" x14ac:dyDescent="0.3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</row>
    <row r="13" spans="1:26" ht="18.75" x14ac:dyDescent="0.3">
      <c r="A13" s="162" t="s">
        <v>697</v>
      </c>
      <c r="B13" s="162"/>
      <c r="C13" s="162"/>
      <c r="D13" s="162"/>
      <c r="E13" s="162"/>
      <c r="F13" s="162"/>
      <c r="G13" s="162"/>
      <c r="H13" s="162"/>
      <c r="I13" s="162"/>
      <c r="J13" s="162"/>
      <c r="K13" s="162"/>
      <c r="L13" s="162"/>
      <c r="M13" s="162"/>
      <c r="N13" s="162"/>
      <c r="O13" s="162"/>
      <c r="P13" s="162"/>
      <c r="Q13" s="162"/>
      <c r="R13" s="162"/>
      <c r="S13" s="162"/>
      <c r="T13" s="162"/>
      <c r="U13" s="162"/>
      <c r="V13" s="162"/>
      <c r="W13" s="162"/>
      <c r="X13" s="162"/>
      <c r="Y13" s="162"/>
      <c r="Z13" s="162"/>
    </row>
    <row r="14" spans="1:26" x14ac:dyDescent="0.25">
      <c r="A14" s="163" t="s">
        <v>6</v>
      </c>
      <c r="B14" s="163"/>
      <c r="C14" s="163"/>
      <c r="D14" s="163"/>
      <c r="E14" s="163"/>
      <c r="F14" s="163"/>
      <c r="G14" s="163"/>
      <c r="H14" s="163"/>
      <c r="I14" s="163"/>
      <c r="J14" s="163"/>
      <c r="K14" s="163"/>
      <c r="L14" s="163"/>
      <c r="M14" s="163"/>
      <c r="N14" s="163"/>
      <c r="O14" s="163"/>
      <c r="P14" s="163"/>
      <c r="Q14" s="163"/>
      <c r="R14" s="163"/>
      <c r="S14" s="163"/>
      <c r="T14" s="163"/>
      <c r="U14" s="163"/>
      <c r="V14" s="163"/>
      <c r="W14" s="163"/>
      <c r="X14" s="163"/>
      <c r="Y14" s="163"/>
      <c r="Z14" s="163"/>
    </row>
    <row r="15" spans="1:26" x14ac:dyDescent="0.25">
      <c r="A15" s="106"/>
      <c r="B15" s="106"/>
      <c r="C15" s="106"/>
      <c r="D15" s="106"/>
      <c r="E15" s="106"/>
      <c r="F15" s="106"/>
      <c r="G15" s="106"/>
      <c r="H15" s="106"/>
      <c r="I15" s="106"/>
      <c r="J15" s="106"/>
      <c r="K15" s="106"/>
      <c r="L15" s="106"/>
      <c r="M15" s="106"/>
      <c r="N15" s="106"/>
      <c r="O15" s="106"/>
      <c r="P15" s="106"/>
      <c r="Q15" s="106"/>
      <c r="R15" s="106"/>
      <c r="S15" s="106"/>
      <c r="T15" s="106"/>
      <c r="U15" s="106"/>
      <c r="V15" s="106"/>
      <c r="W15" s="106"/>
      <c r="X15" s="106"/>
      <c r="Y15" s="106"/>
    </row>
    <row r="16" spans="1:26" ht="19.5" thickBot="1" x14ac:dyDescent="0.35">
      <c r="A16" s="164" t="s">
        <v>7</v>
      </c>
      <c r="B16" s="164"/>
      <c r="C16" s="164"/>
      <c r="D16" s="164"/>
      <c r="E16" s="164"/>
      <c r="F16" s="164"/>
      <c r="G16" s="164"/>
      <c r="H16" s="164"/>
      <c r="I16" s="164"/>
      <c r="J16" s="164"/>
      <c r="K16" s="164"/>
      <c r="L16" s="164"/>
      <c r="M16" s="164"/>
      <c r="N16" s="164"/>
      <c r="O16" s="164"/>
      <c r="P16" s="164"/>
      <c r="Q16" s="164"/>
      <c r="R16" s="164"/>
      <c r="S16" s="164"/>
      <c r="T16" s="164"/>
      <c r="U16" s="164"/>
      <c r="V16" s="164"/>
      <c r="W16" s="164"/>
      <c r="X16" s="164"/>
      <c r="Y16" s="164"/>
      <c r="Z16" s="164"/>
    </row>
    <row r="17" spans="1:26" ht="31.5" customHeight="1" x14ac:dyDescent="0.25">
      <c r="A17" s="154" t="s">
        <v>8</v>
      </c>
      <c r="B17" s="156" t="s">
        <v>9</v>
      </c>
      <c r="C17" s="158" t="s">
        <v>10</v>
      </c>
      <c r="D17" s="102" t="s">
        <v>698</v>
      </c>
      <c r="E17" s="103" t="s">
        <v>699</v>
      </c>
      <c r="F17" s="103" t="s">
        <v>700</v>
      </c>
      <c r="G17" s="138" t="s">
        <v>11</v>
      </c>
      <c r="H17" s="139"/>
      <c r="I17" s="138" t="s">
        <v>12</v>
      </c>
      <c r="J17" s="139"/>
      <c r="K17" s="138" t="s">
        <v>13</v>
      </c>
      <c r="L17" s="139"/>
      <c r="M17" s="140" t="s">
        <v>14</v>
      </c>
      <c r="N17" s="140"/>
      <c r="O17" s="140" t="s">
        <v>15</v>
      </c>
      <c r="P17" s="140"/>
      <c r="Q17" s="140" t="s">
        <v>16</v>
      </c>
      <c r="R17" s="140"/>
      <c r="S17" s="140" t="s">
        <v>17</v>
      </c>
      <c r="T17" s="140"/>
      <c r="U17" s="140" t="s">
        <v>693</v>
      </c>
      <c r="V17" s="140"/>
      <c r="W17" s="140" t="s">
        <v>694</v>
      </c>
      <c r="X17" s="140"/>
      <c r="Y17" s="156" t="s">
        <v>18</v>
      </c>
      <c r="Z17" s="158"/>
    </row>
    <row r="18" spans="1:26" ht="47.25" customHeight="1" thickBot="1" x14ac:dyDescent="0.3">
      <c r="A18" s="155"/>
      <c r="B18" s="157"/>
      <c r="C18" s="159"/>
      <c r="D18" s="3" t="s">
        <v>701</v>
      </c>
      <c r="E18" s="2" t="s">
        <v>701</v>
      </c>
      <c r="F18" s="2" t="s">
        <v>19</v>
      </c>
      <c r="G18" s="2" t="s">
        <v>20</v>
      </c>
      <c r="H18" s="2" t="s">
        <v>19</v>
      </c>
      <c r="I18" s="2" t="s">
        <v>20</v>
      </c>
      <c r="J18" s="2" t="s">
        <v>19</v>
      </c>
      <c r="K18" s="2" t="s">
        <v>20</v>
      </c>
      <c r="L18" s="2" t="s">
        <v>19</v>
      </c>
      <c r="M18" s="2" t="s">
        <v>20</v>
      </c>
      <c r="N18" s="2" t="s">
        <v>21</v>
      </c>
      <c r="O18" s="2" t="s">
        <v>20</v>
      </c>
      <c r="P18" s="2" t="s">
        <v>21</v>
      </c>
      <c r="Q18" s="2" t="s">
        <v>20</v>
      </c>
      <c r="R18" s="2" t="s">
        <v>21</v>
      </c>
      <c r="S18" s="2" t="s">
        <v>20</v>
      </c>
      <c r="T18" s="2" t="s">
        <v>21</v>
      </c>
      <c r="U18" s="2" t="s">
        <v>20</v>
      </c>
      <c r="V18" s="2" t="s">
        <v>695</v>
      </c>
      <c r="W18" s="2" t="s">
        <v>20</v>
      </c>
      <c r="X18" s="2" t="s">
        <v>695</v>
      </c>
      <c r="Y18" s="3" t="s">
        <v>20</v>
      </c>
      <c r="Z18" s="4" t="s">
        <v>21</v>
      </c>
    </row>
    <row r="19" spans="1:26" ht="16.5" thickBot="1" x14ac:dyDescent="0.3">
      <c r="A19" s="5">
        <v>1</v>
      </c>
      <c r="B19" s="6">
        <v>2</v>
      </c>
      <c r="C19" s="7">
        <v>3</v>
      </c>
      <c r="D19" s="104">
        <v>4</v>
      </c>
      <c r="E19" s="8">
        <v>5</v>
      </c>
      <c r="F19" s="8">
        <v>6</v>
      </c>
      <c r="G19" s="8">
        <v>7</v>
      </c>
      <c r="H19" s="8">
        <v>8</v>
      </c>
      <c r="I19" s="8">
        <v>9</v>
      </c>
      <c r="J19" s="8">
        <v>10</v>
      </c>
      <c r="K19" s="8">
        <v>11</v>
      </c>
      <c r="L19" s="8">
        <v>12</v>
      </c>
      <c r="M19" s="8">
        <v>13</v>
      </c>
      <c r="N19" s="8">
        <v>14</v>
      </c>
      <c r="O19" s="8">
        <v>15</v>
      </c>
      <c r="P19" s="8">
        <v>16</v>
      </c>
      <c r="Q19" s="8">
        <v>17</v>
      </c>
      <c r="R19" s="8">
        <v>18</v>
      </c>
      <c r="S19" s="8">
        <v>19</v>
      </c>
      <c r="T19" s="8">
        <v>20</v>
      </c>
      <c r="U19" s="8">
        <v>21</v>
      </c>
      <c r="V19" s="8">
        <v>22</v>
      </c>
      <c r="W19" s="8">
        <v>23</v>
      </c>
      <c r="X19" s="8">
        <v>24</v>
      </c>
      <c r="Y19" s="6">
        <v>25</v>
      </c>
      <c r="Z19" s="7">
        <v>26</v>
      </c>
    </row>
    <row r="20" spans="1:26" ht="16.5" thickBot="1" x14ac:dyDescent="0.3">
      <c r="A20" s="143" t="s">
        <v>22</v>
      </c>
      <c r="B20" s="144"/>
      <c r="C20" s="144"/>
      <c r="D20" s="144"/>
      <c r="E20" s="144"/>
      <c r="F20" s="144"/>
      <c r="G20" s="144"/>
      <c r="H20" s="144"/>
      <c r="I20" s="144"/>
      <c r="J20" s="144"/>
      <c r="K20" s="144"/>
      <c r="L20" s="144"/>
      <c r="M20" s="144"/>
      <c r="N20" s="144"/>
      <c r="O20" s="144"/>
      <c r="P20" s="144"/>
      <c r="Q20" s="144"/>
      <c r="R20" s="144"/>
      <c r="S20" s="144"/>
      <c r="T20" s="144"/>
      <c r="U20" s="144"/>
      <c r="V20" s="144"/>
      <c r="W20" s="144"/>
      <c r="X20" s="144"/>
      <c r="Y20" s="144"/>
      <c r="Z20" s="145"/>
    </row>
    <row r="21" spans="1:26" ht="31.5" x14ac:dyDescent="0.25">
      <c r="A21" s="28" t="s">
        <v>23</v>
      </c>
      <c r="B21" s="29" t="s">
        <v>670</v>
      </c>
      <c r="C21" s="30" t="s">
        <v>671</v>
      </c>
      <c r="D21" s="61">
        <v>6903.1113227708065</v>
      </c>
      <c r="E21" s="61">
        <v>7524.8810000000003</v>
      </c>
      <c r="F21" s="61">
        <v>7852.4775146014299</v>
      </c>
      <c r="G21" s="61">
        <v>8284.5288326816244</v>
      </c>
      <c r="H21" s="61">
        <v>8615.5061998292895</v>
      </c>
      <c r="I21" s="61">
        <v>9405.9851022463554</v>
      </c>
      <c r="J21" s="61">
        <v>9405.9851022463554</v>
      </c>
      <c r="K21" s="61">
        <v>10346.992460941372</v>
      </c>
      <c r="L21" s="61">
        <v>10247.569138928748</v>
      </c>
      <c r="M21" s="61">
        <v>10758.561777015288</v>
      </c>
      <c r="N21" s="61">
        <f>N27+N29+N30+N35</f>
        <v>10861.574624786881</v>
      </c>
      <c r="O21" s="61">
        <v>11190.580955839689</v>
      </c>
      <c r="P21" s="61">
        <f>P27+P29+P30+P35</f>
        <v>12595.690142688718</v>
      </c>
      <c r="Q21" s="61">
        <v>11628.02948118631</v>
      </c>
      <c r="R21" s="61">
        <f>R27+R29+R30+R35</f>
        <v>12266.647378503792</v>
      </c>
      <c r="S21" s="61">
        <v>12100.952416747919</v>
      </c>
      <c r="T21" s="61">
        <f>T27+T29+T30+T35</f>
        <v>12503.523652852911</v>
      </c>
      <c r="U21" s="61" t="s">
        <v>226</v>
      </c>
      <c r="V21" s="61">
        <f>V27+V29+V30+V35</f>
        <v>12744.491746184831</v>
      </c>
      <c r="W21" s="61" t="s">
        <v>226</v>
      </c>
      <c r="X21" s="61">
        <f>X27+X29+X30+X35</f>
        <v>13086.223609017141</v>
      </c>
      <c r="Y21" s="169">
        <f>IFERROR(G21+I21+K21+M21+O21+Q21+S21,"-")</f>
        <v>73715.631026658564</v>
      </c>
      <c r="Z21" s="62">
        <f>IFERROR(H21+J21+L21+N21+P21+R21+T21+V21+X21,"-")</f>
        <v>102327.21159503867</v>
      </c>
    </row>
    <row r="22" spans="1:26" x14ac:dyDescent="0.25">
      <c r="A22" s="31" t="s">
        <v>25</v>
      </c>
      <c r="B22" s="32" t="s">
        <v>672</v>
      </c>
      <c r="C22" s="33" t="s">
        <v>671</v>
      </c>
      <c r="D22" s="63" t="s">
        <v>226</v>
      </c>
      <c r="E22" s="63" t="s">
        <v>226</v>
      </c>
      <c r="F22" s="63" t="s">
        <v>226</v>
      </c>
      <c r="G22" s="63" t="s">
        <v>226</v>
      </c>
      <c r="H22" s="63" t="s">
        <v>226</v>
      </c>
      <c r="I22" s="63" t="s">
        <v>226</v>
      </c>
      <c r="J22" s="63" t="s">
        <v>226</v>
      </c>
      <c r="K22" s="63" t="s">
        <v>226</v>
      </c>
      <c r="L22" s="63" t="s">
        <v>226</v>
      </c>
      <c r="M22" s="63" t="s">
        <v>226</v>
      </c>
      <c r="N22" s="63" t="s">
        <v>226</v>
      </c>
      <c r="O22" s="63" t="s">
        <v>226</v>
      </c>
      <c r="P22" s="63" t="s">
        <v>226</v>
      </c>
      <c r="Q22" s="63" t="s">
        <v>226</v>
      </c>
      <c r="R22" s="63" t="s">
        <v>226</v>
      </c>
      <c r="S22" s="63" t="s">
        <v>226</v>
      </c>
      <c r="T22" s="63" t="s">
        <v>226</v>
      </c>
      <c r="U22" s="63" t="s">
        <v>226</v>
      </c>
      <c r="V22" s="63" t="s">
        <v>226</v>
      </c>
      <c r="W22" s="63" t="s">
        <v>226</v>
      </c>
      <c r="X22" s="63" t="s">
        <v>226</v>
      </c>
      <c r="Y22" s="170" t="str">
        <f t="shared" ref="Y22:Y85" si="0">IFERROR(G22+I22+K22+M22+O22+Q22+S22,"-")</f>
        <v>-</v>
      </c>
      <c r="Z22" s="64" t="str">
        <f t="shared" ref="Z22:Z85" si="1">IFERROR(H22+J22+L22+N22+P22+R22+T22+V22+X22,"-")</f>
        <v>-</v>
      </c>
    </row>
    <row r="23" spans="1:26" ht="31.5" x14ac:dyDescent="0.25">
      <c r="A23" s="31" t="s">
        <v>26</v>
      </c>
      <c r="B23" s="34" t="s">
        <v>27</v>
      </c>
      <c r="C23" s="33" t="s">
        <v>671</v>
      </c>
      <c r="D23" s="63" t="s">
        <v>226</v>
      </c>
      <c r="E23" s="63" t="s">
        <v>226</v>
      </c>
      <c r="F23" s="63" t="s">
        <v>226</v>
      </c>
      <c r="G23" s="63" t="s">
        <v>226</v>
      </c>
      <c r="H23" s="63" t="s">
        <v>226</v>
      </c>
      <c r="I23" s="63" t="s">
        <v>226</v>
      </c>
      <c r="J23" s="63" t="s">
        <v>226</v>
      </c>
      <c r="K23" s="63" t="s">
        <v>226</v>
      </c>
      <c r="L23" s="63" t="s">
        <v>226</v>
      </c>
      <c r="M23" s="63" t="s">
        <v>226</v>
      </c>
      <c r="N23" s="63" t="s">
        <v>226</v>
      </c>
      <c r="O23" s="63" t="s">
        <v>226</v>
      </c>
      <c r="P23" s="63" t="s">
        <v>226</v>
      </c>
      <c r="Q23" s="63" t="s">
        <v>226</v>
      </c>
      <c r="R23" s="63" t="s">
        <v>226</v>
      </c>
      <c r="S23" s="63" t="s">
        <v>226</v>
      </c>
      <c r="T23" s="63" t="s">
        <v>226</v>
      </c>
      <c r="U23" s="63" t="s">
        <v>226</v>
      </c>
      <c r="V23" s="63" t="s">
        <v>226</v>
      </c>
      <c r="W23" s="63" t="s">
        <v>226</v>
      </c>
      <c r="X23" s="63" t="s">
        <v>226</v>
      </c>
      <c r="Y23" s="170" t="str">
        <f t="shared" si="0"/>
        <v>-</v>
      </c>
      <c r="Z23" s="64" t="str">
        <f t="shared" si="1"/>
        <v>-</v>
      </c>
    </row>
    <row r="24" spans="1:26" ht="31.5" x14ac:dyDescent="0.25">
      <c r="A24" s="31" t="s">
        <v>28</v>
      </c>
      <c r="B24" s="34" t="s">
        <v>29</v>
      </c>
      <c r="C24" s="33" t="s">
        <v>671</v>
      </c>
      <c r="D24" s="63" t="s">
        <v>226</v>
      </c>
      <c r="E24" s="63" t="s">
        <v>226</v>
      </c>
      <c r="F24" s="63" t="s">
        <v>226</v>
      </c>
      <c r="G24" s="63" t="s">
        <v>226</v>
      </c>
      <c r="H24" s="63" t="s">
        <v>226</v>
      </c>
      <c r="I24" s="63" t="s">
        <v>226</v>
      </c>
      <c r="J24" s="63" t="s">
        <v>226</v>
      </c>
      <c r="K24" s="63" t="s">
        <v>226</v>
      </c>
      <c r="L24" s="63" t="s">
        <v>226</v>
      </c>
      <c r="M24" s="63" t="s">
        <v>226</v>
      </c>
      <c r="N24" s="63" t="s">
        <v>226</v>
      </c>
      <c r="O24" s="63" t="s">
        <v>226</v>
      </c>
      <c r="P24" s="63" t="s">
        <v>226</v>
      </c>
      <c r="Q24" s="63" t="s">
        <v>226</v>
      </c>
      <c r="R24" s="63" t="s">
        <v>226</v>
      </c>
      <c r="S24" s="63" t="s">
        <v>226</v>
      </c>
      <c r="T24" s="63" t="s">
        <v>226</v>
      </c>
      <c r="U24" s="63" t="s">
        <v>226</v>
      </c>
      <c r="V24" s="63" t="s">
        <v>226</v>
      </c>
      <c r="W24" s="63" t="s">
        <v>226</v>
      </c>
      <c r="X24" s="63" t="s">
        <v>226</v>
      </c>
      <c r="Y24" s="170" t="str">
        <f t="shared" si="0"/>
        <v>-</v>
      </c>
      <c r="Z24" s="64" t="str">
        <f t="shared" si="1"/>
        <v>-</v>
      </c>
    </row>
    <row r="25" spans="1:26" ht="31.5" x14ac:dyDescent="0.25">
      <c r="A25" s="31" t="s">
        <v>30</v>
      </c>
      <c r="B25" s="34" t="s">
        <v>31</v>
      </c>
      <c r="C25" s="33" t="s">
        <v>671</v>
      </c>
      <c r="D25" s="63" t="s">
        <v>226</v>
      </c>
      <c r="E25" s="63" t="s">
        <v>226</v>
      </c>
      <c r="F25" s="63" t="s">
        <v>226</v>
      </c>
      <c r="G25" s="63" t="s">
        <v>226</v>
      </c>
      <c r="H25" s="63" t="s">
        <v>226</v>
      </c>
      <c r="I25" s="63" t="s">
        <v>226</v>
      </c>
      <c r="J25" s="63" t="s">
        <v>226</v>
      </c>
      <c r="K25" s="63" t="s">
        <v>226</v>
      </c>
      <c r="L25" s="63" t="s">
        <v>226</v>
      </c>
      <c r="M25" s="63" t="s">
        <v>226</v>
      </c>
      <c r="N25" s="63" t="s">
        <v>226</v>
      </c>
      <c r="O25" s="63" t="s">
        <v>226</v>
      </c>
      <c r="P25" s="63" t="s">
        <v>226</v>
      </c>
      <c r="Q25" s="63" t="s">
        <v>226</v>
      </c>
      <c r="R25" s="63" t="s">
        <v>226</v>
      </c>
      <c r="S25" s="63" t="s">
        <v>226</v>
      </c>
      <c r="T25" s="63" t="s">
        <v>226</v>
      </c>
      <c r="U25" s="63" t="s">
        <v>226</v>
      </c>
      <c r="V25" s="63" t="s">
        <v>226</v>
      </c>
      <c r="W25" s="63" t="s">
        <v>226</v>
      </c>
      <c r="X25" s="63" t="s">
        <v>226</v>
      </c>
      <c r="Y25" s="170" t="str">
        <f t="shared" si="0"/>
        <v>-</v>
      </c>
      <c r="Z25" s="64" t="str">
        <f t="shared" si="1"/>
        <v>-</v>
      </c>
    </row>
    <row r="26" spans="1:26" x14ac:dyDescent="0.25">
      <c r="A26" s="31" t="s">
        <v>32</v>
      </c>
      <c r="B26" s="32" t="s">
        <v>33</v>
      </c>
      <c r="C26" s="33" t="s">
        <v>671</v>
      </c>
      <c r="D26" s="63" t="s">
        <v>226</v>
      </c>
      <c r="E26" s="63" t="s">
        <v>226</v>
      </c>
      <c r="F26" s="63" t="s">
        <v>226</v>
      </c>
      <c r="G26" s="63" t="s">
        <v>226</v>
      </c>
      <c r="H26" s="63" t="s">
        <v>226</v>
      </c>
      <c r="I26" s="63" t="s">
        <v>226</v>
      </c>
      <c r="J26" s="63" t="s">
        <v>226</v>
      </c>
      <c r="K26" s="63" t="s">
        <v>226</v>
      </c>
      <c r="L26" s="63" t="s">
        <v>226</v>
      </c>
      <c r="M26" s="63" t="s">
        <v>226</v>
      </c>
      <c r="N26" s="63" t="s">
        <v>226</v>
      </c>
      <c r="O26" s="63" t="s">
        <v>226</v>
      </c>
      <c r="P26" s="63" t="s">
        <v>226</v>
      </c>
      <c r="Q26" s="63" t="s">
        <v>226</v>
      </c>
      <c r="R26" s="63" t="s">
        <v>226</v>
      </c>
      <c r="S26" s="63" t="s">
        <v>226</v>
      </c>
      <c r="T26" s="63" t="s">
        <v>226</v>
      </c>
      <c r="U26" s="63" t="s">
        <v>226</v>
      </c>
      <c r="V26" s="63" t="s">
        <v>226</v>
      </c>
      <c r="W26" s="63" t="s">
        <v>226</v>
      </c>
      <c r="X26" s="63" t="s">
        <v>226</v>
      </c>
      <c r="Y26" s="170" t="str">
        <f t="shared" si="0"/>
        <v>-</v>
      </c>
      <c r="Z26" s="64" t="str">
        <f t="shared" si="1"/>
        <v>-</v>
      </c>
    </row>
    <row r="27" spans="1:26" x14ac:dyDescent="0.25">
      <c r="A27" s="31" t="s">
        <v>34</v>
      </c>
      <c r="B27" s="32" t="s">
        <v>35</v>
      </c>
      <c r="C27" s="33" t="s">
        <v>671</v>
      </c>
      <c r="D27" s="63">
        <v>6559.3280000000004</v>
      </c>
      <c r="E27" s="63">
        <v>7098.0439999999999</v>
      </c>
      <c r="F27" s="63">
        <v>7535.2430000000004</v>
      </c>
      <c r="G27" s="63">
        <v>8092.7159099999999</v>
      </c>
      <c r="H27" s="63">
        <v>8384.0067400000007</v>
      </c>
      <c r="I27" s="63">
        <v>9199.40805</v>
      </c>
      <c r="J27" s="63">
        <v>9199.40805</v>
      </c>
      <c r="K27" s="63">
        <v>9984.2504137369724</v>
      </c>
      <c r="L27" s="63">
        <v>9898.3729999999996</v>
      </c>
      <c r="M27" s="63">
        <v>10356.105659348998</v>
      </c>
      <c r="N27" s="63">
        <v>10617.058551256372</v>
      </c>
      <c r="O27" s="63">
        <v>10834.5566679822</v>
      </c>
      <c r="P27" s="63">
        <v>11205.990349789905</v>
      </c>
      <c r="Q27" s="63">
        <v>11282.8953963903</v>
      </c>
      <c r="R27" s="63">
        <v>11935.827690259222</v>
      </c>
      <c r="S27" s="63">
        <v>11749.937412002899</v>
      </c>
      <c r="T27" s="63">
        <v>12272.499630320566</v>
      </c>
      <c r="U27" s="63" t="s">
        <v>226</v>
      </c>
      <c r="V27" s="63">
        <v>12513.217934305598</v>
      </c>
      <c r="W27" s="63" t="s">
        <v>226</v>
      </c>
      <c r="X27" s="63">
        <v>12848.011582781532</v>
      </c>
      <c r="Y27" s="170">
        <f t="shared" si="0"/>
        <v>71499.869509461365</v>
      </c>
      <c r="Z27" s="65">
        <f t="shared" si="1"/>
        <v>98874.393528713204</v>
      </c>
    </row>
    <row r="28" spans="1:26" x14ac:dyDescent="0.25">
      <c r="A28" s="31" t="s">
        <v>36</v>
      </c>
      <c r="B28" s="32" t="s">
        <v>37</v>
      </c>
      <c r="C28" s="33" t="s">
        <v>671</v>
      </c>
      <c r="D28" s="63" t="s">
        <v>226</v>
      </c>
      <c r="E28" s="63" t="s">
        <v>226</v>
      </c>
      <c r="F28" s="63" t="s">
        <v>226</v>
      </c>
      <c r="G28" s="63" t="s">
        <v>226</v>
      </c>
      <c r="H28" s="63" t="s">
        <v>226</v>
      </c>
      <c r="I28" s="63" t="s">
        <v>226</v>
      </c>
      <c r="J28" s="63" t="s">
        <v>226</v>
      </c>
      <c r="K28" s="63" t="s">
        <v>226</v>
      </c>
      <c r="L28" s="63" t="s">
        <v>226</v>
      </c>
      <c r="M28" s="63" t="s">
        <v>226</v>
      </c>
      <c r="N28" s="63" t="s">
        <v>226</v>
      </c>
      <c r="O28" s="63" t="s">
        <v>226</v>
      </c>
      <c r="P28" s="63" t="s">
        <v>226</v>
      </c>
      <c r="Q28" s="63" t="s">
        <v>226</v>
      </c>
      <c r="R28" s="63" t="s">
        <v>226</v>
      </c>
      <c r="S28" s="63" t="s">
        <v>226</v>
      </c>
      <c r="T28" s="63" t="s">
        <v>226</v>
      </c>
      <c r="U28" s="63" t="s">
        <v>226</v>
      </c>
      <c r="V28" s="63" t="s">
        <v>226</v>
      </c>
      <c r="W28" s="63" t="s">
        <v>226</v>
      </c>
      <c r="X28" s="63" t="s">
        <v>226</v>
      </c>
      <c r="Y28" s="170" t="str">
        <f t="shared" si="0"/>
        <v>-</v>
      </c>
      <c r="Z28" s="64" t="str">
        <f t="shared" si="1"/>
        <v>-</v>
      </c>
    </row>
    <row r="29" spans="1:26" x14ac:dyDescent="0.25">
      <c r="A29" s="31" t="s">
        <v>38</v>
      </c>
      <c r="B29" s="32" t="s">
        <v>39</v>
      </c>
      <c r="C29" s="33" t="s">
        <v>671</v>
      </c>
      <c r="D29" s="63">
        <v>304.43900000000002</v>
      </c>
      <c r="E29" s="63">
        <v>395.26900000000001</v>
      </c>
      <c r="F29" s="63">
        <v>288.16000000000003</v>
      </c>
      <c r="G29" s="63">
        <v>163.93436700000001</v>
      </c>
      <c r="H29" s="63">
        <v>205.86497</v>
      </c>
      <c r="I29" s="63">
        <v>177.25107</v>
      </c>
      <c r="J29" s="63">
        <v>177.25107</v>
      </c>
      <c r="K29" s="63">
        <v>284.32107620439996</v>
      </c>
      <c r="L29" s="63">
        <v>249.36799999999999</v>
      </c>
      <c r="M29" s="63">
        <v>296.84138439060001</v>
      </c>
      <c r="N29" s="63">
        <v>171.39053353050835</v>
      </c>
      <c r="O29" s="63">
        <v>248.77734197380005</v>
      </c>
      <c r="P29" s="63">
        <v>1314.0879845388135</v>
      </c>
      <c r="Q29" s="63">
        <v>236.18963780000001</v>
      </c>
      <c r="R29" s="63">
        <v>252.18340755016953</v>
      </c>
      <c r="S29" s="63">
        <v>240.30515659219998</v>
      </c>
      <c r="T29" s="63">
        <v>149.2422906101695</v>
      </c>
      <c r="U29" s="63" t="s">
        <v>226</v>
      </c>
      <c r="V29" s="63">
        <v>146.22081068016951</v>
      </c>
      <c r="W29" s="63" t="s">
        <v>226</v>
      </c>
      <c r="X29" s="63">
        <v>150.60743500057455</v>
      </c>
      <c r="Y29" s="170">
        <f t="shared" si="0"/>
        <v>1647.620033961</v>
      </c>
      <c r="Z29" s="65">
        <f t="shared" si="1"/>
        <v>2816.2165019104054</v>
      </c>
    </row>
    <row r="30" spans="1:26" x14ac:dyDescent="0.25">
      <c r="A30" s="31" t="s">
        <v>40</v>
      </c>
      <c r="B30" s="32" t="s">
        <v>41</v>
      </c>
      <c r="C30" s="33" t="s">
        <v>671</v>
      </c>
      <c r="D30" s="63">
        <v>0</v>
      </c>
      <c r="E30" s="63">
        <v>0</v>
      </c>
      <c r="F30" s="63">
        <v>0</v>
      </c>
      <c r="G30" s="63">
        <v>0</v>
      </c>
      <c r="H30" s="63">
        <v>0</v>
      </c>
      <c r="I30" s="63">
        <v>0</v>
      </c>
      <c r="J30" s="63">
        <v>0</v>
      </c>
      <c r="K30" s="63">
        <v>0</v>
      </c>
      <c r="L30" s="63">
        <v>0</v>
      </c>
      <c r="M30" s="63">
        <v>0</v>
      </c>
      <c r="N30" s="63">
        <v>0</v>
      </c>
      <c r="O30" s="63">
        <v>0</v>
      </c>
      <c r="P30" s="63">
        <v>0</v>
      </c>
      <c r="Q30" s="63">
        <v>0</v>
      </c>
      <c r="R30" s="63">
        <v>0</v>
      </c>
      <c r="S30" s="63">
        <v>0</v>
      </c>
      <c r="T30" s="63">
        <v>0</v>
      </c>
      <c r="U30" s="63" t="s">
        <v>226</v>
      </c>
      <c r="V30" s="63">
        <v>0</v>
      </c>
      <c r="W30" s="63" t="s">
        <v>226</v>
      </c>
      <c r="X30" s="63">
        <v>0</v>
      </c>
      <c r="Y30" s="170">
        <f t="shared" si="0"/>
        <v>0</v>
      </c>
      <c r="Z30" s="65">
        <f t="shared" si="1"/>
        <v>0</v>
      </c>
    </row>
    <row r="31" spans="1:26" x14ac:dyDescent="0.25">
      <c r="A31" s="31" t="s">
        <v>42</v>
      </c>
      <c r="B31" s="32" t="s">
        <v>43</v>
      </c>
      <c r="C31" s="33" t="s">
        <v>671</v>
      </c>
      <c r="D31" s="63" t="s">
        <v>226</v>
      </c>
      <c r="E31" s="63" t="s">
        <v>226</v>
      </c>
      <c r="F31" s="63" t="s">
        <v>226</v>
      </c>
      <c r="G31" s="63" t="s">
        <v>226</v>
      </c>
      <c r="H31" s="63" t="s">
        <v>226</v>
      </c>
      <c r="I31" s="63" t="s">
        <v>226</v>
      </c>
      <c r="J31" s="63" t="s">
        <v>226</v>
      </c>
      <c r="K31" s="63" t="s">
        <v>226</v>
      </c>
      <c r="L31" s="63" t="s">
        <v>226</v>
      </c>
      <c r="M31" s="63" t="s">
        <v>226</v>
      </c>
      <c r="N31" s="63" t="s">
        <v>226</v>
      </c>
      <c r="O31" s="63" t="s">
        <v>226</v>
      </c>
      <c r="P31" s="63" t="s">
        <v>226</v>
      </c>
      <c r="Q31" s="63" t="s">
        <v>226</v>
      </c>
      <c r="R31" s="63" t="s">
        <v>226</v>
      </c>
      <c r="S31" s="63" t="s">
        <v>226</v>
      </c>
      <c r="T31" s="63" t="s">
        <v>226</v>
      </c>
      <c r="U31" s="63" t="s">
        <v>226</v>
      </c>
      <c r="V31" s="63" t="s">
        <v>226</v>
      </c>
      <c r="W31" s="63" t="s">
        <v>226</v>
      </c>
      <c r="X31" s="63" t="s">
        <v>226</v>
      </c>
      <c r="Y31" s="170" t="str">
        <f t="shared" si="0"/>
        <v>-</v>
      </c>
      <c r="Z31" s="64" t="str">
        <f t="shared" si="1"/>
        <v>-</v>
      </c>
    </row>
    <row r="32" spans="1:26" ht="31.5" x14ac:dyDescent="0.25">
      <c r="A32" s="31" t="s">
        <v>44</v>
      </c>
      <c r="B32" s="34" t="s">
        <v>45</v>
      </c>
      <c r="C32" s="33" t="s">
        <v>671</v>
      </c>
      <c r="D32" s="63" t="s">
        <v>226</v>
      </c>
      <c r="E32" s="63" t="s">
        <v>226</v>
      </c>
      <c r="F32" s="63" t="s">
        <v>226</v>
      </c>
      <c r="G32" s="63" t="s">
        <v>226</v>
      </c>
      <c r="H32" s="63" t="s">
        <v>226</v>
      </c>
      <c r="I32" s="63" t="s">
        <v>226</v>
      </c>
      <c r="J32" s="63" t="s">
        <v>226</v>
      </c>
      <c r="K32" s="63" t="s">
        <v>226</v>
      </c>
      <c r="L32" s="63" t="s">
        <v>226</v>
      </c>
      <c r="M32" s="63" t="s">
        <v>226</v>
      </c>
      <c r="N32" s="63" t="s">
        <v>226</v>
      </c>
      <c r="O32" s="63" t="s">
        <v>226</v>
      </c>
      <c r="P32" s="63" t="s">
        <v>226</v>
      </c>
      <c r="Q32" s="63" t="s">
        <v>226</v>
      </c>
      <c r="R32" s="63" t="s">
        <v>226</v>
      </c>
      <c r="S32" s="63" t="s">
        <v>226</v>
      </c>
      <c r="T32" s="63" t="s">
        <v>226</v>
      </c>
      <c r="U32" s="63" t="s">
        <v>226</v>
      </c>
      <c r="V32" s="63" t="s">
        <v>226</v>
      </c>
      <c r="W32" s="63" t="s">
        <v>226</v>
      </c>
      <c r="X32" s="63" t="s">
        <v>226</v>
      </c>
      <c r="Y32" s="170" t="str">
        <f t="shared" si="0"/>
        <v>-</v>
      </c>
      <c r="Z32" s="64" t="str">
        <f t="shared" si="1"/>
        <v>-</v>
      </c>
    </row>
    <row r="33" spans="1:26" x14ac:dyDescent="0.25">
      <c r="A33" s="31" t="s">
        <v>46</v>
      </c>
      <c r="B33" s="35" t="s">
        <v>600</v>
      </c>
      <c r="C33" s="33" t="s">
        <v>671</v>
      </c>
      <c r="D33" s="63" t="s">
        <v>226</v>
      </c>
      <c r="E33" s="63" t="s">
        <v>226</v>
      </c>
      <c r="F33" s="63" t="s">
        <v>226</v>
      </c>
      <c r="G33" s="63" t="s">
        <v>226</v>
      </c>
      <c r="H33" s="63" t="s">
        <v>226</v>
      </c>
      <c r="I33" s="63" t="s">
        <v>226</v>
      </c>
      <c r="J33" s="63" t="s">
        <v>226</v>
      </c>
      <c r="K33" s="63" t="s">
        <v>226</v>
      </c>
      <c r="L33" s="63" t="s">
        <v>226</v>
      </c>
      <c r="M33" s="63" t="s">
        <v>226</v>
      </c>
      <c r="N33" s="63" t="s">
        <v>226</v>
      </c>
      <c r="O33" s="63" t="s">
        <v>226</v>
      </c>
      <c r="P33" s="63" t="s">
        <v>226</v>
      </c>
      <c r="Q33" s="63" t="s">
        <v>226</v>
      </c>
      <c r="R33" s="63" t="s">
        <v>226</v>
      </c>
      <c r="S33" s="63" t="s">
        <v>226</v>
      </c>
      <c r="T33" s="63" t="s">
        <v>226</v>
      </c>
      <c r="U33" s="63" t="s">
        <v>226</v>
      </c>
      <c r="V33" s="63" t="s">
        <v>226</v>
      </c>
      <c r="W33" s="63" t="s">
        <v>226</v>
      </c>
      <c r="X33" s="63" t="s">
        <v>226</v>
      </c>
      <c r="Y33" s="170" t="str">
        <f t="shared" si="0"/>
        <v>-</v>
      </c>
      <c r="Z33" s="64" t="str">
        <f t="shared" si="1"/>
        <v>-</v>
      </c>
    </row>
    <row r="34" spans="1:26" x14ac:dyDescent="0.25">
      <c r="A34" s="31" t="s">
        <v>48</v>
      </c>
      <c r="B34" s="35" t="s">
        <v>49</v>
      </c>
      <c r="C34" s="33" t="s">
        <v>671</v>
      </c>
      <c r="D34" s="63" t="s">
        <v>226</v>
      </c>
      <c r="E34" s="63" t="s">
        <v>226</v>
      </c>
      <c r="F34" s="63" t="s">
        <v>226</v>
      </c>
      <c r="G34" s="63" t="s">
        <v>226</v>
      </c>
      <c r="H34" s="63" t="s">
        <v>226</v>
      </c>
      <c r="I34" s="63" t="s">
        <v>226</v>
      </c>
      <c r="J34" s="63" t="s">
        <v>226</v>
      </c>
      <c r="K34" s="63" t="s">
        <v>226</v>
      </c>
      <c r="L34" s="63" t="s">
        <v>226</v>
      </c>
      <c r="M34" s="63" t="s">
        <v>226</v>
      </c>
      <c r="N34" s="63" t="s">
        <v>226</v>
      </c>
      <c r="O34" s="63" t="s">
        <v>226</v>
      </c>
      <c r="P34" s="63" t="s">
        <v>226</v>
      </c>
      <c r="Q34" s="63" t="s">
        <v>226</v>
      </c>
      <c r="R34" s="63" t="s">
        <v>226</v>
      </c>
      <c r="S34" s="63" t="s">
        <v>226</v>
      </c>
      <c r="T34" s="63" t="s">
        <v>226</v>
      </c>
      <c r="U34" s="63" t="s">
        <v>226</v>
      </c>
      <c r="V34" s="63" t="s">
        <v>226</v>
      </c>
      <c r="W34" s="63" t="s">
        <v>226</v>
      </c>
      <c r="X34" s="63" t="s">
        <v>226</v>
      </c>
      <c r="Y34" s="170" t="str">
        <f t="shared" si="0"/>
        <v>-</v>
      </c>
      <c r="Z34" s="64" t="str">
        <f t="shared" si="1"/>
        <v>-</v>
      </c>
    </row>
    <row r="35" spans="1:26" x14ac:dyDescent="0.25">
      <c r="A35" s="31" t="s">
        <v>50</v>
      </c>
      <c r="B35" s="32" t="s">
        <v>51</v>
      </c>
      <c r="C35" s="33" t="s">
        <v>671</v>
      </c>
      <c r="D35" s="63">
        <v>39.344322770806173</v>
      </c>
      <c r="E35" s="63">
        <v>31.567999999999998</v>
      </c>
      <c r="F35" s="63">
        <v>29.074514601429655</v>
      </c>
      <c r="G35" s="63">
        <v>27.878555681624093</v>
      </c>
      <c r="H35" s="63">
        <v>25.634489829289013</v>
      </c>
      <c r="I35" s="63">
        <v>29.325982246354346</v>
      </c>
      <c r="J35" s="63">
        <v>29.325982246354346</v>
      </c>
      <c r="K35" s="63">
        <v>78.420970999998971</v>
      </c>
      <c r="L35" s="63">
        <v>99.828138928747592</v>
      </c>
      <c r="M35" s="63">
        <v>105.61473327568919</v>
      </c>
      <c r="N35" s="63">
        <v>73.125540000000015</v>
      </c>
      <c r="O35" s="63">
        <v>107.24694588368759</v>
      </c>
      <c r="P35" s="63">
        <v>75.611808359999998</v>
      </c>
      <c r="Q35" s="63">
        <v>108.94444699600898</v>
      </c>
      <c r="R35" s="63">
        <v>78.636280694400014</v>
      </c>
      <c r="S35" s="63">
        <v>110.70984815282188</v>
      </c>
      <c r="T35" s="63">
        <v>81.781731922176007</v>
      </c>
      <c r="U35" s="63" t="s">
        <v>226</v>
      </c>
      <c r="V35" s="63">
        <v>85.053001199063075</v>
      </c>
      <c r="W35" s="63" t="s">
        <v>226</v>
      </c>
      <c r="X35" s="63">
        <v>87.604591235034974</v>
      </c>
      <c r="Y35" s="170">
        <f t="shared" si="0"/>
        <v>568.14148323618508</v>
      </c>
      <c r="Z35" s="64">
        <f t="shared" si="1"/>
        <v>636.60156441506501</v>
      </c>
    </row>
    <row r="36" spans="1:26" ht="31.5" x14ac:dyDescent="0.25">
      <c r="A36" s="31" t="s">
        <v>52</v>
      </c>
      <c r="B36" s="36" t="s">
        <v>53</v>
      </c>
      <c r="C36" s="33" t="s">
        <v>671</v>
      </c>
      <c r="D36" s="63">
        <v>5847.8093085</v>
      </c>
      <c r="E36" s="63">
        <v>6214.742393645527</v>
      </c>
      <c r="F36" s="63">
        <v>6487.5150000000012</v>
      </c>
      <c r="G36" s="63">
        <v>7000.8755343378061</v>
      </c>
      <c r="H36" s="63">
        <v>6972.6710143171795</v>
      </c>
      <c r="I36" s="63">
        <v>7691.511425560002</v>
      </c>
      <c r="J36" s="63">
        <v>7691.511425560002</v>
      </c>
      <c r="K36" s="63">
        <v>8449.5423947818708</v>
      </c>
      <c r="L36" s="63">
        <v>8476.288133370228</v>
      </c>
      <c r="M36" s="63">
        <v>8817.7787825576488</v>
      </c>
      <c r="N36" s="63">
        <f>N42+N44+N45+N50</f>
        <v>8976.5925705810805</v>
      </c>
      <c r="O36" s="63">
        <v>9190.3230226876021</v>
      </c>
      <c r="P36" s="63">
        <f>P42+P44+P45+P50</f>
        <v>9322.6177532760503</v>
      </c>
      <c r="Q36" s="63">
        <v>9522.1659147244209</v>
      </c>
      <c r="R36" s="63">
        <f>R42+R44+R45+R50</f>
        <v>9417.400850436803</v>
      </c>
      <c r="S36" s="63">
        <v>9800.5329893710968</v>
      </c>
      <c r="T36" s="63">
        <f>T42+T44+T45+T50</f>
        <v>9475.1557796243851</v>
      </c>
      <c r="U36" s="63" t="s">
        <v>226</v>
      </c>
      <c r="V36" s="63">
        <f>V42+V44+V45+V50</f>
        <v>9454.9320371785961</v>
      </c>
      <c r="W36" s="63" t="s">
        <v>226</v>
      </c>
      <c r="X36" s="63">
        <f>X42+X44+X45+X50</f>
        <v>9675.9889197400753</v>
      </c>
      <c r="Y36" s="170">
        <f t="shared" si="0"/>
        <v>60472.730064020448</v>
      </c>
      <c r="Z36" s="64">
        <f t="shared" si="1"/>
        <v>79463.158484084401</v>
      </c>
    </row>
    <row r="37" spans="1:26" x14ac:dyDescent="0.25">
      <c r="A37" s="31" t="s">
        <v>54</v>
      </c>
      <c r="B37" s="32" t="s">
        <v>672</v>
      </c>
      <c r="C37" s="33" t="s">
        <v>671</v>
      </c>
      <c r="D37" s="63" t="s">
        <v>226</v>
      </c>
      <c r="E37" s="63" t="s">
        <v>226</v>
      </c>
      <c r="F37" s="63" t="s">
        <v>226</v>
      </c>
      <c r="G37" s="63" t="s">
        <v>226</v>
      </c>
      <c r="H37" s="63" t="s">
        <v>226</v>
      </c>
      <c r="I37" s="63" t="s">
        <v>226</v>
      </c>
      <c r="J37" s="63" t="s">
        <v>226</v>
      </c>
      <c r="K37" s="63" t="s">
        <v>226</v>
      </c>
      <c r="L37" s="63" t="s">
        <v>226</v>
      </c>
      <c r="M37" s="63" t="s">
        <v>226</v>
      </c>
      <c r="N37" s="63" t="s">
        <v>226</v>
      </c>
      <c r="O37" s="63" t="s">
        <v>226</v>
      </c>
      <c r="P37" s="63" t="s">
        <v>226</v>
      </c>
      <c r="Q37" s="63" t="s">
        <v>226</v>
      </c>
      <c r="R37" s="63" t="s">
        <v>226</v>
      </c>
      <c r="S37" s="63" t="s">
        <v>226</v>
      </c>
      <c r="T37" s="63" t="s">
        <v>226</v>
      </c>
      <c r="U37" s="63" t="s">
        <v>226</v>
      </c>
      <c r="V37" s="63" t="s">
        <v>226</v>
      </c>
      <c r="W37" s="63" t="s">
        <v>226</v>
      </c>
      <c r="X37" s="63" t="s">
        <v>226</v>
      </c>
      <c r="Y37" s="170" t="str">
        <f t="shared" si="0"/>
        <v>-</v>
      </c>
      <c r="Z37" s="64" t="str">
        <f t="shared" si="1"/>
        <v>-</v>
      </c>
    </row>
    <row r="38" spans="1:26" ht="31.5" x14ac:dyDescent="0.25">
      <c r="A38" s="31" t="s">
        <v>55</v>
      </c>
      <c r="B38" s="37" t="s">
        <v>27</v>
      </c>
      <c r="C38" s="33" t="s">
        <v>671</v>
      </c>
      <c r="D38" s="63" t="s">
        <v>226</v>
      </c>
      <c r="E38" s="63" t="s">
        <v>226</v>
      </c>
      <c r="F38" s="63" t="s">
        <v>226</v>
      </c>
      <c r="G38" s="63" t="s">
        <v>226</v>
      </c>
      <c r="H38" s="63" t="s">
        <v>226</v>
      </c>
      <c r="I38" s="63" t="s">
        <v>226</v>
      </c>
      <c r="J38" s="63" t="s">
        <v>226</v>
      </c>
      <c r="K38" s="63" t="s">
        <v>226</v>
      </c>
      <c r="L38" s="63" t="s">
        <v>226</v>
      </c>
      <c r="M38" s="63" t="s">
        <v>226</v>
      </c>
      <c r="N38" s="63" t="s">
        <v>226</v>
      </c>
      <c r="O38" s="63" t="s">
        <v>226</v>
      </c>
      <c r="P38" s="63" t="s">
        <v>226</v>
      </c>
      <c r="Q38" s="63" t="s">
        <v>226</v>
      </c>
      <c r="R38" s="63" t="s">
        <v>226</v>
      </c>
      <c r="S38" s="63" t="s">
        <v>226</v>
      </c>
      <c r="T38" s="63" t="s">
        <v>226</v>
      </c>
      <c r="U38" s="63" t="s">
        <v>226</v>
      </c>
      <c r="V38" s="63" t="s">
        <v>226</v>
      </c>
      <c r="W38" s="63" t="s">
        <v>226</v>
      </c>
      <c r="X38" s="63" t="s">
        <v>226</v>
      </c>
      <c r="Y38" s="170" t="str">
        <f t="shared" si="0"/>
        <v>-</v>
      </c>
      <c r="Z38" s="64" t="str">
        <f t="shared" si="1"/>
        <v>-</v>
      </c>
    </row>
    <row r="39" spans="1:26" ht="31.5" x14ac:dyDescent="0.25">
      <c r="A39" s="31" t="s">
        <v>56</v>
      </c>
      <c r="B39" s="37" t="s">
        <v>29</v>
      </c>
      <c r="C39" s="33" t="s">
        <v>671</v>
      </c>
      <c r="D39" s="63" t="s">
        <v>226</v>
      </c>
      <c r="E39" s="63" t="s">
        <v>226</v>
      </c>
      <c r="F39" s="63" t="s">
        <v>226</v>
      </c>
      <c r="G39" s="63" t="s">
        <v>226</v>
      </c>
      <c r="H39" s="63" t="s">
        <v>226</v>
      </c>
      <c r="I39" s="63" t="s">
        <v>226</v>
      </c>
      <c r="J39" s="63" t="s">
        <v>226</v>
      </c>
      <c r="K39" s="63" t="s">
        <v>226</v>
      </c>
      <c r="L39" s="63" t="s">
        <v>226</v>
      </c>
      <c r="M39" s="63" t="s">
        <v>226</v>
      </c>
      <c r="N39" s="63" t="s">
        <v>226</v>
      </c>
      <c r="O39" s="63" t="s">
        <v>226</v>
      </c>
      <c r="P39" s="63" t="s">
        <v>226</v>
      </c>
      <c r="Q39" s="63" t="s">
        <v>226</v>
      </c>
      <c r="R39" s="63" t="s">
        <v>226</v>
      </c>
      <c r="S39" s="63" t="s">
        <v>226</v>
      </c>
      <c r="T39" s="63" t="s">
        <v>226</v>
      </c>
      <c r="U39" s="63" t="s">
        <v>226</v>
      </c>
      <c r="V39" s="63" t="s">
        <v>226</v>
      </c>
      <c r="W39" s="63" t="s">
        <v>226</v>
      </c>
      <c r="X39" s="63" t="s">
        <v>226</v>
      </c>
      <c r="Y39" s="170" t="str">
        <f t="shared" si="0"/>
        <v>-</v>
      </c>
      <c r="Z39" s="64" t="str">
        <f t="shared" si="1"/>
        <v>-</v>
      </c>
    </row>
    <row r="40" spans="1:26" ht="31.5" x14ac:dyDescent="0.25">
      <c r="A40" s="31" t="s">
        <v>57</v>
      </c>
      <c r="B40" s="37" t="s">
        <v>31</v>
      </c>
      <c r="C40" s="33" t="s">
        <v>671</v>
      </c>
      <c r="D40" s="63" t="s">
        <v>226</v>
      </c>
      <c r="E40" s="63" t="s">
        <v>226</v>
      </c>
      <c r="F40" s="63" t="s">
        <v>226</v>
      </c>
      <c r="G40" s="63" t="s">
        <v>226</v>
      </c>
      <c r="H40" s="63" t="s">
        <v>226</v>
      </c>
      <c r="I40" s="63" t="s">
        <v>226</v>
      </c>
      <c r="J40" s="63" t="s">
        <v>226</v>
      </c>
      <c r="K40" s="63" t="s">
        <v>226</v>
      </c>
      <c r="L40" s="63" t="s">
        <v>226</v>
      </c>
      <c r="M40" s="63" t="s">
        <v>226</v>
      </c>
      <c r="N40" s="63" t="s">
        <v>226</v>
      </c>
      <c r="O40" s="63" t="s">
        <v>226</v>
      </c>
      <c r="P40" s="63" t="s">
        <v>226</v>
      </c>
      <c r="Q40" s="63" t="s">
        <v>226</v>
      </c>
      <c r="R40" s="63" t="s">
        <v>226</v>
      </c>
      <c r="S40" s="63" t="s">
        <v>226</v>
      </c>
      <c r="T40" s="63" t="s">
        <v>226</v>
      </c>
      <c r="U40" s="63" t="s">
        <v>226</v>
      </c>
      <c r="V40" s="63" t="s">
        <v>226</v>
      </c>
      <c r="W40" s="63" t="s">
        <v>226</v>
      </c>
      <c r="X40" s="63" t="s">
        <v>226</v>
      </c>
      <c r="Y40" s="170" t="str">
        <f t="shared" si="0"/>
        <v>-</v>
      </c>
      <c r="Z40" s="64" t="str">
        <f t="shared" si="1"/>
        <v>-</v>
      </c>
    </row>
    <row r="41" spans="1:26" x14ac:dyDescent="0.25">
      <c r="A41" s="31" t="s">
        <v>58</v>
      </c>
      <c r="B41" s="32" t="s">
        <v>33</v>
      </c>
      <c r="C41" s="33" t="s">
        <v>671</v>
      </c>
      <c r="D41" s="63" t="s">
        <v>226</v>
      </c>
      <c r="E41" s="63" t="s">
        <v>226</v>
      </c>
      <c r="F41" s="63" t="s">
        <v>226</v>
      </c>
      <c r="G41" s="63" t="s">
        <v>226</v>
      </c>
      <c r="H41" s="63" t="s">
        <v>226</v>
      </c>
      <c r="I41" s="63" t="s">
        <v>226</v>
      </c>
      <c r="J41" s="63" t="s">
        <v>226</v>
      </c>
      <c r="K41" s="63" t="s">
        <v>226</v>
      </c>
      <c r="L41" s="63" t="s">
        <v>226</v>
      </c>
      <c r="M41" s="63" t="s">
        <v>226</v>
      </c>
      <c r="N41" s="63" t="s">
        <v>226</v>
      </c>
      <c r="O41" s="63" t="s">
        <v>226</v>
      </c>
      <c r="P41" s="63" t="s">
        <v>226</v>
      </c>
      <c r="Q41" s="63" t="s">
        <v>226</v>
      </c>
      <c r="R41" s="63" t="s">
        <v>226</v>
      </c>
      <c r="S41" s="63" t="s">
        <v>226</v>
      </c>
      <c r="T41" s="63" t="s">
        <v>226</v>
      </c>
      <c r="U41" s="63" t="s">
        <v>226</v>
      </c>
      <c r="V41" s="63" t="s">
        <v>226</v>
      </c>
      <c r="W41" s="63" t="s">
        <v>226</v>
      </c>
      <c r="X41" s="63" t="s">
        <v>226</v>
      </c>
      <c r="Y41" s="170" t="str">
        <f t="shared" si="0"/>
        <v>-</v>
      </c>
      <c r="Z41" s="64" t="str">
        <f t="shared" si="1"/>
        <v>-</v>
      </c>
    </row>
    <row r="42" spans="1:26" x14ac:dyDescent="0.25">
      <c r="A42" s="31" t="s">
        <v>59</v>
      </c>
      <c r="B42" s="32" t="s">
        <v>35</v>
      </c>
      <c r="C42" s="33" t="s">
        <v>671</v>
      </c>
      <c r="D42" s="63">
        <v>5778.7763084999997</v>
      </c>
      <c r="E42" s="63">
        <v>6069.041393645527</v>
      </c>
      <c r="F42" s="63">
        <v>6306.8320000000012</v>
      </c>
      <c r="G42" s="63">
        <v>6827.4736995642588</v>
      </c>
      <c r="H42" s="63">
        <v>6790.2485871401805</v>
      </c>
      <c r="I42" s="63">
        <v>7470.8707175200025</v>
      </c>
      <c r="J42" s="63">
        <v>7470.8707175200025</v>
      </c>
      <c r="K42" s="63">
        <v>8211.9744898649278</v>
      </c>
      <c r="L42" s="63">
        <v>8200.7710000000006</v>
      </c>
      <c r="M42" s="63">
        <v>8547.7991998295565</v>
      </c>
      <c r="N42" s="63">
        <v>8772.7516941194117</v>
      </c>
      <c r="O42" s="63">
        <v>8924.8485552764396</v>
      </c>
      <c r="P42" s="63">
        <v>9119.2768768143815</v>
      </c>
      <c r="Q42" s="63">
        <v>9252.0213226171618</v>
      </c>
      <c r="R42" s="63">
        <v>9214.0599739751342</v>
      </c>
      <c r="S42" s="63">
        <v>9524.2168110065923</v>
      </c>
      <c r="T42" s="63">
        <v>9271.8149031627163</v>
      </c>
      <c r="U42" s="63" t="s">
        <v>226</v>
      </c>
      <c r="V42" s="63">
        <v>9251.5911607169273</v>
      </c>
      <c r="W42" s="63" t="s">
        <v>226</v>
      </c>
      <c r="X42" s="63">
        <v>9466.5478169845574</v>
      </c>
      <c r="Y42" s="170">
        <f t="shared" si="0"/>
        <v>58759.204795678939</v>
      </c>
      <c r="Z42" s="64">
        <f t="shared" si="1"/>
        <v>77557.932730433313</v>
      </c>
    </row>
    <row r="43" spans="1:26" x14ac:dyDescent="0.25">
      <c r="A43" s="31" t="s">
        <v>60</v>
      </c>
      <c r="B43" s="32" t="s">
        <v>37</v>
      </c>
      <c r="C43" s="33" t="s">
        <v>671</v>
      </c>
      <c r="D43" s="63" t="s">
        <v>226</v>
      </c>
      <c r="E43" s="63" t="s">
        <v>226</v>
      </c>
      <c r="F43" s="63" t="s">
        <v>226</v>
      </c>
      <c r="G43" s="63" t="s">
        <v>226</v>
      </c>
      <c r="H43" s="63" t="s">
        <v>226</v>
      </c>
      <c r="I43" s="63" t="s">
        <v>226</v>
      </c>
      <c r="J43" s="63" t="s">
        <v>226</v>
      </c>
      <c r="K43" s="63" t="s">
        <v>226</v>
      </c>
      <c r="L43" s="63" t="s">
        <v>226</v>
      </c>
      <c r="M43" s="63" t="s">
        <v>226</v>
      </c>
      <c r="N43" s="63" t="s">
        <v>226</v>
      </c>
      <c r="O43" s="63" t="s">
        <v>226</v>
      </c>
      <c r="P43" s="63" t="s">
        <v>226</v>
      </c>
      <c r="Q43" s="63" t="s">
        <v>226</v>
      </c>
      <c r="R43" s="63" t="s">
        <v>226</v>
      </c>
      <c r="S43" s="63" t="s">
        <v>226</v>
      </c>
      <c r="T43" s="63" t="s">
        <v>226</v>
      </c>
      <c r="U43" s="63" t="s">
        <v>226</v>
      </c>
      <c r="V43" s="63" t="s">
        <v>226</v>
      </c>
      <c r="W43" s="63" t="s">
        <v>226</v>
      </c>
      <c r="X43" s="63" t="s">
        <v>226</v>
      </c>
      <c r="Y43" s="170" t="str">
        <f t="shared" si="0"/>
        <v>-</v>
      </c>
      <c r="Z43" s="64" t="str">
        <f t="shared" si="1"/>
        <v>-</v>
      </c>
    </row>
    <row r="44" spans="1:26" x14ac:dyDescent="0.25">
      <c r="A44" s="31" t="s">
        <v>61</v>
      </c>
      <c r="B44" s="32" t="s">
        <v>39</v>
      </c>
      <c r="C44" s="33" t="s">
        <v>671</v>
      </c>
      <c r="D44" s="63">
        <v>59.694000000000003</v>
      </c>
      <c r="E44" s="63">
        <v>139.38200000000001</v>
      </c>
      <c r="F44" s="63">
        <v>172.32599999999999</v>
      </c>
      <c r="G44" s="63">
        <v>162.65025622354727</v>
      </c>
      <c r="H44" s="63">
        <v>175.06357433699631</v>
      </c>
      <c r="I44" s="63">
        <v>209.66528151000003</v>
      </c>
      <c r="J44" s="63">
        <v>209.66528151000003</v>
      </c>
      <c r="K44" s="63">
        <v>190.30234575522181</v>
      </c>
      <c r="L44" s="63">
        <v>221.61699999999999</v>
      </c>
      <c r="M44" s="63">
        <v>202.58895546749852</v>
      </c>
      <c r="N44" s="63">
        <v>181.78087477711566</v>
      </c>
      <c r="O44" s="63">
        <v>197.94939886313909</v>
      </c>
      <c r="P44" s="63">
        <v>181.78087477711566</v>
      </c>
      <c r="Q44" s="63">
        <v>202.48069019505732</v>
      </c>
      <c r="R44" s="63">
        <v>181.78087477711566</v>
      </c>
      <c r="S44" s="63">
        <v>208.50641162780124</v>
      </c>
      <c r="T44" s="63">
        <v>181.78087477711566</v>
      </c>
      <c r="U44" s="63" t="s">
        <v>226</v>
      </c>
      <c r="V44" s="63">
        <v>181.78087477711566</v>
      </c>
      <c r="W44" s="63" t="s">
        <v>226</v>
      </c>
      <c r="X44" s="63">
        <v>187.23430102042911</v>
      </c>
      <c r="Y44" s="170">
        <f t="shared" si="0"/>
        <v>1374.1433396422653</v>
      </c>
      <c r="Z44" s="64">
        <f t="shared" si="1"/>
        <v>1702.4845307530038</v>
      </c>
    </row>
    <row r="45" spans="1:26" x14ac:dyDescent="0.25">
      <c r="A45" s="31" t="s">
        <v>62</v>
      </c>
      <c r="B45" s="32" t="s">
        <v>41</v>
      </c>
      <c r="C45" s="33" t="s">
        <v>671</v>
      </c>
      <c r="D45" s="63">
        <v>0</v>
      </c>
      <c r="E45" s="63">
        <v>0</v>
      </c>
      <c r="F45" s="63">
        <v>0</v>
      </c>
      <c r="G45" s="63">
        <v>0</v>
      </c>
      <c r="H45" s="63">
        <v>0</v>
      </c>
      <c r="I45" s="63">
        <v>0</v>
      </c>
      <c r="J45" s="63">
        <v>0</v>
      </c>
      <c r="K45" s="63">
        <v>0</v>
      </c>
      <c r="L45" s="63">
        <v>0</v>
      </c>
      <c r="M45" s="63">
        <v>0</v>
      </c>
      <c r="N45" s="63">
        <v>0</v>
      </c>
      <c r="O45" s="63">
        <v>0</v>
      </c>
      <c r="P45" s="63">
        <v>0</v>
      </c>
      <c r="Q45" s="63">
        <v>0</v>
      </c>
      <c r="R45" s="63">
        <v>0</v>
      </c>
      <c r="S45" s="63">
        <v>0</v>
      </c>
      <c r="T45" s="63">
        <v>0</v>
      </c>
      <c r="U45" s="63" t="s">
        <v>226</v>
      </c>
      <c r="V45" s="63">
        <v>0</v>
      </c>
      <c r="W45" s="63" t="s">
        <v>226</v>
      </c>
      <c r="X45" s="63">
        <v>0</v>
      </c>
      <c r="Y45" s="170">
        <f t="shared" si="0"/>
        <v>0</v>
      </c>
      <c r="Z45" s="64">
        <f t="shared" si="1"/>
        <v>0</v>
      </c>
    </row>
    <row r="46" spans="1:26" x14ac:dyDescent="0.25">
      <c r="A46" s="31" t="s">
        <v>63</v>
      </c>
      <c r="B46" s="32" t="s">
        <v>43</v>
      </c>
      <c r="C46" s="33" t="s">
        <v>671</v>
      </c>
      <c r="D46" s="63" t="s">
        <v>226</v>
      </c>
      <c r="E46" s="63" t="s">
        <v>226</v>
      </c>
      <c r="F46" s="63" t="s">
        <v>226</v>
      </c>
      <c r="G46" s="63" t="s">
        <v>226</v>
      </c>
      <c r="H46" s="63" t="s">
        <v>226</v>
      </c>
      <c r="I46" s="63" t="s">
        <v>226</v>
      </c>
      <c r="J46" s="63" t="s">
        <v>226</v>
      </c>
      <c r="K46" s="63" t="s">
        <v>226</v>
      </c>
      <c r="L46" s="63" t="s">
        <v>226</v>
      </c>
      <c r="M46" s="63" t="s">
        <v>226</v>
      </c>
      <c r="N46" s="63" t="s">
        <v>226</v>
      </c>
      <c r="O46" s="63" t="s">
        <v>226</v>
      </c>
      <c r="P46" s="63" t="s">
        <v>226</v>
      </c>
      <c r="Q46" s="63" t="s">
        <v>226</v>
      </c>
      <c r="R46" s="63" t="s">
        <v>226</v>
      </c>
      <c r="S46" s="63" t="s">
        <v>226</v>
      </c>
      <c r="T46" s="63" t="s">
        <v>226</v>
      </c>
      <c r="U46" s="63" t="s">
        <v>226</v>
      </c>
      <c r="V46" s="63" t="s">
        <v>226</v>
      </c>
      <c r="W46" s="63" t="s">
        <v>226</v>
      </c>
      <c r="X46" s="63" t="s">
        <v>226</v>
      </c>
      <c r="Y46" s="170" t="str">
        <f t="shared" si="0"/>
        <v>-</v>
      </c>
      <c r="Z46" s="64" t="str">
        <f t="shared" si="1"/>
        <v>-</v>
      </c>
    </row>
    <row r="47" spans="1:26" ht="31.5" x14ac:dyDescent="0.25">
      <c r="A47" s="31" t="s">
        <v>64</v>
      </c>
      <c r="B47" s="34" t="s">
        <v>45</v>
      </c>
      <c r="C47" s="33" t="s">
        <v>671</v>
      </c>
      <c r="D47" s="63" t="s">
        <v>226</v>
      </c>
      <c r="E47" s="63" t="s">
        <v>226</v>
      </c>
      <c r="F47" s="63" t="s">
        <v>226</v>
      </c>
      <c r="G47" s="63" t="s">
        <v>226</v>
      </c>
      <c r="H47" s="63" t="s">
        <v>226</v>
      </c>
      <c r="I47" s="63" t="s">
        <v>226</v>
      </c>
      <c r="J47" s="63" t="s">
        <v>226</v>
      </c>
      <c r="K47" s="63" t="s">
        <v>226</v>
      </c>
      <c r="L47" s="63" t="s">
        <v>226</v>
      </c>
      <c r="M47" s="63" t="s">
        <v>226</v>
      </c>
      <c r="N47" s="63" t="s">
        <v>226</v>
      </c>
      <c r="O47" s="63" t="s">
        <v>226</v>
      </c>
      <c r="P47" s="63" t="s">
        <v>226</v>
      </c>
      <c r="Q47" s="63" t="s">
        <v>226</v>
      </c>
      <c r="R47" s="63" t="s">
        <v>226</v>
      </c>
      <c r="S47" s="63" t="s">
        <v>226</v>
      </c>
      <c r="T47" s="63" t="s">
        <v>226</v>
      </c>
      <c r="U47" s="63" t="s">
        <v>226</v>
      </c>
      <c r="V47" s="63" t="s">
        <v>226</v>
      </c>
      <c r="W47" s="63" t="s">
        <v>226</v>
      </c>
      <c r="X47" s="63" t="s">
        <v>226</v>
      </c>
      <c r="Y47" s="170" t="str">
        <f t="shared" si="0"/>
        <v>-</v>
      </c>
      <c r="Z47" s="64" t="str">
        <f t="shared" si="1"/>
        <v>-</v>
      </c>
    </row>
    <row r="48" spans="1:26" x14ac:dyDescent="0.25">
      <c r="A48" s="31" t="s">
        <v>65</v>
      </c>
      <c r="B48" s="37" t="s">
        <v>600</v>
      </c>
      <c r="C48" s="33" t="s">
        <v>671</v>
      </c>
      <c r="D48" s="63" t="s">
        <v>226</v>
      </c>
      <c r="E48" s="63" t="s">
        <v>226</v>
      </c>
      <c r="F48" s="63" t="s">
        <v>226</v>
      </c>
      <c r="G48" s="63" t="s">
        <v>226</v>
      </c>
      <c r="H48" s="63" t="s">
        <v>226</v>
      </c>
      <c r="I48" s="63" t="s">
        <v>226</v>
      </c>
      <c r="J48" s="63" t="s">
        <v>226</v>
      </c>
      <c r="K48" s="63" t="s">
        <v>226</v>
      </c>
      <c r="L48" s="63" t="s">
        <v>226</v>
      </c>
      <c r="M48" s="63" t="s">
        <v>226</v>
      </c>
      <c r="N48" s="63" t="s">
        <v>226</v>
      </c>
      <c r="O48" s="63" t="s">
        <v>226</v>
      </c>
      <c r="P48" s="63" t="s">
        <v>226</v>
      </c>
      <c r="Q48" s="63" t="s">
        <v>226</v>
      </c>
      <c r="R48" s="63" t="s">
        <v>226</v>
      </c>
      <c r="S48" s="63" t="s">
        <v>226</v>
      </c>
      <c r="T48" s="63" t="s">
        <v>226</v>
      </c>
      <c r="U48" s="63" t="s">
        <v>226</v>
      </c>
      <c r="V48" s="63" t="s">
        <v>226</v>
      </c>
      <c r="W48" s="63" t="s">
        <v>226</v>
      </c>
      <c r="X48" s="63" t="s">
        <v>226</v>
      </c>
      <c r="Y48" s="170" t="str">
        <f t="shared" si="0"/>
        <v>-</v>
      </c>
      <c r="Z48" s="64" t="str">
        <f t="shared" si="1"/>
        <v>-</v>
      </c>
    </row>
    <row r="49" spans="1:26" x14ac:dyDescent="0.25">
      <c r="A49" s="31" t="s">
        <v>66</v>
      </c>
      <c r="B49" s="37" t="s">
        <v>49</v>
      </c>
      <c r="C49" s="33" t="s">
        <v>671</v>
      </c>
      <c r="D49" s="63" t="s">
        <v>226</v>
      </c>
      <c r="E49" s="63" t="s">
        <v>226</v>
      </c>
      <c r="F49" s="63" t="s">
        <v>226</v>
      </c>
      <c r="G49" s="63" t="s">
        <v>226</v>
      </c>
      <c r="H49" s="63" t="s">
        <v>226</v>
      </c>
      <c r="I49" s="63" t="s">
        <v>226</v>
      </c>
      <c r="J49" s="63" t="s">
        <v>226</v>
      </c>
      <c r="K49" s="63" t="s">
        <v>226</v>
      </c>
      <c r="L49" s="63" t="s">
        <v>226</v>
      </c>
      <c r="M49" s="63" t="s">
        <v>226</v>
      </c>
      <c r="N49" s="63" t="s">
        <v>226</v>
      </c>
      <c r="O49" s="63" t="s">
        <v>226</v>
      </c>
      <c r="P49" s="63" t="s">
        <v>226</v>
      </c>
      <c r="Q49" s="63" t="s">
        <v>226</v>
      </c>
      <c r="R49" s="63" t="s">
        <v>226</v>
      </c>
      <c r="S49" s="63" t="s">
        <v>226</v>
      </c>
      <c r="T49" s="63" t="s">
        <v>226</v>
      </c>
      <c r="U49" s="63" t="s">
        <v>226</v>
      </c>
      <c r="V49" s="63" t="s">
        <v>226</v>
      </c>
      <c r="W49" s="63" t="s">
        <v>226</v>
      </c>
      <c r="X49" s="63" t="s">
        <v>226</v>
      </c>
      <c r="Y49" s="170" t="str">
        <f t="shared" si="0"/>
        <v>-</v>
      </c>
      <c r="Z49" s="64" t="str">
        <f t="shared" si="1"/>
        <v>-</v>
      </c>
    </row>
    <row r="50" spans="1:26" x14ac:dyDescent="0.25">
      <c r="A50" s="31" t="s">
        <v>67</v>
      </c>
      <c r="B50" s="32" t="s">
        <v>51</v>
      </c>
      <c r="C50" s="33" t="s">
        <v>671</v>
      </c>
      <c r="D50" s="63">
        <v>9.3390000000000004</v>
      </c>
      <c r="E50" s="63">
        <v>6.319</v>
      </c>
      <c r="F50" s="63">
        <v>8.3569999999999993</v>
      </c>
      <c r="G50" s="63">
        <v>10.75157855</v>
      </c>
      <c r="H50" s="63">
        <v>7.3588528400019566</v>
      </c>
      <c r="I50" s="63">
        <v>10.975426530000004</v>
      </c>
      <c r="J50" s="63">
        <v>10.975426530000004</v>
      </c>
      <c r="K50" s="63">
        <v>47.265559161720581</v>
      </c>
      <c r="L50" s="63">
        <v>53.900133370226897</v>
      </c>
      <c r="M50" s="63">
        <v>67.390627260594442</v>
      </c>
      <c r="N50" s="63">
        <v>22.060001684552059</v>
      </c>
      <c r="O50" s="63">
        <v>67.525068548024123</v>
      </c>
      <c r="P50" s="63">
        <v>21.560001684552056</v>
      </c>
      <c r="Q50" s="63">
        <v>67.663901912201609</v>
      </c>
      <c r="R50" s="63">
        <v>21.560001684552056</v>
      </c>
      <c r="S50" s="63">
        <v>67.80976673670439</v>
      </c>
      <c r="T50" s="63">
        <v>21.560001684552056</v>
      </c>
      <c r="U50" s="63" t="s">
        <v>226</v>
      </c>
      <c r="V50" s="63">
        <v>21.560001684552056</v>
      </c>
      <c r="W50" s="63" t="s">
        <v>226</v>
      </c>
      <c r="X50" s="63">
        <v>22.206801735088614</v>
      </c>
      <c r="Y50" s="170">
        <f t="shared" si="0"/>
        <v>339.38192869924512</v>
      </c>
      <c r="Z50" s="64">
        <f t="shared" si="1"/>
        <v>202.74122289807775</v>
      </c>
    </row>
    <row r="51" spans="1:26" x14ac:dyDescent="0.25">
      <c r="A51" s="31" t="s">
        <v>68</v>
      </c>
      <c r="B51" s="38" t="s">
        <v>69</v>
      </c>
      <c r="C51" s="33" t="s">
        <v>671</v>
      </c>
      <c r="D51" s="63">
        <v>1302.9502547</v>
      </c>
      <c r="E51" s="63">
        <v>1305.3755973699997</v>
      </c>
      <c r="F51" s="63">
        <v>1317.5042710999999</v>
      </c>
      <c r="G51" s="63">
        <v>1361.5778655628578</v>
      </c>
      <c r="H51" s="63">
        <v>1494.7977562699998</v>
      </c>
      <c r="I51" s="63">
        <v>1679.6039152899998</v>
      </c>
      <c r="J51" s="63">
        <v>1679.6039152899998</v>
      </c>
      <c r="K51" s="63">
        <v>1819.9164391131519</v>
      </c>
      <c r="L51" s="63">
        <v>1853.7570000000001</v>
      </c>
      <c r="M51" s="63">
        <v>1929.2790185642</v>
      </c>
      <c r="N51" s="63">
        <f>N52+N53+N58+N59</f>
        <v>1800.3946396599999</v>
      </c>
      <c r="O51" s="63">
        <v>2007.787812402634</v>
      </c>
      <c r="P51" s="63">
        <f>P52+P53+P58+P59</f>
        <v>1789.5026430665914</v>
      </c>
      <c r="Q51" s="63">
        <v>2090.3814844913268</v>
      </c>
      <c r="R51" s="63">
        <f>R52+R53+R58+R59</f>
        <v>1676.4837993786114</v>
      </c>
      <c r="S51" s="63">
        <v>2176.812509406388</v>
      </c>
      <c r="T51" s="63">
        <f>T52+T53+T58+T59</f>
        <v>1586.745067288487</v>
      </c>
      <c r="U51" s="63" t="s">
        <v>226</v>
      </c>
      <c r="V51" s="63">
        <f>V52+V53+V58+V59</f>
        <v>1301.3572664011867</v>
      </c>
      <c r="W51" s="63" t="s">
        <v>226</v>
      </c>
      <c r="X51" s="63">
        <f>X52+X53+X58+X59</f>
        <v>1332.7736594105222</v>
      </c>
      <c r="Y51" s="170">
        <f t="shared" si="0"/>
        <v>13065.359044830559</v>
      </c>
      <c r="Z51" s="64">
        <f t="shared" si="1"/>
        <v>14515.415746765399</v>
      </c>
    </row>
    <row r="52" spans="1:26" x14ac:dyDescent="0.25">
      <c r="A52" s="31" t="s">
        <v>55</v>
      </c>
      <c r="B52" s="37" t="s">
        <v>70</v>
      </c>
      <c r="C52" s="33" t="s">
        <v>671</v>
      </c>
      <c r="D52" s="63">
        <v>0</v>
      </c>
      <c r="E52" s="63">
        <v>0</v>
      </c>
      <c r="F52" s="63">
        <v>0</v>
      </c>
      <c r="G52" s="63">
        <v>0</v>
      </c>
      <c r="H52" s="63">
        <v>0</v>
      </c>
      <c r="I52" s="63">
        <v>0</v>
      </c>
      <c r="J52" s="63">
        <v>0</v>
      </c>
      <c r="K52" s="63">
        <v>0</v>
      </c>
      <c r="L52" s="63">
        <v>0</v>
      </c>
      <c r="M52" s="63">
        <v>0</v>
      </c>
      <c r="N52" s="63">
        <v>0</v>
      </c>
      <c r="O52" s="63">
        <v>0</v>
      </c>
      <c r="P52" s="63">
        <v>0</v>
      </c>
      <c r="Q52" s="63">
        <v>0</v>
      </c>
      <c r="R52" s="63">
        <v>0</v>
      </c>
      <c r="S52" s="63">
        <v>0</v>
      </c>
      <c r="T52" s="63">
        <v>0</v>
      </c>
      <c r="U52" s="63">
        <v>0</v>
      </c>
      <c r="V52" s="63">
        <v>0</v>
      </c>
      <c r="W52" s="63" t="s">
        <v>226</v>
      </c>
      <c r="X52" s="63">
        <v>0</v>
      </c>
      <c r="Y52" s="170">
        <f t="shared" si="0"/>
        <v>0</v>
      </c>
      <c r="Z52" s="64">
        <f t="shared" si="1"/>
        <v>0</v>
      </c>
    </row>
    <row r="53" spans="1:26" x14ac:dyDescent="0.25">
      <c r="A53" s="31" t="s">
        <v>56</v>
      </c>
      <c r="B53" s="35" t="s">
        <v>71</v>
      </c>
      <c r="C53" s="33" t="s">
        <v>671</v>
      </c>
      <c r="D53" s="63">
        <v>1156.8257427000001</v>
      </c>
      <c r="E53" s="63">
        <v>1143.0339060499998</v>
      </c>
      <c r="F53" s="63">
        <v>1114.4561034599999</v>
      </c>
      <c r="G53" s="63">
        <v>1192.06650565</v>
      </c>
      <c r="H53" s="63">
        <v>1257.3927050499999</v>
      </c>
      <c r="I53" s="63">
        <v>1419.9966105999999</v>
      </c>
      <c r="J53" s="63">
        <v>1419.9966105999999</v>
      </c>
      <c r="K53" s="63">
        <v>1581.491529283152</v>
      </c>
      <c r="L53" s="63">
        <v>1573.4860000000001</v>
      </c>
      <c r="M53" s="63">
        <v>1684.9520845</v>
      </c>
      <c r="N53" s="63">
        <f>N54+N57</f>
        <v>1546.2504735699999</v>
      </c>
      <c r="O53" s="63">
        <v>1763.3747680799997</v>
      </c>
      <c r="P53" s="63">
        <f>P54+P57</f>
        <v>1535.3584769765916</v>
      </c>
      <c r="Q53" s="63">
        <v>1845.8822437999997</v>
      </c>
      <c r="R53" s="63">
        <f>R54+R57</f>
        <v>1422.3396332886116</v>
      </c>
      <c r="S53" s="63">
        <v>1932.2269861499999</v>
      </c>
      <c r="T53" s="63">
        <f>T54+T57</f>
        <v>1332.6009011984872</v>
      </c>
      <c r="U53" s="63" t="s">
        <v>226</v>
      </c>
      <c r="V53" s="63">
        <f>V54+V57</f>
        <v>1047.2131003111865</v>
      </c>
      <c r="W53" s="63" t="s">
        <v>226</v>
      </c>
      <c r="X53" s="63">
        <f>X54+X57</f>
        <v>1078.629493320522</v>
      </c>
      <c r="Y53" s="170">
        <f t="shared" si="0"/>
        <v>11419.990728063149</v>
      </c>
      <c r="Z53" s="64">
        <f t="shared" si="1"/>
        <v>12213.267394315399</v>
      </c>
    </row>
    <row r="54" spans="1:26" ht="31.5" x14ac:dyDescent="0.25">
      <c r="A54" s="31" t="s">
        <v>72</v>
      </c>
      <c r="B54" s="39" t="s">
        <v>73</v>
      </c>
      <c r="C54" s="33" t="s">
        <v>671</v>
      </c>
      <c r="D54" s="63">
        <v>1156.8257427000001</v>
      </c>
      <c r="E54" s="63">
        <v>1143.0339060499998</v>
      </c>
      <c r="F54" s="63">
        <v>1114.4561034599999</v>
      </c>
      <c r="G54" s="63">
        <v>1192.06650565</v>
      </c>
      <c r="H54" s="63">
        <v>1257.3927050499999</v>
      </c>
      <c r="I54" s="63">
        <v>1419.9966105999999</v>
      </c>
      <c r="J54" s="63">
        <v>1419.9966105999999</v>
      </c>
      <c r="K54" s="63">
        <v>1581.491529283152</v>
      </c>
      <c r="L54" s="63">
        <v>1573.4860000000001</v>
      </c>
      <c r="M54" s="63">
        <v>1684.9520845</v>
      </c>
      <c r="N54" s="63">
        <f>N55+N56</f>
        <v>1546.2504735699999</v>
      </c>
      <c r="O54" s="63">
        <v>1763.3747680799997</v>
      </c>
      <c r="P54" s="63">
        <f>P55+P56</f>
        <v>1535.3584769765916</v>
      </c>
      <c r="Q54" s="63">
        <v>1845.8822437999997</v>
      </c>
      <c r="R54" s="63">
        <f>R55+R56</f>
        <v>1422.3396332886116</v>
      </c>
      <c r="S54" s="63">
        <v>1932.2269861499999</v>
      </c>
      <c r="T54" s="63">
        <f>T55+T56</f>
        <v>1332.6009011984872</v>
      </c>
      <c r="U54" s="63" t="s">
        <v>226</v>
      </c>
      <c r="V54" s="63">
        <f>V55+V56</f>
        <v>1047.2131003111865</v>
      </c>
      <c r="W54" s="63" t="s">
        <v>226</v>
      </c>
      <c r="X54" s="63">
        <f>X55+X56</f>
        <v>1078.629493320522</v>
      </c>
      <c r="Y54" s="170">
        <f t="shared" si="0"/>
        <v>11419.990728063149</v>
      </c>
      <c r="Z54" s="64">
        <f t="shared" si="1"/>
        <v>12213.267394315399</v>
      </c>
    </row>
    <row r="55" spans="1:26" ht="31.5" x14ac:dyDescent="0.25">
      <c r="A55" s="31" t="s">
        <v>74</v>
      </c>
      <c r="B55" s="40" t="s">
        <v>75</v>
      </c>
      <c r="C55" s="33" t="s">
        <v>671</v>
      </c>
      <c r="D55" s="63">
        <v>1156.8257427000001</v>
      </c>
      <c r="E55" s="63">
        <v>1143.0339060499998</v>
      </c>
      <c r="F55" s="63">
        <v>1114.4561034599999</v>
      </c>
      <c r="G55" s="63">
        <v>1192.06650565</v>
      </c>
      <c r="H55" s="63">
        <v>1257.3927050499999</v>
      </c>
      <c r="I55" s="63">
        <v>1419.9966105999999</v>
      </c>
      <c r="J55" s="63">
        <v>1419.9966105999999</v>
      </c>
      <c r="K55" s="63">
        <v>1581.491529283152</v>
      </c>
      <c r="L55" s="63">
        <v>1573.4860000000001</v>
      </c>
      <c r="M55" s="63">
        <v>1684.9520845</v>
      </c>
      <c r="N55" s="63">
        <v>1546.2504735699999</v>
      </c>
      <c r="O55" s="63">
        <v>1763.3747680799997</v>
      </c>
      <c r="P55" s="63">
        <v>1535.3584769765916</v>
      </c>
      <c r="Q55" s="63">
        <v>1845.8822437999997</v>
      </c>
      <c r="R55" s="63">
        <v>1422.3396332886116</v>
      </c>
      <c r="S55" s="63">
        <v>1932.2269861499999</v>
      </c>
      <c r="T55" s="63">
        <v>1332.6009011984872</v>
      </c>
      <c r="U55" s="63" t="s">
        <v>226</v>
      </c>
      <c r="V55" s="63">
        <v>1047.2131003111865</v>
      </c>
      <c r="W55" s="63" t="s">
        <v>226</v>
      </c>
      <c r="X55" s="63">
        <v>1078.629493320522</v>
      </c>
      <c r="Y55" s="170">
        <f t="shared" si="0"/>
        <v>11419.990728063149</v>
      </c>
      <c r="Z55" s="64">
        <f t="shared" si="1"/>
        <v>12213.267394315399</v>
      </c>
    </row>
    <row r="56" spans="1:26" x14ac:dyDescent="0.25">
      <c r="A56" s="31" t="s">
        <v>76</v>
      </c>
      <c r="B56" s="40" t="s">
        <v>77</v>
      </c>
      <c r="C56" s="33" t="s">
        <v>671</v>
      </c>
      <c r="D56" s="63" t="s">
        <v>226</v>
      </c>
      <c r="E56" s="63" t="s">
        <v>226</v>
      </c>
      <c r="F56" s="63" t="s">
        <v>226</v>
      </c>
      <c r="G56" s="63" t="s">
        <v>226</v>
      </c>
      <c r="H56" s="63" t="s">
        <v>226</v>
      </c>
      <c r="I56" s="63" t="s">
        <v>226</v>
      </c>
      <c r="J56" s="63" t="s">
        <v>226</v>
      </c>
      <c r="K56" s="63" t="s">
        <v>226</v>
      </c>
      <c r="L56" s="63">
        <v>0</v>
      </c>
      <c r="M56" s="63">
        <v>0</v>
      </c>
      <c r="N56" s="63">
        <v>0</v>
      </c>
      <c r="O56" s="63">
        <v>0</v>
      </c>
      <c r="P56" s="63">
        <v>0</v>
      </c>
      <c r="Q56" s="63">
        <v>0</v>
      </c>
      <c r="R56" s="63">
        <v>0</v>
      </c>
      <c r="S56" s="63">
        <v>0</v>
      </c>
      <c r="T56" s="63">
        <v>0</v>
      </c>
      <c r="U56" s="63" t="s">
        <v>226</v>
      </c>
      <c r="V56" s="63">
        <v>0</v>
      </c>
      <c r="W56" s="63" t="s">
        <v>226</v>
      </c>
      <c r="X56" s="63">
        <v>0</v>
      </c>
      <c r="Y56" s="170" t="str">
        <f t="shared" si="0"/>
        <v>-</v>
      </c>
      <c r="Z56" s="64" t="str">
        <f t="shared" si="1"/>
        <v>-</v>
      </c>
    </row>
    <row r="57" spans="1:26" x14ac:dyDescent="0.25">
      <c r="A57" s="31" t="s">
        <v>78</v>
      </c>
      <c r="B57" s="39" t="s">
        <v>79</v>
      </c>
      <c r="C57" s="33" t="s">
        <v>671</v>
      </c>
      <c r="D57" s="63" t="s">
        <v>226</v>
      </c>
      <c r="E57" s="63" t="s">
        <v>226</v>
      </c>
      <c r="F57" s="63" t="s">
        <v>226</v>
      </c>
      <c r="G57" s="63" t="s">
        <v>226</v>
      </c>
      <c r="H57" s="63" t="s">
        <v>226</v>
      </c>
      <c r="I57" s="63">
        <v>0</v>
      </c>
      <c r="J57" s="63">
        <v>0</v>
      </c>
      <c r="K57" s="63">
        <v>0</v>
      </c>
      <c r="L57" s="63">
        <v>0</v>
      </c>
      <c r="M57" s="63">
        <v>0</v>
      </c>
      <c r="N57" s="63">
        <v>0</v>
      </c>
      <c r="O57" s="63">
        <v>0</v>
      </c>
      <c r="P57" s="63">
        <v>0</v>
      </c>
      <c r="Q57" s="63">
        <v>0</v>
      </c>
      <c r="R57" s="63">
        <v>0</v>
      </c>
      <c r="S57" s="63">
        <v>0</v>
      </c>
      <c r="T57" s="63">
        <v>0</v>
      </c>
      <c r="U57" s="63" t="s">
        <v>226</v>
      </c>
      <c r="V57" s="63">
        <v>0</v>
      </c>
      <c r="W57" s="63" t="s">
        <v>226</v>
      </c>
      <c r="X57" s="63">
        <v>0</v>
      </c>
      <c r="Y57" s="170" t="str">
        <f t="shared" si="0"/>
        <v>-</v>
      </c>
      <c r="Z57" s="64" t="str">
        <f t="shared" si="1"/>
        <v>-</v>
      </c>
    </row>
    <row r="58" spans="1:26" x14ac:dyDescent="0.25">
      <c r="A58" s="31" t="s">
        <v>57</v>
      </c>
      <c r="B58" s="35" t="s">
        <v>80</v>
      </c>
      <c r="C58" s="33" t="s">
        <v>671</v>
      </c>
      <c r="D58" s="63">
        <v>61.984885120000001</v>
      </c>
      <c r="E58" s="63">
        <v>70.92232915999999</v>
      </c>
      <c r="F58" s="63">
        <v>99.804793819999986</v>
      </c>
      <c r="G58" s="63">
        <v>79.04985720285778</v>
      </c>
      <c r="H58" s="63">
        <v>88.667973950000004</v>
      </c>
      <c r="I58" s="63">
        <v>78.773867501566869</v>
      </c>
      <c r="J58" s="63">
        <v>78.773867501566869</v>
      </c>
      <c r="K58" s="63">
        <v>79.561606176582544</v>
      </c>
      <c r="L58" s="63">
        <v>114.77199655000004</v>
      </c>
      <c r="M58" s="63">
        <v>80.357222238348371</v>
      </c>
      <c r="N58" s="63">
        <v>93.592398160000016</v>
      </c>
      <c r="O58" s="63">
        <v>81.16079446073185</v>
      </c>
      <c r="P58" s="63">
        <v>93.592398159999988</v>
      </c>
      <c r="Q58" s="63">
        <v>81.972402405339167</v>
      </c>
      <c r="R58" s="63">
        <v>93.592398159999988</v>
      </c>
      <c r="S58" s="63">
        <v>82.792126429392553</v>
      </c>
      <c r="T58" s="63">
        <v>93.592398159999988</v>
      </c>
      <c r="U58" s="63" t="s">
        <v>226</v>
      </c>
      <c r="V58" s="63">
        <v>93.592398159999988</v>
      </c>
      <c r="W58" s="63" t="s">
        <v>226</v>
      </c>
      <c r="X58" s="63">
        <f>V58*(V58/T58)</f>
        <v>93.592398159999988</v>
      </c>
      <c r="Y58" s="170">
        <f t="shared" si="0"/>
        <v>563.66787641481903</v>
      </c>
      <c r="Z58" s="64">
        <f t="shared" si="1"/>
        <v>843.76822696156694</v>
      </c>
    </row>
    <row r="59" spans="1:26" x14ac:dyDescent="0.25">
      <c r="A59" s="31" t="s">
        <v>81</v>
      </c>
      <c r="B59" s="35" t="s">
        <v>82</v>
      </c>
      <c r="C59" s="33" t="s">
        <v>671</v>
      </c>
      <c r="D59" s="63">
        <v>84.139626879999994</v>
      </c>
      <c r="E59" s="63">
        <v>91.419362160000006</v>
      </c>
      <c r="F59" s="63">
        <v>103.24337382</v>
      </c>
      <c r="G59" s="63">
        <v>90.461502710000005</v>
      </c>
      <c r="H59" s="63">
        <v>148.73707726999979</v>
      </c>
      <c r="I59" s="63">
        <v>180.83343718843304</v>
      </c>
      <c r="J59" s="63">
        <v>180.83343718843304</v>
      </c>
      <c r="K59" s="63">
        <v>158.86330365341746</v>
      </c>
      <c r="L59" s="63">
        <v>165.49900344999998</v>
      </c>
      <c r="M59" s="63">
        <v>163.96971182585162</v>
      </c>
      <c r="N59" s="63">
        <v>160.55176793000018</v>
      </c>
      <c r="O59" s="63">
        <v>163.25224986190233</v>
      </c>
      <c r="P59" s="63">
        <v>160.55176792999995</v>
      </c>
      <c r="Q59" s="63">
        <v>162.52683828598765</v>
      </c>
      <c r="R59" s="63">
        <v>160.55176792999995</v>
      </c>
      <c r="S59" s="63">
        <v>161.7933968269956</v>
      </c>
      <c r="T59" s="63">
        <v>160.55176792999995</v>
      </c>
      <c r="U59" s="63" t="s">
        <v>226</v>
      </c>
      <c r="V59" s="63">
        <v>160.55176793000021</v>
      </c>
      <c r="W59" s="63" t="s">
        <v>226</v>
      </c>
      <c r="X59" s="63">
        <v>160.55176793000021</v>
      </c>
      <c r="Y59" s="170">
        <f t="shared" si="0"/>
        <v>1081.7004403525877</v>
      </c>
      <c r="Z59" s="64">
        <f t="shared" si="1"/>
        <v>1458.3801254884334</v>
      </c>
    </row>
    <row r="60" spans="1:26" ht="31.5" x14ac:dyDescent="0.25">
      <c r="A60" s="31" t="s">
        <v>83</v>
      </c>
      <c r="B60" s="38" t="s">
        <v>84</v>
      </c>
      <c r="C60" s="33" t="s">
        <v>671</v>
      </c>
      <c r="D60" s="63">
        <v>2079.7877542199999</v>
      </c>
      <c r="E60" s="63">
        <v>2195.6933635699997</v>
      </c>
      <c r="F60" s="63">
        <v>2200.2634092500002</v>
      </c>
      <c r="G60" s="63">
        <v>2419.9346108167761</v>
      </c>
      <c r="H60" s="63">
        <v>2359.0050747</v>
      </c>
      <c r="I60" s="63">
        <v>2650.5210405100006</v>
      </c>
      <c r="J60" s="63">
        <v>2650.5210405100006</v>
      </c>
      <c r="K60" s="63">
        <v>2919.1416938788825</v>
      </c>
      <c r="L60" s="63">
        <v>2948.7799999999997</v>
      </c>
      <c r="M60" s="63">
        <v>2983.6646304491055</v>
      </c>
      <c r="N60" s="63">
        <f>N61+N62+N63+N64+N65</f>
        <v>3334.7684933625401</v>
      </c>
      <c r="O60" s="63">
        <v>3081.1931248905562</v>
      </c>
      <c r="P60" s="63">
        <f>P61+P62+P63+P64+P65</f>
        <v>3446.051923306416</v>
      </c>
      <c r="Q60" s="63">
        <v>3182.2307138397091</v>
      </c>
      <c r="R60" s="63">
        <f>R61+R62+R63+R64+R65</f>
        <v>3547.9268031189285</v>
      </c>
      <c r="S60" s="63">
        <v>3286.8946388945897</v>
      </c>
      <c r="T60" s="63">
        <f>T61+T62+T63+T64+T65</f>
        <v>3660.3659228074957</v>
      </c>
      <c r="U60" s="63" t="s">
        <v>226</v>
      </c>
      <c r="V60" s="63">
        <f>V61+V62+V63+V64+V65</f>
        <v>3782.4376994274185</v>
      </c>
      <c r="W60" s="63" t="s">
        <v>226</v>
      </c>
      <c r="X60" s="63">
        <f>X61+X62+X63+X64+X65</f>
        <v>3895.910830410241</v>
      </c>
      <c r="Y60" s="170">
        <f t="shared" si="0"/>
        <v>20523.580453279617</v>
      </c>
      <c r="Z60" s="64">
        <f t="shared" si="1"/>
        <v>29625.767787643035</v>
      </c>
    </row>
    <row r="61" spans="1:26" ht="31.5" x14ac:dyDescent="0.25">
      <c r="A61" s="31" t="s">
        <v>85</v>
      </c>
      <c r="B61" s="37" t="s">
        <v>86</v>
      </c>
      <c r="C61" s="33" t="s">
        <v>671</v>
      </c>
      <c r="D61" s="63">
        <v>1410.8679999999999</v>
      </c>
      <c r="E61" s="63">
        <v>1518.0545841100002</v>
      </c>
      <c r="F61" s="63">
        <v>1526.86432242</v>
      </c>
      <c r="G61" s="63">
        <v>1694.42685491</v>
      </c>
      <c r="H61" s="63">
        <v>1643.63172758</v>
      </c>
      <c r="I61" s="63">
        <v>1863.6360420300005</v>
      </c>
      <c r="J61" s="63">
        <v>1863.6360420300005</v>
      </c>
      <c r="K61" s="63">
        <v>2053.6003736500002</v>
      </c>
      <c r="L61" s="63">
        <v>2050.261</v>
      </c>
      <c r="M61" s="63">
        <v>2106.200953845324</v>
      </c>
      <c r="N61" s="63">
        <v>2139.3326096647802</v>
      </c>
      <c r="O61" s="63">
        <v>2175.5988312115428</v>
      </c>
      <c r="P61" s="63">
        <v>2219.5071373382398</v>
      </c>
      <c r="Q61" s="63">
        <v>2247.3867541317113</v>
      </c>
      <c r="R61" s="63">
        <v>2302.33098693698</v>
      </c>
      <c r="S61" s="63">
        <v>2321.6342750486647</v>
      </c>
      <c r="T61" s="63">
        <v>2388.3018860558395</v>
      </c>
      <c r="U61" s="63" t="s">
        <v>226</v>
      </c>
      <c r="V61" s="63">
        <v>2477.0963534813195</v>
      </c>
      <c r="W61" s="63" t="s">
        <v>226</v>
      </c>
      <c r="X61" s="63">
        <v>2551.4092440857594</v>
      </c>
      <c r="Y61" s="170">
        <f t="shared" si="0"/>
        <v>14462.484084827243</v>
      </c>
      <c r="Z61" s="64">
        <f t="shared" si="1"/>
        <v>19635.506987172921</v>
      </c>
    </row>
    <row r="62" spans="1:26" ht="31.5" x14ac:dyDescent="0.25">
      <c r="A62" s="31" t="s">
        <v>87</v>
      </c>
      <c r="B62" s="37" t="s">
        <v>88</v>
      </c>
      <c r="C62" s="33" t="s">
        <v>671</v>
      </c>
      <c r="D62" s="63">
        <v>517.93600000000004</v>
      </c>
      <c r="E62" s="63">
        <v>551.02172679</v>
      </c>
      <c r="F62" s="63">
        <v>540.49283817000003</v>
      </c>
      <c r="G62" s="63">
        <v>559.65193528999998</v>
      </c>
      <c r="H62" s="63">
        <v>585.15807501999984</v>
      </c>
      <c r="I62" s="63">
        <v>645.46131636000007</v>
      </c>
      <c r="J62" s="63">
        <v>645.46131636000007</v>
      </c>
      <c r="K62" s="63">
        <v>691.52580153600104</v>
      </c>
      <c r="L62" s="63">
        <v>711.40599999999995</v>
      </c>
      <c r="M62" s="63">
        <v>693.91461914004003</v>
      </c>
      <c r="N62" s="63">
        <v>826.20309123669983</v>
      </c>
      <c r="O62" s="63">
        <v>721.91156390564151</v>
      </c>
      <c r="P62" s="63">
        <v>848.74900437063297</v>
      </c>
      <c r="Q62" s="63">
        <v>751.02742395268524</v>
      </c>
      <c r="R62" s="63">
        <v>853.36666044500657</v>
      </c>
      <c r="S62" s="63">
        <v>781.30988830268996</v>
      </c>
      <c r="T62" s="63">
        <v>867.41297901921064</v>
      </c>
      <c r="U62" s="63" t="s">
        <v>226</v>
      </c>
      <c r="V62" s="63">
        <v>881.77836451277949</v>
      </c>
      <c r="W62" s="63" t="s">
        <v>226</v>
      </c>
      <c r="X62" s="63">
        <v>908.23171544816284</v>
      </c>
      <c r="Y62" s="170">
        <f t="shared" si="0"/>
        <v>4844.8025484870577</v>
      </c>
      <c r="Z62" s="64">
        <f t="shared" si="1"/>
        <v>7127.7672064124918</v>
      </c>
    </row>
    <row r="63" spans="1:26" x14ac:dyDescent="0.25">
      <c r="A63" s="31" t="s">
        <v>89</v>
      </c>
      <c r="B63" s="35" t="s">
        <v>90</v>
      </c>
      <c r="C63" s="33" t="s">
        <v>671</v>
      </c>
      <c r="D63" s="63">
        <v>0</v>
      </c>
      <c r="E63" s="63">
        <v>0</v>
      </c>
      <c r="F63" s="63">
        <v>0</v>
      </c>
      <c r="G63" s="63">
        <v>0</v>
      </c>
      <c r="H63" s="63">
        <v>0</v>
      </c>
      <c r="I63" s="63">
        <v>0</v>
      </c>
      <c r="J63" s="63">
        <v>0</v>
      </c>
      <c r="K63" s="63">
        <v>0</v>
      </c>
      <c r="L63" s="63">
        <v>0</v>
      </c>
      <c r="M63" s="63">
        <v>0</v>
      </c>
      <c r="N63" s="63">
        <v>0</v>
      </c>
      <c r="O63" s="63">
        <v>0</v>
      </c>
      <c r="P63" s="63">
        <v>0</v>
      </c>
      <c r="Q63" s="63">
        <v>0</v>
      </c>
      <c r="R63" s="63">
        <v>0</v>
      </c>
      <c r="S63" s="63">
        <v>0</v>
      </c>
      <c r="T63" s="63">
        <v>0</v>
      </c>
      <c r="U63" s="63" t="s">
        <v>226</v>
      </c>
      <c r="V63" s="63">
        <v>0</v>
      </c>
      <c r="W63" s="63" t="s">
        <v>226</v>
      </c>
      <c r="X63" s="63">
        <v>0</v>
      </c>
      <c r="Y63" s="170">
        <f t="shared" si="0"/>
        <v>0</v>
      </c>
      <c r="Z63" s="64">
        <f t="shared" si="1"/>
        <v>0</v>
      </c>
    </row>
    <row r="64" spans="1:26" x14ac:dyDescent="0.25">
      <c r="A64" s="31" t="s">
        <v>91</v>
      </c>
      <c r="B64" s="35" t="s">
        <v>673</v>
      </c>
      <c r="C64" s="33" t="s">
        <v>671</v>
      </c>
      <c r="D64" s="63">
        <v>0</v>
      </c>
      <c r="E64" s="63">
        <v>0</v>
      </c>
      <c r="F64" s="63">
        <v>0</v>
      </c>
      <c r="G64" s="63">
        <v>0</v>
      </c>
      <c r="H64" s="63">
        <v>0</v>
      </c>
      <c r="I64" s="63">
        <v>0</v>
      </c>
      <c r="J64" s="63">
        <v>0</v>
      </c>
      <c r="K64" s="63">
        <v>0</v>
      </c>
      <c r="L64" s="63">
        <v>0</v>
      </c>
      <c r="M64" s="63">
        <v>0</v>
      </c>
      <c r="N64" s="63">
        <v>0</v>
      </c>
      <c r="O64" s="63">
        <v>0</v>
      </c>
      <c r="P64" s="63">
        <v>0</v>
      </c>
      <c r="Q64" s="63">
        <v>0</v>
      </c>
      <c r="R64" s="63">
        <v>0</v>
      </c>
      <c r="S64" s="63">
        <v>0</v>
      </c>
      <c r="T64" s="63">
        <v>0</v>
      </c>
      <c r="U64" s="63" t="s">
        <v>226</v>
      </c>
      <c r="V64" s="63">
        <v>0</v>
      </c>
      <c r="W64" s="63" t="s">
        <v>226</v>
      </c>
      <c r="X64" s="63">
        <v>0</v>
      </c>
      <c r="Y64" s="170">
        <f t="shared" si="0"/>
        <v>0</v>
      </c>
      <c r="Z64" s="64">
        <f t="shared" si="1"/>
        <v>0</v>
      </c>
    </row>
    <row r="65" spans="1:26" x14ac:dyDescent="0.25">
      <c r="A65" s="31" t="s">
        <v>92</v>
      </c>
      <c r="B65" s="35" t="s">
        <v>93</v>
      </c>
      <c r="C65" s="33" t="s">
        <v>671</v>
      </c>
      <c r="D65" s="63">
        <v>150.98375421999989</v>
      </c>
      <c r="E65" s="63">
        <v>126.61705266999965</v>
      </c>
      <c r="F65" s="63">
        <v>132.90624866000013</v>
      </c>
      <c r="G65" s="63">
        <v>165.8558206167757</v>
      </c>
      <c r="H65" s="63">
        <v>130.21527210000002</v>
      </c>
      <c r="I65" s="63">
        <v>141.42368212000025</v>
      </c>
      <c r="J65" s="63">
        <v>141.42368212000025</v>
      </c>
      <c r="K65" s="63">
        <v>174.01551869288133</v>
      </c>
      <c r="L65" s="63">
        <v>187.113</v>
      </c>
      <c r="M65" s="63">
        <v>183.54905746374141</v>
      </c>
      <c r="N65" s="63">
        <v>369.23279246106</v>
      </c>
      <c r="O65" s="63">
        <v>183.68272977337193</v>
      </c>
      <c r="P65" s="63">
        <v>377.79578159754317</v>
      </c>
      <c r="Q65" s="63">
        <v>183.81653575531254</v>
      </c>
      <c r="R65" s="63">
        <v>392.22915573694183</v>
      </c>
      <c r="S65" s="63">
        <v>183.95047554323497</v>
      </c>
      <c r="T65" s="63">
        <v>404.65105773244568</v>
      </c>
      <c r="U65" s="63" t="s">
        <v>226</v>
      </c>
      <c r="V65" s="63">
        <v>423.56298143331918</v>
      </c>
      <c r="W65" s="63" t="s">
        <v>226</v>
      </c>
      <c r="X65" s="63">
        <v>436.26987087631869</v>
      </c>
      <c r="Y65" s="170">
        <f t="shared" si="0"/>
        <v>1216.2938199653181</v>
      </c>
      <c r="Z65" s="64">
        <f t="shared" si="1"/>
        <v>2862.4935940576288</v>
      </c>
    </row>
    <row r="66" spans="1:26" x14ac:dyDescent="0.25">
      <c r="A66" s="31" t="s">
        <v>94</v>
      </c>
      <c r="B66" s="38" t="s">
        <v>95</v>
      </c>
      <c r="C66" s="33" t="s">
        <v>671</v>
      </c>
      <c r="D66" s="63">
        <v>1239.3870774500001</v>
      </c>
      <c r="E66" s="63">
        <v>1326.81233006</v>
      </c>
      <c r="F66" s="63">
        <v>1426.9301713099999</v>
      </c>
      <c r="G66" s="63">
        <v>1564.81393344</v>
      </c>
      <c r="H66" s="63">
        <v>1518.0799166299998</v>
      </c>
      <c r="I66" s="63">
        <v>1669.0233033800005</v>
      </c>
      <c r="J66" s="63">
        <v>1669.0233033800005</v>
      </c>
      <c r="K66" s="63">
        <v>1774.3266746381414</v>
      </c>
      <c r="L66" s="63">
        <v>1746.605</v>
      </c>
      <c r="M66" s="63">
        <v>1845.2997416236672</v>
      </c>
      <c r="N66" s="63">
        <v>1832.225119039213</v>
      </c>
      <c r="O66" s="63">
        <v>1919.111731288614</v>
      </c>
      <c r="P66" s="63">
        <v>1832.2251190392135</v>
      </c>
      <c r="Q66" s="63">
        <v>1995.8762005401586</v>
      </c>
      <c r="R66" s="63">
        <v>1832.2251190392135</v>
      </c>
      <c r="S66" s="63">
        <v>2075.7112485617649</v>
      </c>
      <c r="T66" s="63">
        <v>1832.2251190392135</v>
      </c>
      <c r="U66" s="63" t="s">
        <v>226</v>
      </c>
      <c r="V66" s="63">
        <v>1832.2251190392135</v>
      </c>
      <c r="W66" s="63" t="s">
        <v>226</v>
      </c>
      <c r="X66" s="63">
        <v>1832.2251190392135</v>
      </c>
      <c r="Y66" s="170">
        <f t="shared" si="0"/>
        <v>12844.162833472348</v>
      </c>
      <c r="Z66" s="64">
        <f t="shared" si="1"/>
        <v>15927.058934245277</v>
      </c>
    </row>
    <row r="67" spans="1:26" x14ac:dyDescent="0.25">
      <c r="A67" s="31" t="s">
        <v>96</v>
      </c>
      <c r="B67" s="38" t="s">
        <v>97</v>
      </c>
      <c r="C67" s="33" t="s">
        <v>671</v>
      </c>
      <c r="D67" s="63">
        <v>741.55499999999995</v>
      </c>
      <c r="E67" s="63">
        <v>856.60702351999998</v>
      </c>
      <c r="F67" s="63">
        <v>975.8239378799999</v>
      </c>
      <c r="G67" s="63">
        <v>1011.173</v>
      </c>
      <c r="H67" s="63">
        <v>1028.9011753699999</v>
      </c>
      <c r="I67" s="63">
        <v>1128.8493080000003</v>
      </c>
      <c r="J67" s="63">
        <v>1128.8493080000003</v>
      </c>
      <c r="K67" s="63">
        <v>1241.7824216466156</v>
      </c>
      <c r="L67" s="63">
        <v>1231.902</v>
      </c>
      <c r="M67" s="63">
        <v>1290.7528956585766</v>
      </c>
      <c r="N67" s="63">
        <v>1322.9104676915747</v>
      </c>
      <c r="O67" s="63">
        <v>1359.2152989685765</v>
      </c>
      <c r="P67" s="63">
        <v>1527.3977680577109</v>
      </c>
      <c r="Q67" s="63">
        <v>1420.9489681985765</v>
      </c>
      <c r="R67" s="63">
        <v>1625.2161207077113</v>
      </c>
      <c r="S67" s="63">
        <v>1439.1312185785766</v>
      </c>
      <c r="T67" s="63">
        <v>1677.6879728077113</v>
      </c>
      <c r="U67" s="63" t="s">
        <v>226</v>
      </c>
      <c r="V67" s="63">
        <v>1807.3624035777109</v>
      </c>
      <c r="W67" s="63" t="s">
        <v>226</v>
      </c>
      <c r="X67" s="63">
        <v>1861.5832756850423</v>
      </c>
      <c r="Y67" s="170">
        <f t="shared" si="0"/>
        <v>8891.853111050923</v>
      </c>
      <c r="Z67" s="64">
        <f t="shared" si="1"/>
        <v>13211.81049189746</v>
      </c>
    </row>
    <row r="68" spans="1:26" x14ac:dyDescent="0.25">
      <c r="A68" s="31" t="s">
        <v>98</v>
      </c>
      <c r="B68" s="38" t="s">
        <v>99</v>
      </c>
      <c r="C68" s="33" t="s">
        <v>671</v>
      </c>
      <c r="D68" s="63">
        <v>63.643000000000001</v>
      </c>
      <c r="E68" s="63">
        <v>93.734018000000006</v>
      </c>
      <c r="F68" s="63">
        <v>118.96881084</v>
      </c>
      <c r="G68" s="63">
        <v>151.66054399999999</v>
      </c>
      <c r="H68" s="63">
        <v>135.178494</v>
      </c>
      <c r="I68" s="63">
        <v>150.94422800000001</v>
      </c>
      <c r="J68" s="63">
        <v>150.94422800000001</v>
      </c>
      <c r="K68" s="63">
        <v>258.03509699999995</v>
      </c>
      <c r="L68" s="63">
        <v>227.87001599999999</v>
      </c>
      <c r="M68" s="63">
        <v>305.29600656000002</v>
      </c>
      <c r="N68" s="63">
        <f>N69+N70</f>
        <v>256.29456800000003</v>
      </c>
      <c r="O68" s="63">
        <v>334.19344682239995</v>
      </c>
      <c r="P68" s="63">
        <f>P69+P70</f>
        <v>273.97479299999998</v>
      </c>
      <c r="Q68" s="63">
        <v>357.194264695296</v>
      </c>
      <c r="R68" s="63">
        <f>R69+R70</f>
        <v>288.91424599999999</v>
      </c>
      <c r="S68" s="63">
        <v>379.15210528310786</v>
      </c>
      <c r="T68" s="63">
        <f>T69+T70</f>
        <v>303.75592699999999</v>
      </c>
      <c r="U68" s="63" t="s">
        <v>226</v>
      </c>
      <c r="V68" s="63">
        <f>V69+V70</f>
        <v>316.40749599999998</v>
      </c>
      <c r="W68" s="63" t="s">
        <v>226</v>
      </c>
      <c r="X68" s="63">
        <f>X69+X70</f>
        <v>329.58968274209451</v>
      </c>
      <c r="Y68" s="170">
        <f t="shared" si="0"/>
        <v>1936.4756923608038</v>
      </c>
      <c r="Z68" s="64">
        <f t="shared" si="1"/>
        <v>2282.9294507420946</v>
      </c>
    </row>
    <row r="69" spans="1:26" x14ac:dyDescent="0.25">
      <c r="A69" s="31" t="s">
        <v>100</v>
      </c>
      <c r="B69" s="35" t="s">
        <v>101</v>
      </c>
      <c r="C69" s="33" t="s">
        <v>671</v>
      </c>
      <c r="D69" s="63">
        <v>61.374430999999994</v>
      </c>
      <c r="E69" s="63">
        <v>91.741878000000014</v>
      </c>
      <c r="F69" s="63">
        <v>116.683532</v>
      </c>
      <c r="G69" s="63">
        <v>149.26900000000001</v>
      </c>
      <c r="H69" s="63">
        <v>133.21021100000002</v>
      </c>
      <c r="I69" s="63">
        <v>149.01745600000001</v>
      </c>
      <c r="J69" s="63">
        <v>149.01745600000001</v>
      </c>
      <c r="K69" s="63">
        <v>256.00528299999996</v>
      </c>
      <c r="L69" s="63">
        <v>225.88637400000002</v>
      </c>
      <c r="M69" s="63">
        <v>303.185</v>
      </c>
      <c r="N69" s="63">
        <v>254.19119700000002</v>
      </c>
      <c r="O69" s="63">
        <v>331.99799999999999</v>
      </c>
      <c r="P69" s="63">
        <v>271.871422</v>
      </c>
      <c r="Q69" s="63">
        <v>354.911</v>
      </c>
      <c r="R69" s="63">
        <v>286.81087500000001</v>
      </c>
      <c r="S69" s="63">
        <v>376.77751000000001</v>
      </c>
      <c r="T69" s="63">
        <v>301.652556</v>
      </c>
      <c r="U69" s="63" t="s">
        <v>226</v>
      </c>
      <c r="V69" s="63">
        <v>314.304125</v>
      </c>
      <c r="W69" s="63" t="s">
        <v>226</v>
      </c>
      <c r="X69" s="63">
        <f>V69*(V69/T69)</f>
        <v>327.48631174209453</v>
      </c>
      <c r="Y69" s="170">
        <f t="shared" si="0"/>
        <v>1921.1632490000002</v>
      </c>
      <c r="Z69" s="64">
        <f t="shared" si="1"/>
        <v>2264.4305277420949</v>
      </c>
    </row>
    <row r="70" spans="1:26" x14ac:dyDescent="0.25">
      <c r="A70" s="31" t="s">
        <v>102</v>
      </c>
      <c r="B70" s="35" t="s">
        <v>103</v>
      </c>
      <c r="C70" s="33" t="s">
        <v>671</v>
      </c>
      <c r="D70" s="63">
        <v>2.2685690000000065</v>
      </c>
      <c r="E70" s="63">
        <v>1.992139999999992</v>
      </c>
      <c r="F70" s="63">
        <v>2.2852788400000037</v>
      </c>
      <c r="G70" s="63">
        <v>2.3915439999999819</v>
      </c>
      <c r="H70" s="63">
        <v>1.9682829999999853</v>
      </c>
      <c r="I70" s="63">
        <v>1.9267719999999997</v>
      </c>
      <c r="J70" s="63">
        <v>1.9267719999999997</v>
      </c>
      <c r="K70" s="63">
        <v>2.0298139999999876</v>
      </c>
      <c r="L70" s="63">
        <v>1.9836419999999748</v>
      </c>
      <c r="M70" s="63">
        <v>2.1110065600000212</v>
      </c>
      <c r="N70" s="63">
        <v>2.1033710000000099</v>
      </c>
      <c r="O70" s="63">
        <v>2.1954468223999584</v>
      </c>
      <c r="P70" s="63">
        <v>2.1033709999999814</v>
      </c>
      <c r="Q70" s="63">
        <v>2.2832646952959976</v>
      </c>
      <c r="R70" s="63">
        <v>2.1033709999999814</v>
      </c>
      <c r="S70" s="63">
        <v>2.3745952831078512</v>
      </c>
      <c r="T70" s="63">
        <v>2.1033709999999814</v>
      </c>
      <c r="U70" s="63" t="s">
        <v>226</v>
      </c>
      <c r="V70" s="63">
        <v>2.1033709999999814</v>
      </c>
      <c r="W70" s="63" t="s">
        <v>226</v>
      </c>
      <c r="X70" s="63">
        <f>V70*(V70/T70)</f>
        <v>2.1033709999999814</v>
      </c>
      <c r="Y70" s="170">
        <f t="shared" si="0"/>
        <v>15.312443360803798</v>
      </c>
      <c r="Z70" s="64">
        <f t="shared" si="1"/>
        <v>18.498922999999877</v>
      </c>
    </row>
    <row r="71" spans="1:26" x14ac:dyDescent="0.25">
      <c r="A71" s="31" t="s">
        <v>104</v>
      </c>
      <c r="B71" s="38" t="s">
        <v>105</v>
      </c>
      <c r="C71" s="33" t="s">
        <v>671</v>
      </c>
      <c r="D71" s="63">
        <v>420.48622212999987</v>
      </c>
      <c r="E71" s="63">
        <v>436.52006112552726</v>
      </c>
      <c r="F71" s="63">
        <v>448.02439962000204</v>
      </c>
      <c r="G71" s="63">
        <v>491.71558051817192</v>
      </c>
      <c r="H71" s="63">
        <v>436.70859734717988</v>
      </c>
      <c r="I71" s="63">
        <v>412.56963038000174</v>
      </c>
      <c r="J71" s="63">
        <v>412.56963038000174</v>
      </c>
      <c r="K71" s="63">
        <v>436.34006850508047</v>
      </c>
      <c r="L71" s="63">
        <v>467.37411737022808</v>
      </c>
      <c r="M71" s="63">
        <v>463.48648970209899</v>
      </c>
      <c r="N71" s="63">
        <f>N72+N73+N74</f>
        <v>429.99928282775232</v>
      </c>
      <c r="O71" s="63">
        <v>488.82160831482088</v>
      </c>
      <c r="P71" s="63">
        <f>P72+P73+P74</f>
        <v>453.46550680611887</v>
      </c>
      <c r="Q71" s="63">
        <v>475.53428295935441</v>
      </c>
      <c r="R71" s="63">
        <f>R72+R73+R74</f>
        <v>446.6347621923374</v>
      </c>
      <c r="S71" s="63">
        <v>442.83126864667054</v>
      </c>
      <c r="T71" s="63">
        <f>T72+T73+T74</f>
        <v>414.37577068147522</v>
      </c>
      <c r="U71" s="63" t="s">
        <v>226</v>
      </c>
      <c r="V71" s="63">
        <f>V72+V73+V74</f>
        <v>415.14205273306374</v>
      </c>
      <c r="W71" s="63" t="s">
        <v>226</v>
      </c>
      <c r="X71" s="63">
        <f>X72+X73+X74</f>
        <v>423.90635245296113</v>
      </c>
      <c r="Y71" s="170">
        <f t="shared" si="0"/>
        <v>3211.2989290261994</v>
      </c>
      <c r="Z71" s="64">
        <f t="shared" si="1"/>
        <v>3900.1760727911183</v>
      </c>
    </row>
    <row r="72" spans="1:26" x14ac:dyDescent="0.25">
      <c r="A72" s="31" t="s">
        <v>106</v>
      </c>
      <c r="B72" s="35" t="s">
        <v>107</v>
      </c>
      <c r="C72" s="33" t="s">
        <v>671</v>
      </c>
      <c r="D72" s="63">
        <v>148.79006265000004</v>
      </c>
      <c r="E72" s="63">
        <v>132.89650528999996</v>
      </c>
      <c r="F72" s="63">
        <v>141.69369309999999</v>
      </c>
      <c r="G72" s="63">
        <v>147.15457136000001</v>
      </c>
      <c r="H72" s="63">
        <v>109.21661649000001</v>
      </c>
      <c r="I72" s="63">
        <v>110.32912721</v>
      </c>
      <c r="J72" s="63">
        <v>110.32912721</v>
      </c>
      <c r="K72" s="63">
        <v>121.84024434052033</v>
      </c>
      <c r="L72" s="63">
        <v>152.21379100999997</v>
      </c>
      <c r="M72" s="63">
        <v>134.01049616052032</v>
      </c>
      <c r="N72" s="63">
        <v>151.64745853970427</v>
      </c>
      <c r="O72" s="63">
        <v>165.64987727163145</v>
      </c>
      <c r="P72" s="63">
        <v>178.57875827970426</v>
      </c>
      <c r="Q72" s="63">
        <v>166.77318727163146</v>
      </c>
      <c r="R72" s="63">
        <v>181.22801163970428</v>
      </c>
      <c r="S72" s="63">
        <v>124.90436716098699</v>
      </c>
      <c r="T72" s="63">
        <v>149.72745853970426</v>
      </c>
      <c r="U72" s="63" t="s">
        <v>226</v>
      </c>
      <c r="V72" s="63">
        <v>149.74945853970428</v>
      </c>
      <c r="W72" s="63" t="s">
        <v>226</v>
      </c>
      <c r="X72" s="63">
        <f>V72*(V72/T72)</f>
        <v>149.77146177224432</v>
      </c>
      <c r="Y72" s="170">
        <f t="shared" si="0"/>
        <v>970.66187077529048</v>
      </c>
      <c r="Z72" s="64">
        <f t="shared" si="1"/>
        <v>1332.4621420207657</v>
      </c>
    </row>
    <row r="73" spans="1:26" x14ac:dyDescent="0.25">
      <c r="A73" s="31" t="s">
        <v>108</v>
      </c>
      <c r="B73" s="35" t="s">
        <v>109</v>
      </c>
      <c r="C73" s="33" t="s">
        <v>671</v>
      </c>
      <c r="D73" s="63">
        <v>109.53400000000001</v>
      </c>
      <c r="E73" s="63">
        <v>133.42585199000001</v>
      </c>
      <c r="F73" s="63">
        <v>130.28971085000001</v>
      </c>
      <c r="G73" s="63">
        <v>145.35131156</v>
      </c>
      <c r="H73" s="63">
        <v>130.32958950000003</v>
      </c>
      <c r="I73" s="63">
        <v>130.02603983999998</v>
      </c>
      <c r="J73" s="63">
        <v>130.02603983999998</v>
      </c>
      <c r="K73" s="63">
        <v>137.14789780000004</v>
      </c>
      <c r="L73" s="63">
        <v>164.52058840000001</v>
      </c>
      <c r="M73" s="63">
        <v>142.21902354400004</v>
      </c>
      <c r="N73" s="63">
        <v>137.31281404000001</v>
      </c>
      <c r="O73" s="63">
        <v>147.49299431776001</v>
      </c>
      <c r="P73" s="63">
        <v>137.31281404000001</v>
      </c>
      <c r="Q73" s="63">
        <v>152.97792392247044</v>
      </c>
      <c r="R73" s="63">
        <v>137.31281404000001</v>
      </c>
      <c r="S73" s="63">
        <v>158.68225071136925</v>
      </c>
      <c r="T73" s="63">
        <v>137.31281404000001</v>
      </c>
      <c r="U73" s="63" t="s">
        <v>226</v>
      </c>
      <c r="V73" s="63">
        <v>137.31281404000001</v>
      </c>
      <c r="W73" s="63" t="s">
        <v>226</v>
      </c>
      <c r="X73" s="63">
        <f>V73*(V73/T73)</f>
        <v>137.31281404000001</v>
      </c>
      <c r="Y73" s="170">
        <f t="shared" si="0"/>
        <v>1013.8974416955998</v>
      </c>
      <c r="Z73" s="64">
        <f t="shared" si="1"/>
        <v>1248.7531019800001</v>
      </c>
    </row>
    <row r="74" spans="1:26" ht="16.5" thickBot="1" x14ac:dyDescent="0.3">
      <c r="A74" s="41" t="s">
        <v>110</v>
      </c>
      <c r="B74" s="42" t="s">
        <v>111</v>
      </c>
      <c r="C74" s="43" t="s">
        <v>671</v>
      </c>
      <c r="D74" s="66">
        <v>162.16215947999987</v>
      </c>
      <c r="E74" s="66">
        <v>170.19770384552723</v>
      </c>
      <c r="F74" s="66">
        <v>176.04099567000202</v>
      </c>
      <c r="G74" s="66">
        <v>199.20969759817191</v>
      </c>
      <c r="H74" s="66">
        <v>197.16239135717987</v>
      </c>
      <c r="I74" s="66">
        <v>172.21446333000176</v>
      </c>
      <c r="J74" s="66">
        <v>172.21446333000176</v>
      </c>
      <c r="K74" s="66">
        <v>177.35192636456009</v>
      </c>
      <c r="L74" s="66">
        <v>150.6397379602281</v>
      </c>
      <c r="M74" s="66">
        <v>187.25696999757861</v>
      </c>
      <c r="N74" s="66">
        <v>141.03901024804804</v>
      </c>
      <c r="O74" s="66">
        <v>175.67873672542942</v>
      </c>
      <c r="P74" s="66">
        <v>137.5739344864146</v>
      </c>
      <c r="Q74" s="66">
        <v>155.78317176525252</v>
      </c>
      <c r="R74" s="66">
        <v>128.09393651263309</v>
      </c>
      <c r="S74" s="66">
        <v>159.24465077431432</v>
      </c>
      <c r="T74" s="66">
        <v>127.33549810177095</v>
      </c>
      <c r="U74" s="66" t="s">
        <v>226</v>
      </c>
      <c r="V74" s="66">
        <v>128.07978015335942</v>
      </c>
      <c r="W74" s="66" t="s">
        <v>226</v>
      </c>
      <c r="X74" s="66">
        <v>136.82207664071683</v>
      </c>
      <c r="Y74" s="171">
        <f t="shared" si="0"/>
        <v>1226.7396165553087</v>
      </c>
      <c r="Z74" s="67">
        <f t="shared" si="1"/>
        <v>1318.9608287903529</v>
      </c>
    </row>
    <row r="75" spans="1:26" x14ac:dyDescent="0.25">
      <c r="A75" s="28" t="s">
        <v>112</v>
      </c>
      <c r="B75" s="44" t="s">
        <v>113</v>
      </c>
      <c r="C75" s="30" t="s">
        <v>671</v>
      </c>
      <c r="D75" s="61" t="s">
        <v>226</v>
      </c>
      <c r="E75" s="61" t="s">
        <v>226</v>
      </c>
      <c r="F75" s="61" t="s">
        <v>226</v>
      </c>
      <c r="G75" s="61" t="s">
        <v>226</v>
      </c>
      <c r="H75" s="61" t="s">
        <v>226</v>
      </c>
      <c r="I75" s="61" t="s">
        <v>226</v>
      </c>
      <c r="J75" s="61" t="s">
        <v>226</v>
      </c>
      <c r="K75" s="61" t="s">
        <v>226</v>
      </c>
      <c r="L75" s="61" t="s">
        <v>226</v>
      </c>
      <c r="M75" s="61" t="s">
        <v>226</v>
      </c>
      <c r="N75" s="61" t="s">
        <v>226</v>
      </c>
      <c r="O75" s="61" t="s">
        <v>226</v>
      </c>
      <c r="P75" s="61" t="s">
        <v>226</v>
      </c>
      <c r="Q75" s="61" t="s">
        <v>226</v>
      </c>
      <c r="R75" s="61" t="s">
        <v>226</v>
      </c>
      <c r="S75" s="61" t="s">
        <v>226</v>
      </c>
      <c r="T75" s="61" t="s">
        <v>226</v>
      </c>
      <c r="U75" s="61" t="s">
        <v>226</v>
      </c>
      <c r="V75" s="61" t="s">
        <v>226</v>
      </c>
      <c r="W75" s="61" t="s">
        <v>226</v>
      </c>
      <c r="X75" s="61" t="s">
        <v>226</v>
      </c>
      <c r="Y75" s="169" t="str">
        <f t="shared" si="0"/>
        <v>-</v>
      </c>
      <c r="Z75" s="62" t="str">
        <f t="shared" si="1"/>
        <v>-</v>
      </c>
    </row>
    <row r="76" spans="1:26" x14ac:dyDescent="0.25">
      <c r="A76" s="31" t="s">
        <v>114</v>
      </c>
      <c r="B76" s="35" t="s">
        <v>115</v>
      </c>
      <c r="C76" s="33" t="s">
        <v>671</v>
      </c>
      <c r="D76" s="63">
        <v>232.156612</v>
      </c>
      <c r="E76" s="63">
        <v>253.61019175999999</v>
      </c>
      <c r="F76" s="63">
        <v>275.60158056</v>
      </c>
      <c r="G76" s="63">
        <v>283.18516500000004</v>
      </c>
      <c r="H76" s="63">
        <v>422.06292164000001</v>
      </c>
      <c r="I76" s="63">
        <v>372.19673162999993</v>
      </c>
      <c r="J76" s="63">
        <v>372.19673162999993</v>
      </c>
      <c r="K76" s="63">
        <v>298.21443996359335</v>
      </c>
      <c r="L76" s="63">
        <v>344.55543026999993</v>
      </c>
      <c r="M76" s="63">
        <v>298.21443996359335</v>
      </c>
      <c r="N76" s="63">
        <v>338.55756538000003</v>
      </c>
      <c r="O76" s="63">
        <v>298.21443996359335</v>
      </c>
      <c r="P76" s="63">
        <f>N76</f>
        <v>338.55756538000003</v>
      </c>
      <c r="Q76" s="63">
        <v>298.21443996359335</v>
      </c>
      <c r="R76" s="63">
        <f>P76</f>
        <v>338.55756538000003</v>
      </c>
      <c r="S76" s="63">
        <v>298.21443996359335</v>
      </c>
      <c r="T76" s="63">
        <f>R76</f>
        <v>338.55756538000003</v>
      </c>
      <c r="U76" s="63" t="s">
        <v>226</v>
      </c>
      <c r="V76" s="63">
        <f>T76</f>
        <v>338.55756538000003</v>
      </c>
      <c r="W76" s="63" t="s">
        <v>226</v>
      </c>
      <c r="X76" s="63">
        <f>V76</f>
        <v>338.55756538000003</v>
      </c>
      <c r="Y76" s="170">
        <f t="shared" si="0"/>
        <v>2146.4540964479665</v>
      </c>
      <c r="Z76" s="64">
        <f t="shared" si="1"/>
        <v>3170.1604758200006</v>
      </c>
    </row>
    <row r="77" spans="1:26" x14ac:dyDescent="0.25">
      <c r="A77" s="31" t="s">
        <v>116</v>
      </c>
      <c r="B77" s="35" t="s">
        <v>117</v>
      </c>
      <c r="C77" s="33" t="s">
        <v>671</v>
      </c>
      <c r="D77" s="63">
        <v>0</v>
      </c>
      <c r="E77" s="63">
        <v>0</v>
      </c>
      <c r="F77" s="63">
        <v>0</v>
      </c>
      <c r="G77" s="63">
        <v>0</v>
      </c>
      <c r="H77" s="63">
        <v>0</v>
      </c>
      <c r="I77" s="63">
        <v>0</v>
      </c>
      <c r="J77" s="63">
        <v>0</v>
      </c>
      <c r="K77" s="63">
        <v>0</v>
      </c>
      <c r="L77" s="63">
        <v>0</v>
      </c>
      <c r="M77" s="63">
        <v>0</v>
      </c>
      <c r="N77" s="63">
        <v>0</v>
      </c>
      <c r="O77" s="63">
        <v>0</v>
      </c>
      <c r="P77" s="63">
        <v>0</v>
      </c>
      <c r="Q77" s="63">
        <v>0</v>
      </c>
      <c r="R77" s="63">
        <v>0</v>
      </c>
      <c r="S77" s="63">
        <v>0</v>
      </c>
      <c r="T77" s="63">
        <v>0</v>
      </c>
      <c r="U77" s="63" t="s">
        <v>226</v>
      </c>
      <c r="V77" s="63">
        <v>0</v>
      </c>
      <c r="W77" s="63" t="s">
        <v>226</v>
      </c>
      <c r="X77" s="63">
        <v>0</v>
      </c>
      <c r="Y77" s="170">
        <f t="shared" si="0"/>
        <v>0</v>
      </c>
      <c r="Z77" s="64">
        <f t="shared" si="1"/>
        <v>0</v>
      </c>
    </row>
    <row r="78" spans="1:26" ht="16.5" thickBot="1" x14ac:dyDescent="0.3">
      <c r="A78" s="45" t="s">
        <v>118</v>
      </c>
      <c r="B78" s="46" t="s">
        <v>119</v>
      </c>
      <c r="C78" s="47" t="s">
        <v>671</v>
      </c>
      <c r="D78" s="68">
        <v>112.39</v>
      </c>
      <c r="E78" s="68">
        <v>124.372</v>
      </c>
      <c r="F78" s="68">
        <v>125.584</v>
      </c>
      <c r="G78" s="68">
        <v>145.12585272021204</v>
      </c>
      <c r="H78" s="68">
        <v>134.79589388018175</v>
      </c>
      <c r="I78" s="68">
        <v>135.61000000000001</v>
      </c>
      <c r="J78" s="68">
        <v>135.61000000000001</v>
      </c>
      <c r="K78" s="68">
        <v>136.46382573943518</v>
      </c>
      <c r="L78" s="68">
        <v>110.94</v>
      </c>
      <c r="M78" s="68">
        <v>146.44614093896078</v>
      </c>
      <c r="N78" s="68">
        <v>118.83754126453262</v>
      </c>
      <c r="O78" s="68">
        <v>140.94821888267995</v>
      </c>
      <c r="P78" s="68">
        <v>115.37246550289993</v>
      </c>
      <c r="Q78" s="68">
        <v>121.64261263618924</v>
      </c>
      <c r="R78" s="68">
        <v>105.8924675291171</v>
      </c>
      <c r="S78" s="68">
        <v>125.19711805821623</v>
      </c>
      <c r="T78" s="68">
        <v>105.13402911825712</v>
      </c>
      <c r="U78" s="68" t="s">
        <v>226</v>
      </c>
      <c r="V78" s="68">
        <v>105.87831116984457</v>
      </c>
      <c r="W78" s="68" t="s">
        <v>226</v>
      </c>
      <c r="X78" s="68">
        <v>109.0546605049399</v>
      </c>
      <c r="Y78" s="172">
        <f t="shared" si="0"/>
        <v>951.4337689756934</v>
      </c>
      <c r="Z78" s="69">
        <f t="shared" si="1"/>
        <v>1041.5153689697729</v>
      </c>
    </row>
    <row r="79" spans="1:26" ht="31.5" x14ac:dyDescent="0.25">
      <c r="A79" s="48" t="s">
        <v>120</v>
      </c>
      <c r="B79" s="29" t="s">
        <v>121</v>
      </c>
      <c r="C79" s="49" t="s">
        <v>671</v>
      </c>
      <c r="D79" s="70">
        <v>1055.3020142708069</v>
      </c>
      <c r="E79" s="70">
        <v>1310.1386063544728</v>
      </c>
      <c r="F79" s="70">
        <v>1364.9625146014289</v>
      </c>
      <c r="G79" s="70">
        <v>1283.6532983438178</v>
      </c>
      <c r="H79" s="70">
        <v>1642.8351855121107</v>
      </c>
      <c r="I79" s="70">
        <v>1714.4736766863527</v>
      </c>
      <c r="J79" s="70">
        <v>1714.4736766863527</v>
      </c>
      <c r="K79" s="70">
        <v>1897.4500661595018</v>
      </c>
      <c r="L79" s="70">
        <v>1771.2810055585196</v>
      </c>
      <c r="M79" s="70">
        <v>1940.7829944576383</v>
      </c>
      <c r="N79" s="70">
        <f>N85+N87+N88+N93</f>
        <v>1884.982054205801</v>
      </c>
      <c r="O79" s="70">
        <v>2000.2579331520842</v>
      </c>
      <c r="P79" s="70">
        <f>P85+P87+P88+P93</f>
        <v>3273.0723894126691</v>
      </c>
      <c r="Q79" s="70">
        <v>2105.8635664618882</v>
      </c>
      <c r="R79" s="70">
        <f>R85+R87+R88+R93</f>
        <v>2849.2465280669899</v>
      </c>
      <c r="S79" s="70">
        <v>2300.4194273768226</v>
      </c>
      <c r="T79" s="70">
        <f>T85+T87+T88+T93</f>
        <v>3028.3678732285275</v>
      </c>
      <c r="U79" s="70" t="s">
        <v>226</v>
      </c>
      <c r="V79" s="70">
        <f>V85+V87+V88+V93</f>
        <v>3289.5597090062356</v>
      </c>
      <c r="W79" s="70" t="s">
        <v>226</v>
      </c>
      <c r="X79" s="70">
        <f>X85+X87+X88+X93</f>
        <v>3410.2346892770656</v>
      </c>
      <c r="Y79" s="173">
        <f t="shared" si="0"/>
        <v>13242.900962638107</v>
      </c>
      <c r="Z79" s="65">
        <f t="shared" si="1"/>
        <v>22864.053110954272</v>
      </c>
    </row>
    <row r="80" spans="1:26" x14ac:dyDescent="0.25">
      <c r="A80" s="31" t="s">
        <v>122</v>
      </c>
      <c r="B80" s="32" t="s">
        <v>672</v>
      </c>
      <c r="C80" s="33" t="s">
        <v>671</v>
      </c>
      <c r="D80" s="63" t="s">
        <v>226</v>
      </c>
      <c r="E80" s="63" t="s">
        <v>226</v>
      </c>
      <c r="F80" s="63" t="s">
        <v>226</v>
      </c>
      <c r="G80" s="63" t="s">
        <v>226</v>
      </c>
      <c r="H80" s="63" t="s">
        <v>226</v>
      </c>
      <c r="I80" s="63" t="s">
        <v>226</v>
      </c>
      <c r="J80" s="63" t="s">
        <v>226</v>
      </c>
      <c r="K80" s="63" t="s">
        <v>226</v>
      </c>
      <c r="L80" s="63" t="s">
        <v>226</v>
      </c>
      <c r="M80" s="63" t="s">
        <v>226</v>
      </c>
      <c r="N80" s="63" t="s">
        <v>226</v>
      </c>
      <c r="O80" s="63" t="s">
        <v>226</v>
      </c>
      <c r="P80" s="63" t="s">
        <v>226</v>
      </c>
      <c r="Q80" s="63" t="s">
        <v>226</v>
      </c>
      <c r="R80" s="63" t="s">
        <v>226</v>
      </c>
      <c r="S80" s="63" t="s">
        <v>226</v>
      </c>
      <c r="T80" s="63" t="s">
        <v>226</v>
      </c>
      <c r="U80" s="63" t="s">
        <v>226</v>
      </c>
      <c r="V80" s="63" t="s">
        <v>226</v>
      </c>
      <c r="W80" s="63" t="s">
        <v>226</v>
      </c>
      <c r="X80" s="63" t="s">
        <v>226</v>
      </c>
      <c r="Y80" s="170" t="str">
        <f t="shared" si="0"/>
        <v>-</v>
      </c>
      <c r="Z80" s="64" t="str">
        <f t="shared" si="1"/>
        <v>-</v>
      </c>
    </row>
    <row r="81" spans="1:26" ht="31.5" x14ac:dyDescent="0.25">
      <c r="A81" s="31" t="s">
        <v>123</v>
      </c>
      <c r="B81" s="37" t="s">
        <v>27</v>
      </c>
      <c r="C81" s="33" t="s">
        <v>671</v>
      </c>
      <c r="D81" s="63" t="s">
        <v>226</v>
      </c>
      <c r="E81" s="63" t="s">
        <v>226</v>
      </c>
      <c r="F81" s="63" t="s">
        <v>226</v>
      </c>
      <c r="G81" s="63" t="s">
        <v>226</v>
      </c>
      <c r="H81" s="63" t="s">
        <v>226</v>
      </c>
      <c r="I81" s="63" t="s">
        <v>226</v>
      </c>
      <c r="J81" s="63" t="s">
        <v>226</v>
      </c>
      <c r="K81" s="63" t="s">
        <v>226</v>
      </c>
      <c r="L81" s="63" t="s">
        <v>226</v>
      </c>
      <c r="M81" s="63" t="s">
        <v>226</v>
      </c>
      <c r="N81" s="63" t="s">
        <v>226</v>
      </c>
      <c r="O81" s="63" t="s">
        <v>226</v>
      </c>
      <c r="P81" s="63" t="s">
        <v>226</v>
      </c>
      <c r="Q81" s="63" t="s">
        <v>226</v>
      </c>
      <c r="R81" s="63" t="s">
        <v>226</v>
      </c>
      <c r="S81" s="63" t="s">
        <v>226</v>
      </c>
      <c r="T81" s="63" t="s">
        <v>226</v>
      </c>
      <c r="U81" s="63" t="s">
        <v>226</v>
      </c>
      <c r="V81" s="63" t="s">
        <v>226</v>
      </c>
      <c r="W81" s="63" t="s">
        <v>226</v>
      </c>
      <c r="X81" s="63" t="s">
        <v>226</v>
      </c>
      <c r="Y81" s="170" t="str">
        <f t="shared" si="0"/>
        <v>-</v>
      </c>
      <c r="Z81" s="64" t="str">
        <f t="shared" si="1"/>
        <v>-</v>
      </c>
    </row>
    <row r="82" spans="1:26" ht="31.5" x14ac:dyDescent="0.25">
      <c r="A82" s="31" t="s">
        <v>124</v>
      </c>
      <c r="B82" s="37" t="s">
        <v>29</v>
      </c>
      <c r="C82" s="33" t="s">
        <v>671</v>
      </c>
      <c r="D82" s="63" t="s">
        <v>226</v>
      </c>
      <c r="E82" s="63" t="s">
        <v>226</v>
      </c>
      <c r="F82" s="63" t="s">
        <v>226</v>
      </c>
      <c r="G82" s="63" t="s">
        <v>226</v>
      </c>
      <c r="H82" s="63" t="s">
        <v>226</v>
      </c>
      <c r="I82" s="63" t="s">
        <v>226</v>
      </c>
      <c r="J82" s="63" t="s">
        <v>226</v>
      </c>
      <c r="K82" s="63" t="s">
        <v>226</v>
      </c>
      <c r="L82" s="63" t="s">
        <v>226</v>
      </c>
      <c r="M82" s="63" t="s">
        <v>226</v>
      </c>
      <c r="N82" s="63" t="s">
        <v>226</v>
      </c>
      <c r="O82" s="63" t="s">
        <v>226</v>
      </c>
      <c r="P82" s="63" t="s">
        <v>226</v>
      </c>
      <c r="Q82" s="63" t="s">
        <v>226</v>
      </c>
      <c r="R82" s="63" t="s">
        <v>226</v>
      </c>
      <c r="S82" s="63" t="s">
        <v>226</v>
      </c>
      <c r="T82" s="63" t="s">
        <v>226</v>
      </c>
      <c r="U82" s="63" t="s">
        <v>226</v>
      </c>
      <c r="V82" s="63" t="s">
        <v>226</v>
      </c>
      <c r="W82" s="63" t="s">
        <v>226</v>
      </c>
      <c r="X82" s="63" t="s">
        <v>226</v>
      </c>
      <c r="Y82" s="170" t="str">
        <f t="shared" si="0"/>
        <v>-</v>
      </c>
      <c r="Z82" s="64" t="str">
        <f t="shared" si="1"/>
        <v>-</v>
      </c>
    </row>
    <row r="83" spans="1:26" ht="31.5" x14ac:dyDescent="0.25">
      <c r="A83" s="31" t="s">
        <v>125</v>
      </c>
      <c r="B83" s="37" t="s">
        <v>31</v>
      </c>
      <c r="C83" s="33" t="s">
        <v>671</v>
      </c>
      <c r="D83" s="63" t="s">
        <v>226</v>
      </c>
      <c r="E83" s="63" t="s">
        <v>226</v>
      </c>
      <c r="F83" s="63" t="s">
        <v>226</v>
      </c>
      <c r="G83" s="63" t="s">
        <v>226</v>
      </c>
      <c r="H83" s="63" t="s">
        <v>226</v>
      </c>
      <c r="I83" s="63" t="s">
        <v>226</v>
      </c>
      <c r="J83" s="63" t="s">
        <v>226</v>
      </c>
      <c r="K83" s="63" t="s">
        <v>226</v>
      </c>
      <c r="L83" s="63" t="s">
        <v>226</v>
      </c>
      <c r="M83" s="63" t="s">
        <v>226</v>
      </c>
      <c r="N83" s="63" t="s">
        <v>226</v>
      </c>
      <c r="O83" s="63" t="s">
        <v>226</v>
      </c>
      <c r="P83" s="63" t="s">
        <v>226</v>
      </c>
      <c r="Q83" s="63" t="s">
        <v>226</v>
      </c>
      <c r="R83" s="63" t="s">
        <v>226</v>
      </c>
      <c r="S83" s="63" t="s">
        <v>226</v>
      </c>
      <c r="T83" s="63" t="s">
        <v>226</v>
      </c>
      <c r="U83" s="63" t="s">
        <v>226</v>
      </c>
      <c r="V83" s="63" t="s">
        <v>226</v>
      </c>
      <c r="W83" s="63" t="s">
        <v>226</v>
      </c>
      <c r="X83" s="63" t="s">
        <v>226</v>
      </c>
      <c r="Y83" s="170" t="str">
        <f t="shared" si="0"/>
        <v>-</v>
      </c>
      <c r="Z83" s="64" t="str">
        <f t="shared" si="1"/>
        <v>-</v>
      </c>
    </row>
    <row r="84" spans="1:26" x14ac:dyDescent="0.25">
      <c r="A84" s="31" t="s">
        <v>126</v>
      </c>
      <c r="B84" s="32" t="s">
        <v>33</v>
      </c>
      <c r="C84" s="33" t="s">
        <v>671</v>
      </c>
      <c r="D84" s="63" t="s">
        <v>226</v>
      </c>
      <c r="E84" s="63" t="s">
        <v>226</v>
      </c>
      <c r="F84" s="63" t="s">
        <v>226</v>
      </c>
      <c r="G84" s="63" t="s">
        <v>226</v>
      </c>
      <c r="H84" s="63" t="s">
        <v>226</v>
      </c>
      <c r="I84" s="63" t="s">
        <v>226</v>
      </c>
      <c r="J84" s="63" t="s">
        <v>226</v>
      </c>
      <c r="K84" s="63" t="s">
        <v>226</v>
      </c>
      <c r="L84" s="63" t="s">
        <v>226</v>
      </c>
      <c r="M84" s="63" t="s">
        <v>226</v>
      </c>
      <c r="N84" s="63" t="s">
        <v>226</v>
      </c>
      <c r="O84" s="63" t="s">
        <v>226</v>
      </c>
      <c r="P84" s="63" t="s">
        <v>226</v>
      </c>
      <c r="Q84" s="63" t="s">
        <v>226</v>
      </c>
      <c r="R84" s="63" t="s">
        <v>226</v>
      </c>
      <c r="S84" s="63" t="s">
        <v>226</v>
      </c>
      <c r="T84" s="63" t="s">
        <v>226</v>
      </c>
      <c r="U84" s="63" t="s">
        <v>226</v>
      </c>
      <c r="V84" s="63" t="s">
        <v>226</v>
      </c>
      <c r="W84" s="63" t="s">
        <v>226</v>
      </c>
      <c r="X84" s="63" t="s">
        <v>226</v>
      </c>
      <c r="Y84" s="170" t="str">
        <f t="shared" si="0"/>
        <v>-</v>
      </c>
      <c r="Z84" s="64" t="str">
        <f t="shared" si="1"/>
        <v>-</v>
      </c>
    </row>
    <row r="85" spans="1:26" x14ac:dyDescent="0.25">
      <c r="A85" s="31" t="s">
        <v>127</v>
      </c>
      <c r="B85" s="32" t="s">
        <v>35</v>
      </c>
      <c r="C85" s="33" t="s">
        <v>671</v>
      </c>
      <c r="D85" s="63">
        <v>780.55169150000074</v>
      </c>
      <c r="E85" s="63">
        <v>1029.0026063544728</v>
      </c>
      <c r="F85" s="63">
        <v>1228.4109999999991</v>
      </c>
      <c r="G85" s="63">
        <v>1265.2422104357411</v>
      </c>
      <c r="H85" s="63">
        <v>1593.75815285982</v>
      </c>
      <c r="I85" s="63">
        <v>1728.5373324799984</v>
      </c>
      <c r="J85" s="63">
        <v>1728.5373324799984</v>
      </c>
      <c r="K85" s="63">
        <v>1772.2759238720453</v>
      </c>
      <c r="L85" s="63">
        <v>1697.601999999999</v>
      </c>
      <c r="M85" s="63">
        <v>1808.3064595194421</v>
      </c>
      <c r="N85" s="63">
        <f>N27-N42</f>
        <v>1844.3068571369604</v>
      </c>
      <c r="O85" s="63">
        <v>1909.7081127057597</v>
      </c>
      <c r="P85" s="63">
        <f>P27-P42</f>
        <v>2086.7134729755235</v>
      </c>
      <c r="Q85" s="63">
        <v>2030.8740737731382</v>
      </c>
      <c r="R85" s="63">
        <f>R27-R42</f>
        <v>2721.7677162840882</v>
      </c>
      <c r="S85" s="63">
        <v>2225.7206009963061</v>
      </c>
      <c r="T85" s="63">
        <f>T27-T42</f>
        <v>3000.6847271578499</v>
      </c>
      <c r="U85" s="63" t="s">
        <v>226</v>
      </c>
      <c r="V85" s="63">
        <f>V27-V42</f>
        <v>3261.6267735886704</v>
      </c>
      <c r="W85" s="63" t="s">
        <v>226</v>
      </c>
      <c r="X85" s="63">
        <f>X27-X42</f>
        <v>3381.4637657969743</v>
      </c>
      <c r="Y85" s="170">
        <f t="shared" si="0"/>
        <v>12740.664713782431</v>
      </c>
      <c r="Z85" s="64">
        <f t="shared" si="1"/>
        <v>21316.460798279884</v>
      </c>
    </row>
    <row r="86" spans="1:26" x14ac:dyDescent="0.25">
      <c r="A86" s="31" t="s">
        <v>128</v>
      </c>
      <c r="B86" s="32" t="s">
        <v>37</v>
      </c>
      <c r="C86" s="33" t="s">
        <v>671</v>
      </c>
      <c r="D86" s="63" t="s">
        <v>226</v>
      </c>
      <c r="E86" s="63" t="s">
        <v>226</v>
      </c>
      <c r="F86" s="63" t="s">
        <v>226</v>
      </c>
      <c r="G86" s="63" t="s">
        <v>226</v>
      </c>
      <c r="H86" s="63" t="s">
        <v>226</v>
      </c>
      <c r="I86" s="63" t="s">
        <v>226</v>
      </c>
      <c r="J86" s="63" t="s">
        <v>226</v>
      </c>
      <c r="K86" s="63" t="s">
        <v>226</v>
      </c>
      <c r="L86" s="63" t="s">
        <v>226</v>
      </c>
      <c r="M86" s="63" t="s">
        <v>226</v>
      </c>
      <c r="N86" s="63" t="s">
        <v>226</v>
      </c>
      <c r="O86" s="63" t="s">
        <v>226</v>
      </c>
      <c r="P86" s="63" t="s">
        <v>226</v>
      </c>
      <c r="Q86" s="63" t="s">
        <v>226</v>
      </c>
      <c r="R86" s="63" t="s">
        <v>226</v>
      </c>
      <c r="S86" s="63" t="s">
        <v>226</v>
      </c>
      <c r="T86" s="63" t="s">
        <v>226</v>
      </c>
      <c r="U86" s="63" t="s">
        <v>226</v>
      </c>
      <c r="V86" s="63" t="s">
        <v>226</v>
      </c>
      <c r="W86" s="63" t="s">
        <v>226</v>
      </c>
      <c r="X86" s="63" t="s">
        <v>226</v>
      </c>
      <c r="Y86" s="170" t="str">
        <f t="shared" ref="Y86:Y149" si="2">IFERROR(G86+I86+K86+M86+O86+Q86+S86,"-")</f>
        <v>-</v>
      </c>
      <c r="Z86" s="64" t="str">
        <f t="shared" ref="Z86:Z149" si="3">IFERROR(H86+J86+L86+N86+P86+R86+T86+V86+X86,"-")</f>
        <v>-</v>
      </c>
    </row>
    <row r="87" spans="1:26" x14ac:dyDescent="0.25">
      <c r="A87" s="31" t="s">
        <v>129</v>
      </c>
      <c r="B87" s="32" t="s">
        <v>39</v>
      </c>
      <c r="C87" s="33" t="s">
        <v>671</v>
      </c>
      <c r="D87" s="63">
        <v>244.745</v>
      </c>
      <c r="E87" s="63">
        <v>255.887</v>
      </c>
      <c r="F87" s="63">
        <v>115.83400000000003</v>
      </c>
      <c r="G87" s="63">
        <v>1.2841107764527351</v>
      </c>
      <c r="H87" s="63">
        <v>30.801395663003699</v>
      </c>
      <c r="I87" s="63">
        <v>-32.414211510000023</v>
      </c>
      <c r="J87" s="63">
        <v>-32.414211510000023</v>
      </c>
      <c r="K87" s="63">
        <v>94.018730449178165</v>
      </c>
      <c r="L87" s="63">
        <v>27.751000000000005</v>
      </c>
      <c r="M87" s="63">
        <v>94.252428923101519</v>
      </c>
      <c r="N87" s="63">
        <f>N29-N44</f>
        <v>-10.390341246607306</v>
      </c>
      <c r="O87" s="63">
        <v>50.827943110660939</v>
      </c>
      <c r="P87" s="63">
        <f>P29-P44</f>
        <v>1132.3071097616978</v>
      </c>
      <c r="Q87" s="63">
        <v>33.708947604942715</v>
      </c>
      <c r="R87" s="63">
        <f>R29-R44</f>
        <v>70.402532773053878</v>
      </c>
      <c r="S87" s="63">
        <v>31.798744964398736</v>
      </c>
      <c r="T87" s="63">
        <f>T29-T44</f>
        <v>-32.538584166946151</v>
      </c>
      <c r="U87" s="63" t="s">
        <v>226</v>
      </c>
      <c r="V87" s="63">
        <f>V29-V44</f>
        <v>-35.560064096946149</v>
      </c>
      <c r="W87" s="63" t="s">
        <v>226</v>
      </c>
      <c r="X87" s="63">
        <f>X29-X44</f>
        <v>-36.62686601985456</v>
      </c>
      <c r="Y87" s="170">
        <f t="shared" si="2"/>
        <v>273.47669431873476</v>
      </c>
      <c r="Z87" s="64">
        <f t="shared" si="3"/>
        <v>1113.7319711574012</v>
      </c>
    </row>
    <row r="88" spans="1:26" x14ac:dyDescent="0.25">
      <c r="A88" s="31" t="s">
        <v>130</v>
      </c>
      <c r="B88" s="32" t="s">
        <v>41</v>
      </c>
      <c r="C88" s="33" t="s">
        <v>671</v>
      </c>
      <c r="D88" s="63">
        <v>0</v>
      </c>
      <c r="E88" s="63">
        <v>0</v>
      </c>
      <c r="F88" s="63">
        <v>0</v>
      </c>
      <c r="G88" s="63">
        <v>0</v>
      </c>
      <c r="H88" s="63">
        <v>0</v>
      </c>
      <c r="I88" s="63">
        <v>0</v>
      </c>
      <c r="J88" s="63">
        <v>0</v>
      </c>
      <c r="K88" s="63">
        <v>0</v>
      </c>
      <c r="L88" s="63">
        <v>0</v>
      </c>
      <c r="M88" s="63">
        <v>0</v>
      </c>
      <c r="N88" s="63">
        <f>N30-N45</f>
        <v>0</v>
      </c>
      <c r="O88" s="63">
        <v>0</v>
      </c>
      <c r="P88" s="63">
        <f>P30-P45</f>
        <v>0</v>
      </c>
      <c r="Q88" s="63">
        <v>0</v>
      </c>
      <c r="R88" s="63">
        <f>R30-R45</f>
        <v>0</v>
      </c>
      <c r="S88" s="63">
        <v>0</v>
      </c>
      <c r="T88" s="63">
        <f>T30-T45</f>
        <v>0</v>
      </c>
      <c r="U88" s="63" t="s">
        <v>226</v>
      </c>
      <c r="V88" s="63">
        <f>V30-V45</f>
        <v>0</v>
      </c>
      <c r="W88" s="63" t="s">
        <v>226</v>
      </c>
      <c r="X88" s="63">
        <f>X30-X45</f>
        <v>0</v>
      </c>
      <c r="Y88" s="170">
        <f t="shared" si="2"/>
        <v>0</v>
      </c>
      <c r="Z88" s="64">
        <f t="shared" si="3"/>
        <v>0</v>
      </c>
    </row>
    <row r="89" spans="1:26" x14ac:dyDescent="0.25">
      <c r="A89" s="31" t="s">
        <v>131</v>
      </c>
      <c r="B89" s="32" t="s">
        <v>43</v>
      </c>
      <c r="C89" s="33" t="s">
        <v>671</v>
      </c>
      <c r="D89" s="63" t="s">
        <v>226</v>
      </c>
      <c r="E89" s="63" t="s">
        <v>226</v>
      </c>
      <c r="F89" s="63" t="s">
        <v>226</v>
      </c>
      <c r="G89" s="63" t="s">
        <v>226</v>
      </c>
      <c r="H89" s="63" t="s">
        <v>226</v>
      </c>
      <c r="I89" s="63" t="s">
        <v>226</v>
      </c>
      <c r="J89" s="63" t="s">
        <v>226</v>
      </c>
      <c r="K89" s="63" t="s">
        <v>226</v>
      </c>
      <c r="L89" s="63" t="s">
        <v>226</v>
      </c>
      <c r="M89" s="63" t="s">
        <v>226</v>
      </c>
      <c r="N89" s="63" t="s">
        <v>226</v>
      </c>
      <c r="O89" s="63" t="s">
        <v>226</v>
      </c>
      <c r="P89" s="63" t="s">
        <v>226</v>
      </c>
      <c r="Q89" s="63" t="s">
        <v>226</v>
      </c>
      <c r="R89" s="63" t="s">
        <v>226</v>
      </c>
      <c r="S89" s="63" t="s">
        <v>226</v>
      </c>
      <c r="T89" s="63" t="s">
        <v>226</v>
      </c>
      <c r="U89" s="63" t="s">
        <v>226</v>
      </c>
      <c r="V89" s="63" t="s">
        <v>226</v>
      </c>
      <c r="W89" s="63" t="s">
        <v>226</v>
      </c>
      <c r="X89" s="63" t="s">
        <v>226</v>
      </c>
      <c r="Y89" s="170" t="str">
        <f t="shared" si="2"/>
        <v>-</v>
      </c>
      <c r="Z89" s="64" t="str">
        <f t="shared" si="3"/>
        <v>-</v>
      </c>
    </row>
    <row r="90" spans="1:26" ht="31.5" x14ac:dyDescent="0.25">
      <c r="A90" s="31" t="s">
        <v>132</v>
      </c>
      <c r="B90" s="34" t="s">
        <v>45</v>
      </c>
      <c r="C90" s="33" t="s">
        <v>671</v>
      </c>
      <c r="D90" s="63" t="s">
        <v>226</v>
      </c>
      <c r="E90" s="63" t="s">
        <v>226</v>
      </c>
      <c r="F90" s="63" t="s">
        <v>226</v>
      </c>
      <c r="G90" s="63" t="s">
        <v>226</v>
      </c>
      <c r="H90" s="63" t="s">
        <v>226</v>
      </c>
      <c r="I90" s="63" t="s">
        <v>226</v>
      </c>
      <c r="J90" s="63" t="s">
        <v>226</v>
      </c>
      <c r="K90" s="63" t="s">
        <v>226</v>
      </c>
      <c r="L90" s="63" t="s">
        <v>226</v>
      </c>
      <c r="M90" s="63" t="s">
        <v>226</v>
      </c>
      <c r="N90" s="63" t="s">
        <v>226</v>
      </c>
      <c r="O90" s="63" t="s">
        <v>226</v>
      </c>
      <c r="P90" s="63" t="s">
        <v>226</v>
      </c>
      <c r="Q90" s="63" t="s">
        <v>226</v>
      </c>
      <c r="R90" s="63" t="s">
        <v>226</v>
      </c>
      <c r="S90" s="63" t="s">
        <v>226</v>
      </c>
      <c r="T90" s="63" t="s">
        <v>226</v>
      </c>
      <c r="U90" s="63" t="s">
        <v>226</v>
      </c>
      <c r="V90" s="63" t="s">
        <v>226</v>
      </c>
      <c r="W90" s="63" t="s">
        <v>226</v>
      </c>
      <c r="X90" s="63" t="s">
        <v>226</v>
      </c>
      <c r="Y90" s="170" t="str">
        <f t="shared" si="2"/>
        <v>-</v>
      </c>
      <c r="Z90" s="64" t="str">
        <f t="shared" si="3"/>
        <v>-</v>
      </c>
    </row>
    <row r="91" spans="1:26" x14ac:dyDescent="0.25">
      <c r="A91" s="31" t="s">
        <v>133</v>
      </c>
      <c r="B91" s="37" t="s">
        <v>600</v>
      </c>
      <c r="C91" s="33" t="s">
        <v>671</v>
      </c>
      <c r="D91" s="63" t="s">
        <v>226</v>
      </c>
      <c r="E91" s="63" t="s">
        <v>226</v>
      </c>
      <c r="F91" s="63" t="s">
        <v>226</v>
      </c>
      <c r="G91" s="63" t="s">
        <v>226</v>
      </c>
      <c r="H91" s="63" t="s">
        <v>226</v>
      </c>
      <c r="I91" s="63" t="s">
        <v>226</v>
      </c>
      <c r="J91" s="63" t="s">
        <v>226</v>
      </c>
      <c r="K91" s="63" t="s">
        <v>226</v>
      </c>
      <c r="L91" s="63" t="s">
        <v>226</v>
      </c>
      <c r="M91" s="63" t="s">
        <v>226</v>
      </c>
      <c r="N91" s="63" t="s">
        <v>226</v>
      </c>
      <c r="O91" s="63" t="s">
        <v>226</v>
      </c>
      <c r="P91" s="63" t="s">
        <v>226</v>
      </c>
      <c r="Q91" s="63" t="s">
        <v>226</v>
      </c>
      <c r="R91" s="63" t="s">
        <v>226</v>
      </c>
      <c r="S91" s="63" t="s">
        <v>226</v>
      </c>
      <c r="T91" s="63" t="s">
        <v>226</v>
      </c>
      <c r="U91" s="63" t="s">
        <v>226</v>
      </c>
      <c r="V91" s="63" t="s">
        <v>226</v>
      </c>
      <c r="W91" s="63" t="s">
        <v>226</v>
      </c>
      <c r="X91" s="63" t="s">
        <v>226</v>
      </c>
      <c r="Y91" s="170" t="str">
        <f t="shared" si="2"/>
        <v>-</v>
      </c>
      <c r="Z91" s="64" t="str">
        <f t="shared" si="3"/>
        <v>-</v>
      </c>
    </row>
    <row r="92" spans="1:26" x14ac:dyDescent="0.25">
      <c r="A92" s="31" t="s">
        <v>134</v>
      </c>
      <c r="B92" s="35" t="s">
        <v>49</v>
      </c>
      <c r="C92" s="33" t="s">
        <v>671</v>
      </c>
      <c r="D92" s="63" t="s">
        <v>226</v>
      </c>
      <c r="E92" s="63" t="s">
        <v>226</v>
      </c>
      <c r="F92" s="63" t="s">
        <v>226</v>
      </c>
      <c r="G92" s="63" t="s">
        <v>226</v>
      </c>
      <c r="H92" s="63" t="s">
        <v>226</v>
      </c>
      <c r="I92" s="63" t="s">
        <v>226</v>
      </c>
      <c r="J92" s="63" t="s">
        <v>226</v>
      </c>
      <c r="K92" s="63" t="s">
        <v>226</v>
      </c>
      <c r="L92" s="63" t="s">
        <v>226</v>
      </c>
      <c r="M92" s="63" t="s">
        <v>226</v>
      </c>
      <c r="N92" s="63" t="s">
        <v>226</v>
      </c>
      <c r="O92" s="63" t="s">
        <v>226</v>
      </c>
      <c r="P92" s="63" t="s">
        <v>226</v>
      </c>
      <c r="Q92" s="63" t="s">
        <v>226</v>
      </c>
      <c r="R92" s="63" t="s">
        <v>226</v>
      </c>
      <c r="S92" s="63" t="s">
        <v>226</v>
      </c>
      <c r="T92" s="63" t="s">
        <v>226</v>
      </c>
      <c r="U92" s="63" t="s">
        <v>226</v>
      </c>
      <c r="V92" s="63" t="s">
        <v>226</v>
      </c>
      <c r="W92" s="63" t="s">
        <v>226</v>
      </c>
      <c r="X92" s="63" t="s">
        <v>226</v>
      </c>
      <c r="Y92" s="170" t="str">
        <f t="shared" si="2"/>
        <v>-</v>
      </c>
      <c r="Z92" s="64" t="str">
        <f t="shared" si="3"/>
        <v>-</v>
      </c>
    </row>
    <row r="93" spans="1:26" x14ac:dyDescent="0.25">
      <c r="A93" s="31" t="s">
        <v>135</v>
      </c>
      <c r="B93" s="32" t="s">
        <v>51</v>
      </c>
      <c r="C93" s="33" t="s">
        <v>671</v>
      </c>
      <c r="D93" s="63">
        <v>30.005322770806174</v>
      </c>
      <c r="E93" s="63">
        <v>25.248999999999999</v>
      </c>
      <c r="F93" s="63">
        <v>20.717514601429656</v>
      </c>
      <c r="G93" s="63">
        <v>17.126977131624095</v>
      </c>
      <c r="H93" s="63">
        <v>18.275636989287058</v>
      </c>
      <c r="I93" s="63">
        <v>18.350555716354343</v>
      </c>
      <c r="J93" s="63">
        <v>18.350555716354343</v>
      </c>
      <c r="K93" s="63">
        <v>31.155411838278393</v>
      </c>
      <c r="L93" s="63">
        <v>45.928005558520695</v>
      </c>
      <c r="M93" s="63">
        <v>38.224106015094748</v>
      </c>
      <c r="N93" s="63">
        <f>N35-N50</f>
        <v>51.065538315447952</v>
      </c>
      <c r="O93" s="63">
        <v>39.721877335663464</v>
      </c>
      <c r="P93" s="63">
        <f>P35-P50</f>
        <v>54.051806675447942</v>
      </c>
      <c r="Q93" s="63">
        <v>41.280545083807375</v>
      </c>
      <c r="R93" s="63">
        <f>R35-R50</f>
        <v>57.076279009847958</v>
      </c>
      <c r="S93" s="63">
        <v>42.900081416117494</v>
      </c>
      <c r="T93" s="63">
        <f>T35-T50</f>
        <v>60.221730237623952</v>
      </c>
      <c r="U93" s="63" t="s">
        <v>226</v>
      </c>
      <c r="V93" s="63">
        <f>V35-V50</f>
        <v>63.49299951451102</v>
      </c>
      <c r="W93" s="63" t="s">
        <v>226</v>
      </c>
      <c r="X93" s="63">
        <f>X35-X50</f>
        <v>65.397789499946356</v>
      </c>
      <c r="Y93" s="170">
        <f t="shared" si="2"/>
        <v>228.7595545369399</v>
      </c>
      <c r="Z93" s="64">
        <f t="shared" si="3"/>
        <v>433.86034151698732</v>
      </c>
    </row>
    <row r="94" spans="1:26" x14ac:dyDescent="0.25">
      <c r="A94" s="31" t="s">
        <v>136</v>
      </c>
      <c r="B94" s="36" t="s">
        <v>674</v>
      </c>
      <c r="C94" s="33" t="s">
        <v>671</v>
      </c>
      <c r="D94" s="63">
        <v>-492.43937673747888</v>
      </c>
      <c r="E94" s="63">
        <v>-316.37900000000002</v>
      </c>
      <c r="F94" s="63">
        <v>-306.29275770877251</v>
      </c>
      <c r="G94" s="63">
        <v>-457.05374657749439</v>
      </c>
      <c r="H94" s="63">
        <v>-676.1910694480149</v>
      </c>
      <c r="I94" s="63">
        <v>-348.46076446910047</v>
      </c>
      <c r="J94" s="63">
        <v>-348.46076446910047</v>
      </c>
      <c r="K94" s="63">
        <v>-368.47278441547354</v>
      </c>
      <c r="L94" s="63">
        <v>-210.29893017846797</v>
      </c>
      <c r="M94" s="63">
        <v>-261.778612824893</v>
      </c>
      <c r="N94" s="63">
        <f>N95-N101</f>
        <v>-428.27922350818613</v>
      </c>
      <c r="O94" s="63">
        <v>-238.82999636492258</v>
      </c>
      <c r="P94" s="63">
        <f>P95-P101</f>
        <v>-413.52989772735134</v>
      </c>
      <c r="Q94" s="63">
        <v>-228.74170011748075</v>
      </c>
      <c r="R94" s="63">
        <f>R95-R101</f>
        <v>-383.82558568356995</v>
      </c>
      <c r="S94" s="63">
        <v>-208.14061141750531</v>
      </c>
      <c r="T94" s="63">
        <f>T95-T101</f>
        <v>-367.11391078753314</v>
      </c>
      <c r="U94" s="63" t="s">
        <v>226</v>
      </c>
      <c r="V94" s="63">
        <f>V95-V101</f>
        <v>-329.1194980314396</v>
      </c>
      <c r="W94" s="63" t="s">
        <v>226</v>
      </c>
      <c r="X94" s="63">
        <f>X95-X101</f>
        <v>-339.54760180927417</v>
      </c>
      <c r="Y94" s="170">
        <f t="shared" si="2"/>
        <v>-2111.4782161868702</v>
      </c>
      <c r="Z94" s="64">
        <f t="shared" si="3"/>
        <v>-3496.3664816429373</v>
      </c>
    </row>
    <row r="95" spans="1:26" x14ac:dyDescent="0.25">
      <c r="A95" s="31" t="s">
        <v>137</v>
      </c>
      <c r="B95" s="34" t="s">
        <v>138</v>
      </c>
      <c r="C95" s="33" t="s">
        <v>671</v>
      </c>
      <c r="D95" s="63">
        <v>54.108145213549335</v>
      </c>
      <c r="E95" s="63">
        <v>148.33799999999999</v>
      </c>
      <c r="F95" s="63">
        <v>263.11804377064487</v>
      </c>
      <c r="G95" s="63">
        <v>40.875957070563572</v>
      </c>
      <c r="H95" s="63">
        <v>143.30053469939807</v>
      </c>
      <c r="I95" s="63">
        <v>437.954414146565</v>
      </c>
      <c r="J95" s="63">
        <v>437.954414146565</v>
      </c>
      <c r="K95" s="63">
        <v>89.64257374043882</v>
      </c>
      <c r="L95" s="63">
        <v>309.658135615258</v>
      </c>
      <c r="M95" s="63">
        <v>41.81926593148043</v>
      </c>
      <c r="N95" s="63">
        <f>N96+N97+N98+N100</f>
        <v>151.29025301970893</v>
      </c>
      <c r="O95" s="63">
        <v>40.432571688587466</v>
      </c>
      <c r="P95" s="63">
        <f>P96+P97+P98+P100</f>
        <v>18.508984002184793</v>
      </c>
      <c r="Q95" s="63">
        <v>40.669422073380268</v>
      </c>
      <c r="R95" s="63">
        <f>R96+R97+R98+R100</f>
        <v>18.484816217872808</v>
      </c>
      <c r="S95" s="63">
        <v>40.987170480417234</v>
      </c>
      <c r="T95" s="63">
        <f>T96+T97+T98+T100</f>
        <v>18.439009534868855</v>
      </c>
      <c r="U95" s="63" t="s">
        <v>226</v>
      </c>
      <c r="V95" s="63">
        <f>V96+V97+V98+V100</f>
        <v>18.483961229712396</v>
      </c>
      <c r="W95" s="63" t="s">
        <v>226</v>
      </c>
      <c r="X95" s="63">
        <f>X96+X97+X98+X100</f>
        <v>18.483961229712396</v>
      </c>
      <c r="Y95" s="170">
        <f t="shared" si="2"/>
        <v>732.38137513143283</v>
      </c>
      <c r="Z95" s="64">
        <f t="shared" si="3"/>
        <v>1134.6040696952812</v>
      </c>
    </row>
    <row r="96" spans="1:26" x14ac:dyDescent="0.25">
      <c r="A96" s="31" t="s">
        <v>139</v>
      </c>
      <c r="B96" s="37" t="s">
        <v>140</v>
      </c>
      <c r="C96" s="33" t="s">
        <v>671</v>
      </c>
      <c r="D96" s="63">
        <v>0</v>
      </c>
      <c r="E96" s="63">
        <v>0</v>
      </c>
      <c r="F96" s="63">
        <v>0</v>
      </c>
      <c r="G96" s="63">
        <v>0</v>
      </c>
      <c r="H96" s="63">
        <v>0</v>
      </c>
      <c r="I96" s="63">
        <v>0</v>
      </c>
      <c r="J96" s="63">
        <v>0</v>
      </c>
      <c r="K96" s="63">
        <v>0</v>
      </c>
      <c r="L96" s="63">
        <v>0</v>
      </c>
      <c r="M96" s="63">
        <v>0</v>
      </c>
      <c r="N96" s="63">
        <v>0</v>
      </c>
      <c r="O96" s="63">
        <v>0</v>
      </c>
      <c r="P96" s="63">
        <v>0</v>
      </c>
      <c r="Q96" s="63">
        <v>0</v>
      </c>
      <c r="R96" s="63">
        <v>0</v>
      </c>
      <c r="S96" s="63">
        <v>0</v>
      </c>
      <c r="T96" s="63">
        <v>0</v>
      </c>
      <c r="U96" s="63" t="s">
        <v>226</v>
      </c>
      <c r="V96" s="63">
        <v>0</v>
      </c>
      <c r="W96" s="63" t="s">
        <v>226</v>
      </c>
      <c r="X96" s="63">
        <v>0</v>
      </c>
      <c r="Y96" s="170">
        <f t="shared" si="2"/>
        <v>0</v>
      </c>
      <c r="Z96" s="64">
        <f t="shared" si="3"/>
        <v>0</v>
      </c>
    </row>
    <row r="97" spans="1:26" x14ac:dyDescent="0.25">
      <c r="A97" s="31" t="s">
        <v>141</v>
      </c>
      <c r="B97" s="37" t="s">
        <v>142</v>
      </c>
      <c r="C97" s="33" t="s">
        <v>671</v>
      </c>
      <c r="D97" s="63">
        <v>12.006500031033911</v>
      </c>
      <c r="E97" s="63">
        <v>9.891</v>
      </c>
      <c r="F97" s="63">
        <v>49.663658891982664</v>
      </c>
      <c r="G97" s="63">
        <v>14.26328249910658</v>
      </c>
      <c r="H97" s="63">
        <v>17.95401214444415</v>
      </c>
      <c r="I97" s="63">
        <v>25.96802446151111</v>
      </c>
      <c r="J97" s="63">
        <v>25.96802446151111</v>
      </c>
      <c r="K97" s="63">
        <v>31.524130953209525</v>
      </c>
      <c r="L97" s="63">
        <v>16.015252011820053</v>
      </c>
      <c r="M97" s="63">
        <v>28.867585931480438</v>
      </c>
      <c r="N97" s="63">
        <v>12.616853356790902</v>
      </c>
      <c r="O97" s="63">
        <v>29.280891688587463</v>
      </c>
      <c r="P97" s="63">
        <v>5.0804140021847832</v>
      </c>
      <c r="Q97" s="63">
        <v>29.517742073380266</v>
      </c>
      <c r="R97" s="63">
        <v>5.0562462178727996</v>
      </c>
      <c r="S97" s="63">
        <v>29.835490480417228</v>
      </c>
      <c r="T97" s="63">
        <v>5.0104395348688469</v>
      </c>
      <c r="U97" s="63" t="s">
        <v>226</v>
      </c>
      <c r="V97" s="63">
        <v>5.055391229712388</v>
      </c>
      <c r="W97" s="63" t="s">
        <v>226</v>
      </c>
      <c r="X97" s="63">
        <v>5.055391229712388</v>
      </c>
      <c r="Y97" s="170">
        <f t="shared" si="2"/>
        <v>189.25714808769263</v>
      </c>
      <c r="Z97" s="64">
        <f t="shared" si="3"/>
        <v>97.812024188917405</v>
      </c>
    </row>
    <row r="98" spans="1:26" x14ac:dyDescent="0.25">
      <c r="A98" s="31" t="s">
        <v>143</v>
      </c>
      <c r="B98" s="37" t="s">
        <v>144</v>
      </c>
      <c r="C98" s="33" t="s">
        <v>671</v>
      </c>
      <c r="D98" s="63">
        <v>1.766</v>
      </c>
      <c r="E98" s="63">
        <v>10.924880000000002</v>
      </c>
      <c r="F98" s="63">
        <v>81.91686</v>
      </c>
      <c r="G98" s="63">
        <v>0</v>
      </c>
      <c r="H98" s="63">
        <v>13.106489999999999</v>
      </c>
      <c r="I98" s="63">
        <v>146.58308</v>
      </c>
      <c r="J98" s="63">
        <v>146.58308</v>
      </c>
      <c r="K98" s="63">
        <v>19.470001809999996</v>
      </c>
      <c r="L98" s="63">
        <v>85.918999999999997</v>
      </c>
      <c r="M98" s="63">
        <v>0</v>
      </c>
      <c r="N98" s="63">
        <v>78.731080000000006</v>
      </c>
      <c r="O98" s="63">
        <v>0</v>
      </c>
      <c r="P98" s="63">
        <v>0</v>
      </c>
      <c r="Q98" s="63">
        <v>0</v>
      </c>
      <c r="R98" s="63">
        <v>0</v>
      </c>
      <c r="S98" s="63">
        <v>0</v>
      </c>
      <c r="T98" s="63">
        <v>0</v>
      </c>
      <c r="U98" s="63" t="s">
        <v>226</v>
      </c>
      <c r="V98" s="63">
        <v>0</v>
      </c>
      <c r="W98" s="63" t="s">
        <v>226</v>
      </c>
      <c r="X98" s="63">
        <v>0</v>
      </c>
      <c r="Y98" s="170">
        <f t="shared" si="2"/>
        <v>166.05308180999998</v>
      </c>
      <c r="Z98" s="64">
        <f t="shared" si="3"/>
        <v>324.33965000000001</v>
      </c>
    </row>
    <row r="99" spans="1:26" x14ac:dyDescent="0.25">
      <c r="A99" s="31" t="s">
        <v>145</v>
      </c>
      <c r="B99" s="39" t="s">
        <v>146</v>
      </c>
      <c r="C99" s="33" t="s">
        <v>671</v>
      </c>
      <c r="D99" s="63">
        <v>1.766</v>
      </c>
      <c r="E99" s="63">
        <v>10.924880000000002</v>
      </c>
      <c r="F99" s="63">
        <v>81.91686</v>
      </c>
      <c r="G99" s="63">
        <v>0</v>
      </c>
      <c r="H99" s="63">
        <v>13.106489999999999</v>
      </c>
      <c r="I99" s="63">
        <v>139.3998</v>
      </c>
      <c r="J99" s="63">
        <v>139.3998</v>
      </c>
      <c r="K99" s="63">
        <v>19.470001809999996</v>
      </c>
      <c r="L99" s="63">
        <v>85.918999999999997</v>
      </c>
      <c r="M99" s="63">
        <v>0</v>
      </c>
      <c r="N99" s="63">
        <v>78.731080000000006</v>
      </c>
      <c r="O99" s="63">
        <v>0</v>
      </c>
      <c r="P99" s="63">
        <v>0</v>
      </c>
      <c r="Q99" s="63">
        <v>0</v>
      </c>
      <c r="R99" s="63">
        <v>0</v>
      </c>
      <c r="S99" s="63">
        <v>0</v>
      </c>
      <c r="T99" s="63">
        <v>0</v>
      </c>
      <c r="U99" s="63" t="s">
        <v>226</v>
      </c>
      <c r="V99" s="63">
        <v>0</v>
      </c>
      <c r="W99" s="63" t="s">
        <v>226</v>
      </c>
      <c r="X99" s="63">
        <v>0</v>
      </c>
      <c r="Y99" s="170">
        <f t="shared" si="2"/>
        <v>158.86980180999998</v>
      </c>
      <c r="Z99" s="64">
        <f t="shared" si="3"/>
        <v>317.15637000000004</v>
      </c>
    </row>
    <row r="100" spans="1:26" x14ac:dyDescent="0.25">
      <c r="A100" s="31" t="s">
        <v>147</v>
      </c>
      <c r="B100" s="35" t="s">
        <v>148</v>
      </c>
      <c r="C100" s="33" t="s">
        <v>671</v>
      </c>
      <c r="D100" s="63">
        <v>40.335645182515428</v>
      </c>
      <c r="E100" s="63">
        <v>127.52212</v>
      </c>
      <c r="F100" s="63">
        <v>131.53752487866223</v>
      </c>
      <c r="G100" s="63">
        <v>26.612674571456992</v>
      </c>
      <c r="H100" s="63">
        <v>112.24003255495391</v>
      </c>
      <c r="I100" s="63">
        <v>265.4033096850539</v>
      </c>
      <c r="J100" s="63">
        <v>265.4033096850539</v>
      </c>
      <c r="K100" s="63">
        <v>38.648440977229299</v>
      </c>
      <c r="L100" s="63">
        <v>207.72388360343797</v>
      </c>
      <c r="M100" s="63">
        <v>12.951679999999993</v>
      </c>
      <c r="N100" s="63">
        <v>59.942319662918024</v>
      </c>
      <c r="O100" s="63">
        <v>11.151680000000002</v>
      </c>
      <c r="P100" s="63">
        <v>13.428570000000009</v>
      </c>
      <c r="Q100" s="63">
        <v>11.151680000000002</v>
      </c>
      <c r="R100" s="63">
        <v>13.428570000000008</v>
      </c>
      <c r="S100" s="63">
        <v>11.151680000000006</v>
      </c>
      <c r="T100" s="63">
        <v>13.428570000000008</v>
      </c>
      <c r="U100" s="63" t="s">
        <v>226</v>
      </c>
      <c r="V100" s="63">
        <v>13.428570000000008</v>
      </c>
      <c r="W100" s="63" t="s">
        <v>226</v>
      </c>
      <c r="X100" s="63">
        <v>13.428570000000008</v>
      </c>
      <c r="Y100" s="170">
        <f t="shared" si="2"/>
        <v>377.0711452337402</v>
      </c>
      <c r="Z100" s="64">
        <f t="shared" si="3"/>
        <v>712.45239550636404</v>
      </c>
    </row>
    <row r="101" spans="1:26" x14ac:dyDescent="0.25">
      <c r="A101" s="31" t="s">
        <v>149</v>
      </c>
      <c r="B101" s="38" t="s">
        <v>105</v>
      </c>
      <c r="C101" s="33" t="s">
        <v>671</v>
      </c>
      <c r="D101" s="63">
        <v>546.54752195102822</v>
      </c>
      <c r="E101" s="63">
        <v>464.71699999999998</v>
      </c>
      <c r="F101" s="63">
        <v>569.41080147941739</v>
      </c>
      <c r="G101" s="63">
        <v>497.92970364805797</v>
      </c>
      <c r="H101" s="63">
        <v>819.491604147413</v>
      </c>
      <c r="I101" s="63">
        <v>786.41517861566547</v>
      </c>
      <c r="J101" s="63">
        <v>786.41517861566547</v>
      </c>
      <c r="K101" s="63">
        <v>458.11535815591236</v>
      </c>
      <c r="L101" s="63">
        <v>519.95706579372597</v>
      </c>
      <c r="M101" s="63">
        <v>303.5978787563734</v>
      </c>
      <c r="N101" s="63">
        <f>N102+N103+N104+N106</f>
        <v>579.56947652789506</v>
      </c>
      <c r="O101" s="63">
        <v>279.26256805351005</v>
      </c>
      <c r="P101" s="63">
        <f>P102+P103+P104+P106</f>
        <v>432.03888172953612</v>
      </c>
      <c r="Q101" s="63">
        <v>269.41112219086102</v>
      </c>
      <c r="R101" s="63">
        <f>R102+R103+R104+R106</f>
        <v>402.31040190144279</v>
      </c>
      <c r="S101" s="63">
        <v>249.12778189792255</v>
      </c>
      <c r="T101" s="63">
        <f>T102+T103+T104+T106</f>
        <v>385.55292032240197</v>
      </c>
      <c r="U101" s="63" t="s">
        <v>226</v>
      </c>
      <c r="V101" s="63">
        <f>V102+V103+V104+V106</f>
        <v>347.60345926115201</v>
      </c>
      <c r="W101" s="63" t="s">
        <v>226</v>
      </c>
      <c r="X101" s="63">
        <f>X102+X103+X104+X106</f>
        <v>358.03156303898658</v>
      </c>
      <c r="Y101" s="170">
        <f t="shared" si="2"/>
        <v>2843.8595913183026</v>
      </c>
      <c r="Z101" s="64">
        <f t="shared" si="3"/>
        <v>4630.9705513382187</v>
      </c>
    </row>
    <row r="102" spans="1:26" x14ac:dyDescent="0.25">
      <c r="A102" s="31" t="s">
        <v>150</v>
      </c>
      <c r="B102" s="35" t="s">
        <v>151</v>
      </c>
      <c r="C102" s="33" t="s">
        <v>671</v>
      </c>
      <c r="D102" s="63">
        <v>32.31758</v>
      </c>
      <c r="E102" s="63">
        <v>33.487989999999996</v>
      </c>
      <c r="F102" s="63">
        <v>36.903289999999998</v>
      </c>
      <c r="G102" s="63">
        <v>49.877880730000001</v>
      </c>
      <c r="H102" s="63">
        <v>89.92734999999999</v>
      </c>
      <c r="I102" s="63">
        <v>41.119440000000004</v>
      </c>
      <c r="J102" s="63">
        <v>41.119440000000004</v>
      </c>
      <c r="K102" s="63">
        <v>45.973639999999996</v>
      </c>
      <c r="L102" s="63">
        <v>57.509689999999992</v>
      </c>
      <c r="M102" s="63">
        <v>47.812585599999998</v>
      </c>
      <c r="N102" s="63">
        <v>72.669595798041328</v>
      </c>
      <c r="O102" s="63">
        <v>49.725089023999999</v>
      </c>
      <c r="P102" s="63">
        <v>72.669595798041328</v>
      </c>
      <c r="Q102" s="63">
        <v>51.714092584959999</v>
      </c>
      <c r="R102" s="63">
        <v>72.669595798041328</v>
      </c>
      <c r="S102" s="63">
        <v>53.782656288358403</v>
      </c>
      <c r="T102" s="63">
        <v>72.669595798041328</v>
      </c>
      <c r="U102" s="63" t="s">
        <v>226</v>
      </c>
      <c r="V102" s="63">
        <v>72.669595798041328</v>
      </c>
      <c r="W102" s="63" t="s">
        <v>226</v>
      </c>
      <c r="X102" s="63">
        <f>V102*(V102/T102)</f>
        <v>72.669595798041328</v>
      </c>
      <c r="Y102" s="170">
        <f t="shared" si="2"/>
        <v>340.00538422731842</v>
      </c>
      <c r="Z102" s="64">
        <f t="shared" si="3"/>
        <v>624.57405478824785</v>
      </c>
    </row>
    <row r="103" spans="1:26" x14ac:dyDescent="0.25">
      <c r="A103" s="31" t="s">
        <v>152</v>
      </c>
      <c r="B103" s="35" t="s">
        <v>153</v>
      </c>
      <c r="C103" s="33" t="s">
        <v>671</v>
      </c>
      <c r="D103" s="63">
        <v>382.803</v>
      </c>
      <c r="E103" s="63">
        <v>235.70500000000001</v>
      </c>
      <c r="F103" s="63">
        <v>350.28</v>
      </c>
      <c r="G103" s="63">
        <v>337.00576661282997</v>
      </c>
      <c r="H103" s="63">
        <v>284.61265000000003</v>
      </c>
      <c r="I103" s="63">
        <v>275.66800000000001</v>
      </c>
      <c r="J103" s="63">
        <v>275.66800000000001</v>
      </c>
      <c r="K103" s="63">
        <v>192.92969575039581</v>
      </c>
      <c r="L103" s="63">
        <v>146.678</v>
      </c>
      <c r="M103" s="63">
        <v>201.62491923604338</v>
      </c>
      <c r="N103" s="63">
        <v>219.30700849141306</v>
      </c>
      <c r="O103" s="63">
        <v>174.56287446097642</v>
      </c>
      <c r="P103" s="63">
        <v>250.0889815268757</v>
      </c>
      <c r="Q103" s="63">
        <v>161.92650943821926</v>
      </c>
      <c r="R103" s="63">
        <v>246.69152303123172</v>
      </c>
      <c r="S103" s="63">
        <v>138.71443412400728</v>
      </c>
      <c r="T103" s="63">
        <v>230.00962632109852</v>
      </c>
      <c r="U103" s="63" t="s">
        <v>226</v>
      </c>
      <c r="V103" s="63">
        <v>191.98599119311615</v>
      </c>
      <c r="W103" s="63" t="s">
        <v>226</v>
      </c>
      <c r="X103" s="63">
        <v>197.74557092890964</v>
      </c>
      <c r="Y103" s="170">
        <f t="shared" si="2"/>
        <v>1482.4321996224721</v>
      </c>
      <c r="Z103" s="64">
        <f t="shared" si="3"/>
        <v>2042.787351492645</v>
      </c>
    </row>
    <row r="104" spans="1:26" x14ac:dyDescent="0.25">
      <c r="A104" s="31" t="s">
        <v>154</v>
      </c>
      <c r="B104" s="35" t="s">
        <v>155</v>
      </c>
      <c r="C104" s="33" t="s">
        <v>671</v>
      </c>
      <c r="D104" s="63">
        <v>15.099</v>
      </c>
      <c r="E104" s="63">
        <v>79.084469999999996</v>
      </c>
      <c r="F104" s="63">
        <v>14.931749999999999</v>
      </c>
      <c r="G104" s="63">
        <v>4.3120600000000007</v>
      </c>
      <c r="H104" s="63">
        <v>250.05616000000001</v>
      </c>
      <c r="I104" s="63">
        <v>307.73099999999999</v>
      </c>
      <c r="J104" s="63">
        <v>307.73099999999999</v>
      </c>
      <c r="K104" s="63">
        <v>67.036021570000003</v>
      </c>
      <c r="L104" s="63">
        <v>79.165999999999997</v>
      </c>
      <c r="M104" s="63">
        <v>0</v>
      </c>
      <c r="N104" s="63">
        <v>44.523000000000003</v>
      </c>
      <c r="O104" s="63">
        <v>0</v>
      </c>
      <c r="P104" s="63">
        <v>0</v>
      </c>
      <c r="Q104" s="63">
        <v>0</v>
      </c>
      <c r="R104" s="63">
        <v>0</v>
      </c>
      <c r="S104" s="63">
        <v>0</v>
      </c>
      <c r="T104" s="63">
        <v>0</v>
      </c>
      <c r="U104" s="63" t="s">
        <v>226</v>
      </c>
      <c r="V104" s="63">
        <v>0</v>
      </c>
      <c r="W104" s="63" t="s">
        <v>226</v>
      </c>
      <c r="X104" s="63">
        <v>0</v>
      </c>
      <c r="Y104" s="170">
        <f t="shared" si="2"/>
        <v>379.07908156999997</v>
      </c>
      <c r="Z104" s="64">
        <f t="shared" si="3"/>
        <v>681.47616000000005</v>
      </c>
    </row>
    <row r="105" spans="1:26" x14ac:dyDescent="0.25">
      <c r="A105" s="31" t="s">
        <v>156</v>
      </c>
      <c r="B105" s="39" t="s">
        <v>675</v>
      </c>
      <c r="C105" s="33" t="s">
        <v>671</v>
      </c>
      <c r="D105" s="63">
        <v>15.099</v>
      </c>
      <c r="E105" s="63">
        <v>79.084469999999996</v>
      </c>
      <c r="F105" s="63">
        <v>14.931749999999999</v>
      </c>
      <c r="G105" s="63">
        <v>4.3120600000000007</v>
      </c>
      <c r="H105" s="63">
        <v>242.87282000000002</v>
      </c>
      <c r="I105" s="63">
        <v>227.73929000000001</v>
      </c>
      <c r="J105" s="63">
        <v>227.73929000000001</v>
      </c>
      <c r="K105" s="63">
        <v>57.07</v>
      </c>
      <c r="L105" s="63">
        <v>71.510000000000005</v>
      </c>
      <c r="M105" s="63">
        <v>0</v>
      </c>
      <c r="N105" s="63">
        <v>44.523000000000003</v>
      </c>
      <c r="O105" s="63">
        <v>0</v>
      </c>
      <c r="P105" s="63">
        <v>0</v>
      </c>
      <c r="Q105" s="63">
        <v>0</v>
      </c>
      <c r="R105" s="63">
        <v>0</v>
      </c>
      <c r="S105" s="63">
        <v>0</v>
      </c>
      <c r="T105" s="63">
        <v>0</v>
      </c>
      <c r="U105" s="63" t="s">
        <v>226</v>
      </c>
      <c r="V105" s="63">
        <v>0</v>
      </c>
      <c r="W105" s="63" t="s">
        <v>226</v>
      </c>
      <c r="X105" s="63">
        <v>0</v>
      </c>
      <c r="Y105" s="170">
        <f t="shared" si="2"/>
        <v>289.12135000000001</v>
      </c>
      <c r="Z105" s="64">
        <f t="shared" si="3"/>
        <v>586.64511000000005</v>
      </c>
    </row>
    <row r="106" spans="1:26" x14ac:dyDescent="0.25">
      <c r="A106" s="31" t="s">
        <v>157</v>
      </c>
      <c r="B106" s="35" t="s">
        <v>158</v>
      </c>
      <c r="C106" s="33" t="s">
        <v>671</v>
      </c>
      <c r="D106" s="63">
        <v>116.32794195102821</v>
      </c>
      <c r="E106" s="63">
        <v>116.43953999999997</v>
      </c>
      <c r="F106" s="63">
        <v>167.29576147941737</v>
      </c>
      <c r="G106" s="63">
        <v>106.733996305228</v>
      </c>
      <c r="H106" s="63">
        <v>194.89544414741289</v>
      </c>
      <c r="I106" s="63">
        <v>161.89673861566547</v>
      </c>
      <c r="J106" s="63">
        <v>161.89673861566547</v>
      </c>
      <c r="K106" s="63">
        <v>152.17600083551656</v>
      </c>
      <c r="L106" s="63">
        <v>236.603375793726</v>
      </c>
      <c r="M106" s="63">
        <v>54.160373920330024</v>
      </c>
      <c r="N106" s="63">
        <v>243.06987223844067</v>
      </c>
      <c r="O106" s="63">
        <v>54.974604568533636</v>
      </c>
      <c r="P106" s="63">
        <v>109.28030440461909</v>
      </c>
      <c r="Q106" s="63">
        <v>55.770520167681767</v>
      </c>
      <c r="R106" s="63">
        <v>82.949283072169735</v>
      </c>
      <c r="S106" s="63">
        <v>56.630691485556859</v>
      </c>
      <c r="T106" s="63">
        <v>82.873698203262123</v>
      </c>
      <c r="U106" s="63" t="s">
        <v>226</v>
      </c>
      <c r="V106" s="63">
        <v>82.947872269994534</v>
      </c>
      <c r="W106" s="63" t="s">
        <v>226</v>
      </c>
      <c r="X106" s="63">
        <v>87.616396312035604</v>
      </c>
      <c r="Y106" s="170">
        <f t="shared" si="2"/>
        <v>642.34292589851236</v>
      </c>
      <c r="Z106" s="64">
        <f t="shared" si="3"/>
        <v>1282.1329850573263</v>
      </c>
    </row>
    <row r="107" spans="1:26" ht="31.5" x14ac:dyDescent="0.25">
      <c r="A107" s="31" t="s">
        <v>159</v>
      </c>
      <c r="B107" s="36" t="s">
        <v>160</v>
      </c>
      <c r="C107" s="33" t="s">
        <v>671</v>
      </c>
      <c r="D107" s="63">
        <v>563.02678241115314</v>
      </c>
      <c r="E107" s="63">
        <v>993.75960635447291</v>
      </c>
      <c r="F107" s="63">
        <v>1058.6697568926563</v>
      </c>
      <c r="G107" s="63">
        <v>826.59955176632354</v>
      </c>
      <c r="H107" s="63">
        <v>966.64411606409681</v>
      </c>
      <c r="I107" s="63">
        <v>1366.0129122172525</v>
      </c>
      <c r="J107" s="63">
        <v>1366.0129122172525</v>
      </c>
      <c r="K107" s="63">
        <v>1528.9772817440278</v>
      </c>
      <c r="L107" s="63">
        <v>1560.9820753800507</v>
      </c>
      <c r="M107" s="63">
        <v>1679.0043816327463</v>
      </c>
      <c r="N107" s="63">
        <f>N113+N115+N116+N121</f>
        <v>1456.7028306976133</v>
      </c>
      <c r="O107" s="63">
        <v>1761.4279367871627</v>
      </c>
      <c r="P107" s="63">
        <f>P113+P115+P116+P121</f>
        <v>2859.5424916853158</v>
      </c>
      <c r="Q107" s="63">
        <v>1877.1218663444081</v>
      </c>
      <c r="R107" s="63">
        <f>R113+R115+R116+R121</f>
        <v>2465.4209423834186</v>
      </c>
      <c r="S107" s="63">
        <v>2092.2788159593165</v>
      </c>
      <c r="T107" s="63">
        <f>T113+T115+T116+T121</f>
        <v>2661.2539624409947</v>
      </c>
      <c r="U107" s="63" t="s">
        <v>226</v>
      </c>
      <c r="V107" s="63">
        <f>V113+V115+V116+V121</f>
        <v>2960.4402109747957</v>
      </c>
      <c r="W107" s="63" t="s">
        <v>226</v>
      </c>
      <c r="X107" s="63">
        <f>X113+X115+X116+X121</f>
        <v>3070.6870874677916</v>
      </c>
      <c r="Y107" s="170">
        <f t="shared" si="2"/>
        <v>11131.422746451239</v>
      </c>
      <c r="Z107" s="64">
        <f t="shared" si="3"/>
        <v>19367.686629311327</v>
      </c>
    </row>
    <row r="108" spans="1:26" ht="31.5" x14ac:dyDescent="0.25">
      <c r="A108" s="31" t="s">
        <v>161</v>
      </c>
      <c r="B108" s="34" t="s">
        <v>162</v>
      </c>
      <c r="C108" s="33" t="s">
        <v>671</v>
      </c>
      <c r="D108" s="63" t="s">
        <v>226</v>
      </c>
      <c r="E108" s="63" t="s">
        <v>226</v>
      </c>
      <c r="F108" s="63" t="s">
        <v>226</v>
      </c>
      <c r="G108" s="63" t="s">
        <v>226</v>
      </c>
      <c r="H108" s="63" t="s">
        <v>226</v>
      </c>
      <c r="I108" s="63" t="s">
        <v>226</v>
      </c>
      <c r="J108" s="63" t="s">
        <v>226</v>
      </c>
      <c r="K108" s="63" t="s">
        <v>226</v>
      </c>
      <c r="L108" s="63" t="s">
        <v>226</v>
      </c>
      <c r="M108" s="63" t="s">
        <v>226</v>
      </c>
      <c r="N108" s="63" t="s">
        <v>226</v>
      </c>
      <c r="O108" s="63" t="s">
        <v>226</v>
      </c>
      <c r="P108" s="63" t="s">
        <v>226</v>
      </c>
      <c r="Q108" s="63" t="s">
        <v>226</v>
      </c>
      <c r="R108" s="63" t="s">
        <v>226</v>
      </c>
      <c r="S108" s="63" t="s">
        <v>226</v>
      </c>
      <c r="T108" s="63" t="s">
        <v>226</v>
      </c>
      <c r="U108" s="63" t="s">
        <v>226</v>
      </c>
      <c r="V108" s="63" t="s">
        <v>226</v>
      </c>
      <c r="W108" s="63" t="s">
        <v>226</v>
      </c>
      <c r="X108" s="63" t="s">
        <v>226</v>
      </c>
      <c r="Y108" s="170" t="str">
        <f t="shared" si="2"/>
        <v>-</v>
      </c>
      <c r="Z108" s="64" t="str">
        <f t="shared" si="3"/>
        <v>-</v>
      </c>
    </row>
    <row r="109" spans="1:26" ht="31.5" x14ac:dyDescent="0.25">
      <c r="A109" s="31" t="s">
        <v>163</v>
      </c>
      <c r="B109" s="37" t="s">
        <v>27</v>
      </c>
      <c r="C109" s="33" t="s">
        <v>671</v>
      </c>
      <c r="D109" s="63" t="s">
        <v>226</v>
      </c>
      <c r="E109" s="63" t="s">
        <v>226</v>
      </c>
      <c r="F109" s="63" t="s">
        <v>226</v>
      </c>
      <c r="G109" s="63" t="s">
        <v>226</v>
      </c>
      <c r="H109" s="63" t="s">
        <v>226</v>
      </c>
      <c r="I109" s="63" t="s">
        <v>226</v>
      </c>
      <c r="J109" s="63" t="s">
        <v>226</v>
      </c>
      <c r="K109" s="63" t="s">
        <v>226</v>
      </c>
      <c r="L109" s="63" t="s">
        <v>226</v>
      </c>
      <c r="M109" s="63" t="s">
        <v>226</v>
      </c>
      <c r="N109" s="63" t="s">
        <v>226</v>
      </c>
      <c r="O109" s="63" t="s">
        <v>226</v>
      </c>
      <c r="P109" s="63" t="s">
        <v>226</v>
      </c>
      <c r="Q109" s="63" t="s">
        <v>226</v>
      </c>
      <c r="R109" s="63" t="s">
        <v>226</v>
      </c>
      <c r="S109" s="63" t="s">
        <v>226</v>
      </c>
      <c r="T109" s="63" t="s">
        <v>226</v>
      </c>
      <c r="U109" s="63" t="s">
        <v>226</v>
      </c>
      <c r="V109" s="63" t="s">
        <v>226</v>
      </c>
      <c r="W109" s="63" t="s">
        <v>226</v>
      </c>
      <c r="X109" s="63" t="s">
        <v>226</v>
      </c>
      <c r="Y109" s="170" t="str">
        <f t="shared" si="2"/>
        <v>-</v>
      </c>
      <c r="Z109" s="64" t="str">
        <f t="shared" si="3"/>
        <v>-</v>
      </c>
    </row>
    <row r="110" spans="1:26" ht="31.5" x14ac:dyDescent="0.25">
      <c r="A110" s="31" t="s">
        <v>164</v>
      </c>
      <c r="B110" s="37" t="s">
        <v>29</v>
      </c>
      <c r="C110" s="33" t="s">
        <v>671</v>
      </c>
      <c r="D110" s="63" t="s">
        <v>226</v>
      </c>
      <c r="E110" s="63" t="s">
        <v>226</v>
      </c>
      <c r="F110" s="63" t="s">
        <v>226</v>
      </c>
      <c r="G110" s="63" t="s">
        <v>226</v>
      </c>
      <c r="H110" s="63" t="s">
        <v>226</v>
      </c>
      <c r="I110" s="63" t="s">
        <v>226</v>
      </c>
      <c r="J110" s="63" t="s">
        <v>226</v>
      </c>
      <c r="K110" s="63" t="s">
        <v>226</v>
      </c>
      <c r="L110" s="63" t="s">
        <v>226</v>
      </c>
      <c r="M110" s="63" t="s">
        <v>226</v>
      </c>
      <c r="N110" s="63" t="s">
        <v>226</v>
      </c>
      <c r="O110" s="63" t="s">
        <v>226</v>
      </c>
      <c r="P110" s="63" t="s">
        <v>226</v>
      </c>
      <c r="Q110" s="63" t="s">
        <v>226</v>
      </c>
      <c r="R110" s="63" t="s">
        <v>226</v>
      </c>
      <c r="S110" s="63" t="s">
        <v>226</v>
      </c>
      <c r="T110" s="63" t="s">
        <v>226</v>
      </c>
      <c r="U110" s="63" t="s">
        <v>226</v>
      </c>
      <c r="V110" s="63" t="s">
        <v>226</v>
      </c>
      <c r="W110" s="63" t="s">
        <v>226</v>
      </c>
      <c r="X110" s="63" t="s">
        <v>226</v>
      </c>
      <c r="Y110" s="170" t="str">
        <f t="shared" si="2"/>
        <v>-</v>
      </c>
      <c r="Z110" s="64" t="str">
        <f t="shared" si="3"/>
        <v>-</v>
      </c>
    </row>
    <row r="111" spans="1:26" ht="31.5" x14ac:dyDescent="0.25">
      <c r="A111" s="31" t="s">
        <v>165</v>
      </c>
      <c r="B111" s="37" t="s">
        <v>31</v>
      </c>
      <c r="C111" s="33" t="s">
        <v>671</v>
      </c>
      <c r="D111" s="63" t="s">
        <v>226</v>
      </c>
      <c r="E111" s="63" t="s">
        <v>226</v>
      </c>
      <c r="F111" s="63" t="s">
        <v>226</v>
      </c>
      <c r="G111" s="63" t="s">
        <v>226</v>
      </c>
      <c r="H111" s="63" t="s">
        <v>226</v>
      </c>
      <c r="I111" s="63" t="s">
        <v>226</v>
      </c>
      <c r="J111" s="63" t="s">
        <v>226</v>
      </c>
      <c r="K111" s="63" t="s">
        <v>226</v>
      </c>
      <c r="L111" s="63" t="s">
        <v>226</v>
      </c>
      <c r="M111" s="63" t="s">
        <v>226</v>
      </c>
      <c r="N111" s="63" t="s">
        <v>226</v>
      </c>
      <c r="O111" s="63" t="s">
        <v>226</v>
      </c>
      <c r="P111" s="63" t="s">
        <v>226</v>
      </c>
      <c r="Q111" s="63" t="s">
        <v>226</v>
      </c>
      <c r="R111" s="63" t="s">
        <v>226</v>
      </c>
      <c r="S111" s="63" t="s">
        <v>226</v>
      </c>
      <c r="T111" s="63" t="s">
        <v>226</v>
      </c>
      <c r="U111" s="63" t="s">
        <v>226</v>
      </c>
      <c r="V111" s="63" t="s">
        <v>226</v>
      </c>
      <c r="W111" s="63" t="s">
        <v>226</v>
      </c>
      <c r="X111" s="63" t="s">
        <v>226</v>
      </c>
      <c r="Y111" s="170" t="str">
        <f t="shared" si="2"/>
        <v>-</v>
      </c>
      <c r="Z111" s="64" t="str">
        <f t="shared" si="3"/>
        <v>-</v>
      </c>
    </row>
    <row r="112" spans="1:26" x14ac:dyDescent="0.25">
      <c r="A112" s="31" t="s">
        <v>166</v>
      </c>
      <c r="B112" s="32" t="s">
        <v>33</v>
      </c>
      <c r="C112" s="33" t="s">
        <v>671</v>
      </c>
      <c r="D112" s="63" t="s">
        <v>226</v>
      </c>
      <c r="E112" s="63" t="s">
        <v>226</v>
      </c>
      <c r="F112" s="63" t="s">
        <v>226</v>
      </c>
      <c r="G112" s="63" t="s">
        <v>226</v>
      </c>
      <c r="H112" s="63" t="s">
        <v>226</v>
      </c>
      <c r="I112" s="63" t="s">
        <v>226</v>
      </c>
      <c r="J112" s="63" t="s">
        <v>226</v>
      </c>
      <c r="K112" s="63" t="s">
        <v>226</v>
      </c>
      <c r="L112" s="63" t="s">
        <v>226</v>
      </c>
      <c r="M112" s="63" t="s">
        <v>226</v>
      </c>
      <c r="N112" s="63" t="s">
        <v>226</v>
      </c>
      <c r="O112" s="63" t="s">
        <v>226</v>
      </c>
      <c r="P112" s="63" t="s">
        <v>226</v>
      </c>
      <c r="Q112" s="63" t="s">
        <v>226</v>
      </c>
      <c r="R112" s="63" t="s">
        <v>226</v>
      </c>
      <c r="S112" s="63" t="s">
        <v>226</v>
      </c>
      <c r="T112" s="63" t="s">
        <v>226</v>
      </c>
      <c r="U112" s="63" t="s">
        <v>226</v>
      </c>
      <c r="V112" s="63" t="s">
        <v>226</v>
      </c>
      <c r="W112" s="63" t="s">
        <v>226</v>
      </c>
      <c r="X112" s="63" t="s">
        <v>226</v>
      </c>
      <c r="Y112" s="170" t="str">
        <f t="shared" si="2"/>
        <v>-</v>
      </c>
      <c r="Z112" s="64" t="str">
        <f t="shared" si="3"/>
        <v>-</v>
      </c>
    </row>
    <row r="113" spans="1:26" x14ac:dyDescent="0.25">
      <c r="A113" s="31" t="s">
        <v>167</v>
      </c>
      <c r="B113" s="32" t="s">
        <v>35</v>
      </c>
      <c r="C113" s="33" t="s">
        <v>671</v>
      </c>
      <c r="D113" s="63">
        <v>288.27645964034696</v>
      </c>
      <c r="E113" s="63">
        <v>712.62360635447283</v>
      </c>
      <c r="F113" s="63">
        <v>922.11824229122658</v>
      </c>
      <c r="G113" s="63">
        <v>808.18846385824668</v>
      </c>
      <c r="H113" s="63">
        <v>914.26313181353544</v>
      </c>
      <c r="I113" s="63">
        <v>1369.1209835493883</v>
      </c>
      <c r="J113" s="63">
        <v>1369.1209835493883</v>
      </c>
      <c r="K113" s="63">
        <v>1372.2790085033619</v>
      </c>
      <c r="L113" s="63">
        <v>1485.6328178097099</v>
      </c>
      <c r="M113" s="63">
        <v>1517.6602607630698</v>
      </c>
      <c r="N113" s="63">
        <v>1408.1325741955852</v>
      </c>
      <c r="O113" s="63">
        <v>1641.5972246522508</v>
      </c>
      <c r="P113" s="63">
        <v>1668.1031612459853</v>
      </c>
      <c r="Q113" s="63">
        <v>1772.6146315822778</v>
      </c>
      <c r="R113" s="63">
        <v>2332.8858843826442</v>
      </c>
      <c r="S113" s="63">
        <v>1987.7444990983829</v>
      </c>
      <c r="T113" s="63">
        <v>2628.5603768354481</v>
      </c>
      <c r="U113" s="63" t="s">
        <v>226</v>
      </c>
      <c r="V113" s="63">
        <v>2927.4518843275182</v>
      </c>
      <c r="W113" s="63" t="s">
        <v>226</v>
      </c>
      <c r="X113" s="63">
        <v>3036.860772757987</v>
      </c>
      <c r="Y113" s="170">
        <f t="shared" si="2"/>
        <v>10469.205072006976</v>
      </c>
      <c r="Z113" s="64">
        <f t="shared" si="3"/>
        <v>17771.011586917801</v>
      </c>
    </row>
    <row r="114" spans="1:26" x14ac:dyDescent="0.25">
      <c r="A114" s="31" t="s">
        <v>168</v>
      </c>
      <c r="B114" s="32" t="s">
        <v>37</v>
      </c>
      <c r="C114" s="33" t="s">
        <v>671</v>
      </c>
      <c r="D114" s="63" t="s">
        <v>226</v>
      </c>
      <c r="E114" s="63" t="s">
        <v>226</v>
      </c>
      <c r="F114" s="63" t="s">
        <v>226</v>
      </c>
      <c r="G114" s="63" t="s">
        <v>226</v>
      </c>
      <c r="H114" s="63" t="s">
        <v>226</v>
      </c>
      <c r="I114" s="63" t="s">
        <v>226</v>
      </c>
      <c r="J114" s="63" t="s">
        <v>226</v>
      </c>
      <c r="K114" s="63" t="s">
        <v>226</v>
      </c>
      <c r="L114" s="63" t="s">
        <v>226</v>
      </c>
      <c r="M114" s="63" t="s">
        <v>226</v>
      </c>
      <c r="N114" s="63" t="s">
        <v>226</v>
      </c>
      <c r="O114" s="63" t="s">
        <v>226</v>
      </c>
      <c r="P114" s="63" t="s">
        <v>226</v>
      </c>
      <c r="Q114" s="63" t="s">
        <v>226</v>
      </c>
      <c r="R114" s="63" t="s">
        <v>226</v>
      </c>
      <c r="S114" s="63" t="s">
        <v>226</v>
      </c>
      <c r="T114" s="63" t="s">
        <v>226</v>
      </c>
      <c r="U114" s="63" t="s">
        <v>226</v>
      </c>
      <c r="V114" s="63" t="s">
        <v>226</v>
      </c>
      <c r="W114" s="63" t="s">
        <v>226</v>
      </c>
      <c r="X114" s="63" t="s">
        <v>226</v>
      </c>
      <c r="Y114" s="170" t="str">
        <f t="shared" si="2"/>
        <v>-</v>
      </c>
      <c r="Z114" s="64" t="str">
        <f t="shared" si="3"/>
        <v>-</v>
      </c>
    </row>
    <row r="115" spans="1:26" x14ac:dyDescent="0.25">
      <c r="A115" s="31" t="s">
        <v>169</v>
      </c>
      <c r="B115" s="32" t="s">
        <v>39</v>
      </c>
      <c r="C115" s="33" t="s">
        <v>671</v>
      </c>
      <c r="D115" s="63">
        <v>244.745</v>
      </c>
      <c r="E115" s="63">
        <v>255.887</v>
      </c>
      <c r="F115" s="63">
        <v>115.83400000000003</v>
      </c>
      <c r="G115" s="63">
        <v>1.2841107764527351</v>
      </c>
      <c r="H115" s="63">
        <v>30.801395663003699</v>
      </c>
      <c r="I115" s="63">
        <v>-32.414211510000023</v>
      </c>
      <c r="J115" s="63">
        <v>-32.414211510000023</v>
      </c>
      <c r="K115" s="63">
        <v>94.018730449178165</v>
      </c>
      <c r="L115" s="63">
        <v>27.751000000000001</v>
      </c>
      <c r="M115" s="63">
        <v>94.252428923101519</v>
      </c>
      <c r="N115" s="63">
        <v>-10.390341246607269</v>
      </c>
      <c r="O115" s="63">
        <v>50.827943110660939</v>
      </c>
      <c r="P115" s="63">
        <v>1132.307109761698</v>
      </c>
      <c r="Q115" s="63">
        <v>33.708947604942715</v>
      </c>
      <c r="R115" s="63">
        <v>70.402532773053906</v>
      </c>
      <c r="S115" s="63">
        <v>31.798744964398736</v>
      </c>
      <c r="T115" s="63">
        <v>-32.538584166946137</v>
      </c>
      <c r="U115" s="63" t="s">
        <v>226</v>
      </c>
      <c r="V115" s="63">
        <v>-35.560064096946142</v>
      </c>
      <c r="W115" s="63" t="s">
        <v>226</v>
      </c>
      <c r="X115" s="63">
        <v>-36.626866019854553</v>
      </c>
      <c r="Y115" s="170">
        <f t="shared" si="2"/>
        <v>273.47669431873476</v>
      </c>
      <c r="Z115" s="64">
        <f t="shared" si="3"/>
        <v>1113.7319711574016</v>
      </c>
    </row>
    <row r="116" spans="1:26" x14ac:dyDescent="0.25">
      <c r="A116" s="31" t="s">
        <v>170</v>
      </c>
      <c r="B116" s="32" t="s">
        <v>41</v>
      </c>
      <c r="C116" s="33" t="s">
        <v>671</v>
      </c>
      <c r="D116" s="63">
        <v>0</v>
      </c>
      <c r="E116" s="63">
        <v>0</v>
      </c>
      <c r="F116" s="63">
        <v>0</v>
      </c>
      <c r="G116" s="63">
        <v>0</v>
      </c>
      <c r="H116" s="63">
        <v>0</v>
      </c>
      <c r="I116" s="63">
        <v>0</v>
      </c>
      <c r="J116" s="63">
        <v>0</v>
      </c>
      <c r="K116" s="63">
        <v>0</v>
      </c>
      <c r="L116" s="63">
        <v>0</v>
      </c>
      <c r="M116" s="63">
        <v>0</v>
      </c>
      <c r="N116" s="63">
        <v>0</v>
      </c>
      <c r="O116" s="63">
        <v>0</v>
      </c>
      <c r="P116" s="63">
        <v>0</v>
      </c>
      <c r="Q116" s="63">
        <v>0</v>
      </c>
      <c r="R116" s="63">
        <v>0</v>
      </c>
      <c r="S116" s="63">
        <v>0</v>
      </c>
      <c r="T116" s="63">
        <v>0</v>
      </c>
      <c r="U116" s="63" t="s">
        <v>226</v>
      </c>
      <c r="V116" s="63">
        <v>0</v>
      </c>
      <c r="W116" s="63" t="s">
        <v>226</v>
      </c>
      <c r="X116" s="63">
        <v>0</v>
      </c>
      <c r="Y116" s="170">
        <f t="shared" si="2"/>
        <v>0</v>
      </c>
      <c r="Z116" s="64">
        <f t="shared" si="3"/>
        <v>0</v>
      </c>
    </row>
    <row r="117" spans="1:26" x14ac:dyDescent="0.25">
      <c r="A117" s="31" t="s">
        <v>171</v>
      </c>
      <c r="B117" s="32" t="s">
        <v>43</v>
      </c>
      <c r="C117" s="33" t="s">
        <v>671</v>
      </c>
      <c r="D117" s="63" t="s">
        <v>226</v>
      </c>
      <c r="E117" s="63" t="s">
        <v>226</v>
      </c>
      <c r="F117" s="63" t="s">
        <v>226</v>
      </c>
      <c r="G117" s="63" t="s">
        <v>226</v>
      </c>
      <c r="H117" s="63" t="s">
        <v>226</v>
      </c>
      <c r="I117" s="63" t="s">
        <v>226</v>
      </c>
      <c r="J117" s="63" t="s">
        <v>226</v>
      </c>
      <c r="K117" s="63" t="s">
        <v>226</v>
      </c>
      <c r="L117" s="63" t="s">
        <v>226</v>
      </c>
      <c r="M117" s="63" t="s">
        <v>226</v>
      </c>
      <c r="N117" s="63" t="s">
        <v>226</v>
      </c>
      <c r="O117" s="63" t="s">
        <v>226</v>
      </c>
      <c r="P117" s="63" t="s">
        <v>226</v>
      </c>
      <c r="Q117" s="63" t="s">
        <v>226</v>
      </c>
      <c r="R117" s="63" t="s">
        <v>226</v>
      </c>
      <c r="S117" s="63" t="s">
        <v>226</v>
      </c>
      <c r="T117" s="63" t="s">
        <v>226</v>
      </c>
      <c r="U117" s="63" t="s">
        <v>226</v>
      </c>
      <c r="V117" s="63" t="s">
        <v>226</v>
      </c>
      <c r="W117" s="63" t="s">
        <v>226</v>
      </c>
      <c r="X117" s="63" t="s">
        <v>226</v>
      </c>
      <c r="Y117" s="170" t="str">
        <f t="shared" si="2"/>
        <v>-</v>
      </c>
      <c r="Z117" s="64" t="str">
        <f t="shared" si="3"/>
        <v>-</v>
      </c>
    </row>
    <row r="118" spans="1:26" ht="31.5" x14ac:dyDescent="0.25">
      <c r="A118" s="31" t="s">
        <v>172</v>
      </c>
      <c r="B118" s="34" t="s">
        <v>45</v>
      </c>
      <c r="C118" s="33" t="s">
        <v>671</v>
      </c>
      <c r="D118" s="63" t="s">
        <v>226</v>
      </c>
      <c r="E118" s="63" t="s">
        <v>226</v>
      </c>
      <c r="F118" s="63" t="s">
        <v>226</v>
      </c>
      <c r="G118" s="63" t="s">
        <v>226</v>
      </c>
      <c r="H118" s="63" t="s">
        <v>226</v>
      </c>
      <c r="I118" s="63" t="s">
        <v>226</v>
      </c>
      <c r="J118" s="63" t="s">
        <v>226</v>
      </c>
      <c r="K118" s="63" t="s">
        <v>226</v>
      </c>
      <c r="L118" s="63" t="s">
        <v>226</v>
      </c>
      <c r="M118" s="63" t="s">
        <v>226</v>
      </c>
      <c r="N118" s="63" t="s">
        <v>226</v>
      </c>
      <c r="O118" s="63" t="s">
        <v>226</v>
      </c>
      <c r="P118" s="63" t="s">
        <v>226</v>
      </c>
      <c r="Q118" s="63" t="s">
        <v>226</v>
      </c>
      <c r="R118" s="63" t="s">
        <v>226</v>
      </c>
      <c r="S118" s="63" t="s">
        <v>226</v>
      </c>
      <c r="T118" s="63" t="s">
        <v>226</v>
      </c>
      <c r="U118" s="63" t="s">
        <v>226</v>
      </c>
      <c r="V118" s="63" t="s">
        <v>226</v>
      </c>
      <c r="W118" s="63" t="s">
        <v>226</v>
      </c>
      <c r="X118" s="63" t="s">
        <v>226</v>
      </c>
      <c r="Y118" s="170" t="str">
        <f t="shared" si="2"/>
        <v>-</v>
      </c>
      <c r="Z118" s="64" t="str">
        <f t="shared" si="3"/>
        <v>-</v>
      </c>
    </row>
    <row r="119" spans="1:26" x14ac:dyDescent="0.25">
      <c r="A119" s="31" t="s">
        <v>173</v>
      </c>
      <c r="B119" s="35" t="s">
        <v>600</v>
      </c>
      <c r="C119" s="33" t="s">
        <v>671</v>
      </c>
      <c r="D119" s="63" t="s">
        <v>226</v>
      </c>
      <c r="E119" s="63" t="s">
        <v>226</v>
      </c>
      <c r="F119" s="63" t="s">
        <v>226</v>
      </c>
      <c r="G119" s="63" t="s">
        <v>226</v>
      </c>
      <c r="H119" s="63" t="s">
        <v>226</v>
      </c>
      <c r="I119" s="63" t="s">
        <v>226</v>
      </c>
      <c r="J119" s="63" t="s">
        <v>226</v>
      </c>
      <c r="K119" s="63" t="s">
        <v>226</v>
      </c>
      <c r="L119" s="63" t="s">
        <v>226</v>
      </c>
      <c r="M119" s="63" t="s">
        <v>226</v>
      </c>
      <c r="N119" s="63" t="s">
        <v>226</v>
      </c>
      <c r="O119" s="63" t="s">
        <v>226</v>
      </c>
      <c r="P119" s="63" t="s">
        <v>226</v>
      </c>
      <c r="Q119" s="63" t="s">
        <v>226</v>
      </c>
      <c r="R119" s="63" t="s">
        <v>226</v>
      </c>
      <c r="S119" s="63" t="s">
        <v>226</v>
      </c>
      <c r="T119" s="63" t="s">
        <v>226</v>
      </c>
      <c r="U119" s="63" t="s">
        <v>226</v>
      </c>
      <c r="V119" s="63" t="s">
        <v>226</v>
      </c>
      <c r="W119" s="63" t="s">
        <v>226</v>
      </c>
      <c r="X119" s="63" t="s">
        <v>226</v>
      </c>
      <c r="Y119" s="170" t="str">
        <f t="shared" si="2"/>
        <v>-</v>
      </c>
      <c r="Z119" s="64" t="str">
        <f t="shared" si="3"/>
        <v>-</v>
      </c>
    </row>
    <row r="120" spans="1:26" x14ac:dyDescent="0.25">
      <c r="A120" s="31" t="s">
        <v>174</v>
      </c>
      <c r="B120" s="35" t="s">
        <v>49</v>
      </c>
      <c r="C120" s="33" t="s">
        <v>671</v>
      </c>
      <c r="D120" s="63" t="s">
        <v>226</v>
      </c>
      <c r="E120" s="63" t="s">
        <v>226</v>
      </c>
      <c r="F120" s="63" t="s">
        <v>226</v>
      </c>
      <c r="G120" s="63" t="s">
        <v>226</v>
      </c>
      <c r="H120" s="63" t="s">
        <v>226</v>
      </c>
      <c r="I120" s="63" t="s">
        <v>226</v>
      </c>
      <c r="J120" s="63" t="s">
        <v>226</v>
      </c>
      <c r="K120" s="63" t="s">
        <v>226</v>
      </c>
      <c r="L120" s="63" t="s">
        <v>226</v>
      </c>
      <c r="M120" s="63" t="s">
        <v>226</v>
      </c>
      <c r="N120" s="63" t="s">
        <v>226</v>
      </c>
      <c r="O120" s="63" t="s">
        <v>226</v>
      </c>
      <c r="P120" s="63" t="s">
        <v>226</v>
      </c>
      <c r="Q120" s="63" t="s">
        <v>226</v>
      </c>
      <c r="R120" s="63" t="s">
        <v>226</v>
      </c>
      <c r="S120" s="63" t="s">
        <v>226</v>
      </c>
      <c r="T120" s="63" t="s">
        <v>226</v>
      </c>
      <c r="U120" s="63" t="s">
        <v>226</v>
      </c>
      <c r="V120" s="63" t="s">
        <v>226</v>
      </c>
      <c r="W120" s="63" t="s">
        <v>226</v>
      </c>
      <c r="X120" s="63" t="s">
        <v>226</v>
      </c>
      <c r="Y120" s="170" t="str">
        <f t="shared" si="2"/>
        <v>-</v>
      </c>
      <c r="Z120" s="64" t="str">
        <f t="shared" si="3"/>
        <v>-</v>
      </c>
    </row>
    <row r="121" spans="1:26" x14ac:dyDescent="0.25">
      <c r="A121" s="31" t="s">
        <v>175</v>
      </c>
      <c r="B121" s="32" t="s">
        <v>51</v>
      </c>
      <c r="C121" s="33" t="s">
        <v>671</v>
      </c>
      <c r="D121" s="63">
        <v>30.005322770806174</v>
      </c>
      <c r="E121" s="63">
        <v>25.248999999999999</v>
      </c>
      <c r="F121" s="63">
        <v>20.717514601429656</v>
      </c>
      <c r="G121" s="63">
        <v>17.126977131624095</v>
      </c>
      <c r="H121" s="63">
        <v>21.579588587557598</v>
      </c>
      <c r="I121" s="63">
        <v>29.30614017786435</v>
      </c>
      <c r="J121" s="63">
        <v>29.30614017786435</v>
      </c>
      <c r="K121" s="63">
        <v>62.679542791487918</v>
      </c>
      <c r="L121" s="63">
        <v>47.598257570340749</v>
      </c>
      <c r="M121" s="63">
        <v>67.091691946575182</v>
      </c>
      <c r="N121" s="63">
        <v>58.960597748635351</v>
      </c>
      <c r="O121" s="63">
        <v>69.002769024250924</v>
      </c>
      <c r="P121" s="63">
        <v>59.132220677632723</v>
      </c>
      <c r="Q121" s="63">
        <v>70.798287157187644</v>
      </c>
      <c r="R121" s="63">
        <v>62.132525227720762</v>
      </c>
      <c r="S121" s="63">
        <v>72.735571896534722</v>
      </c>
      <c r="T121" s="63">
        <v>65.232169772492796</v>
      </c>
      <c r="U121" s="63" t="s">
        <v>226</v>
      </c>
      <c r="V121" s="63">
        <v>68.548390744223411</v>
      </c>
      <c r="W121" s="63" t="s">
        <v>226</v>
      </c>
      <c r="X121" s="63">
        <v>70.45318072965874</v>
      </c>
      <c r="Y121" s="170">
        <f t="shared" si="2"/>
        <v>388.74098012552486</v>
      </c>
      <c r="Z121" s="64">
        <f t="shared" si="3"/>
        <v>482.94307123612651</v>
      </c>
    </row>
    <row r="122" spans="1:26" x14ac:dyDescent="0.25">
      <c r="A122" s="31" t="s">
        <v>176</v>
      </c>
      <c r="B122" s="36" t="s">
        <v>177</v>
      </c>
      <c r="C122" s="33" t="s">
        <v>671</v>
      </c>
      <c r="D122" s="63">
        <v>142.13998982208034</v>
      </c>
      <c r="E122" s="63">
        <v>245.70615673093519</v>
      </c>
      <c r="F122" s="63">
        <v>252.42561977859447</v>
      </c>
      <c r="G122" s="63">
        <v>198.61697755111749</v>
      </c>
      <c r="H122" s="63">
        <v>238.5688080366682</v>
      </c>
      <c r="I122" s="63">
        <v>434.77751651413274</v>
      </c>
      <c r="J122" s="63">
        <v>434.77751651413274</v>
      </c>
      <c r="K122" s="63">
        <v>453.26384349642456</v>
      </c>
      <c r="L122" s="63">
        <v>496.00757552305555</v>
      </c>
      <c r="M122" s="63">
        <v>445.89536037144234</v>
      </c>
      <c r="N122" s="63">
        <f>N128+N130+N131+N136</f>
        <v>299.47428542614023</v>
      </c>
      <c r="O122" s="63">
        <v>361.97144247912945</v>
      </c>
      <c r="P122" s="63">
        <f>P128+P130+P131+P136</f>
        <v>452.95596978539356</v>
      </c>
      <c r="Q122" s="63">
        <v>428.96843876239473</v>
      </c>
      <c r="R122" s="63">
        <f>R128+R130+R131+R136</f>
        <v>449.2396978664998</v>
      </c>
      <c r="S122" s="63">
        <v>380.3938201622081</v>
      </c>
      <c r="T122" s="63">
        <f>T128+T130+T131+T136</f>
        <v>502.23128143379148</v>
      </c>
      <c r="U122" s="63" t="s">
        <v>226</v>
      </c>
      <c r="V122" s="63">
        <f>V128+V130+V131+V136</f>
        <v>555.37844167319815</v>
      </c>
      <c r="W122" s="63" t="s">
        <v>226</v>
      </c>
      <c r="X122" s="63">
        <f>X128+X130+X131+X136</f>
        <v>572.0397949233934</v>
      </c>
      <c r="Y122" s="170">
        <f t="shared" si="2"/>
        <v>2703.8873993368493</v>
      </c>
      <c r="Z122" s="64">
        <f t="shared" si="3"/>
        <v>4000.6733711822735</v>
      </c>
    </row>
    <row r="123" spans="1:26" x14ac:dyDescent="0.25">
      <c r="A123" s="31" t="s">
        <v>178</v>
      </c>
      <c r="B123" s="32" t="s">
        <v>672</v>
      </c>
      <c r="C123" s="33" t="s">
        <v>671</v>
      </c>
      <c r="D123" s="63" t="s">
        <v>226</v>
      </c>
      <c r="E123" s="63" t="s">
        <v>226</v>
      </c>
      <c r="F123" s="63" t="s">
        <v>226</v>
      </c>
      <c r="G123" s="63" t="s">
        <v>226</v>
      </c>
      <c r="H123" s="63" t="s">
        <v>226</v>
      </c>
      <c r="I123" s="63" t="s">
        <v>226</v>
      </c>
      <c r="J123" s="63" t="s">
        <v>226</v>
      </c>
      <c r="K123" s="63" t="s">
        <v>226</v>
      </c>
      <c r="L123" s="63" t="s">
        <v>226</v>
      </c>
      <c r="M123" s="63" t="s">
        <v>226</v>
      </c>
      <c r="N123" s="63" t="s">
        <v>226</v>
      </c>
      <c r="O123" s="63" t="s">
        <v>226</v>
      </c>
      <c r="P123" s="63" t="s">
        <v>226</v>
      </c>
      <c r="Q123" s="63" t="s">
        <v>226</v>
      </c>
      <c r="R123" s="63" t="s">
        <v>226</v>
      </c>
      <c r="S123" s="63" t="s">
        <v>226</v>
      </c>
      <c r="T123" s="63" t="s">
        <v>226</v>
      </c>
      <c r="U123" s="63" t="s">
        <v>226</v>
      </c>
      <c r="V123" s="63" t="s">
        <v>226</v>
      </c>
      <c r="W123" s="63" t="s">
        <v>226</v>
      </c>
      <c r="X123" s="63" t="s">
        <v>226</v>
      </c>
      <c r="Y123" s="170" t="str">
        <f t="shared" si="2"/>
        <v>-</v>
      </c>
      <c r="Z123" s="64" t="str">
        <f t="shared" si="3"/>
        <v>-</v>
      </c>
    </row>
    <row r="124" spans="1:26" ht="31.5" x14ac:dyDescent="0.25">
      <c r="A124" s="31" t="s">
        <v>179</v>
      </c>
      <c r="B124" s="37" t="s">
        <v>27</v>
      </c>
      <c r="C124" s="33" t="s">
        <v>671</v>
      </c>
      <c r="D124" s="63" t="s">
        <v>226</v>
      </c>
      <c r="E124" s="63" t="s">
        <v>226</v>
      </c>
      <c r="F124" s="63" t="s">
        <v>226</v>
      </c>
      <c r="G124" s="63" t="s">
        <v>226</v>
      </c>
      <c r="H124" s="63" t="s">
        <v>226</v>
      </c>
      <c r="I124" s="63" t="s">
        <v>226</v>
      </c>
      <c r="J124" s="63" t="s">
        <v>226</v>
      </c>
      <c r="K124" s="63" t="s">
        <v>226</v>
      </c>
      <c r="L124" s="63" t="s">
        <v>226</v>
      </c>
      <c r="M124" s="63" t="s">
        <v>226</v>
      </c>
      <c r="N124" s="63" t="s">
        <v>226</v>
      </c>
      <c r="O124" s="63" t="s">
        <v>226</v>
      </c>
      <c r="P124" s="63" t="s">
        <v>226</v>
      </c>
      <c r="Q124" s="63" t="s">
        <v>226</v>
      </c>
      <c r="R124" s="63" t="s">
        <v>226</v>
      </c>
      <c r="S124" s="63" t="s">
        <v>226</v>
      </c>
      <c r="T124" s="63" t="s">
        <v>226</v>
      </c>
      <c r="U124" s="63" t="s">
        <v>226</v>
      </c>
      <c r="V124" s="63" t="s">
        <v>226</v>
      </c>
      <c r="W124" s="63" t="s">
        <v>226</v>
      </c>
      <c r="X124" s="63" t="s">
        <v>226</v>
      </c>
      <c r="Y124" s="170" t="str">
        <f t="shared" si="2"/>
        <v>-</v>
      </c>
      <c r="Z124" s="64" t="str">
        <f t="shared" si="3"/>
        <v>-</v>
      </c>
    </row>
    <row r="125" spans="1:26" ht="31.5" x14ac:dyDescent="0.25">
      <c r="A125" s="31" t="s">
        <v>180</v>
      </c>
      <c r="B125" s="37" t="s">
        <v>29</v>
      </c>
      <c r="C125" s="33" t="s">
        <v>671</v>
      </c>
      <c r="D125" s="63" t="s">
        <v>226</v>
      </c>
      <c r="E125" s="63" t="s">
        <v>226</v>
      </c>
      <c r="F125" s="63" t="s">
        <v>226</v>
      </c>
      <c r="G125" s="63" t="s">
        <v>226</v>
      </c>
      <c r="H125" s="63" t="s">
        <v>226</v>
      </c>
      <c r="I125" s="63" t="s">
        <v>226</v>
      </c>
      <c r="J125" s="63" t="s">
        <v>226</v>
      </c>
      <c r="K125" s="63" t="s">
        <v>226</v>
      </c>
      <c r="L125" s="63" t="s">
        <v>226</v>
      </c>
      <c r="M125" s="63" t="s">
        <v>226</v>
      </c>
      <c r="N125" s="63" t="s">
        <v>226</v>
      </c>
      <c r="O125" s="63" t="s">
        <v>226</v>
      </c>
      <c r="P125" s="63" t="s">
        <v>226</v>
      </c>
      <c r="Q125" s="63" t="s">
        <v>226</v>
      </c>
      <c r="R125" s="63" t="s">
        <v>226</v>
      </c>
      <c r="S125" s="63" t="s">
        <v>226</v>
      </c>
      <c r="T125" s="63" t="s">
        <v>226</v>
      </c>
      <c r="U125" s="63" t="s">
        <v>226</v>
      </c>
      <c r="V125" s="63" t="s">
        <v>226</v>
      </c>
      <c r="W125" s="63" t="s">
        <v>226</v>
      </c>
      <c r="X125" s="63" t="s">
        <v>226</v>
      </c>
      <c r="Y125" s="170" t="str">
        <f t="shared" si="2"/>
        <v>-</v>
      </c>
      <c r="Z125" s="64" t="str">
        <f t="shared" si="3"/>
        <v>-</v>
      </c>
    </row>
    <row r="126" spans="1:26" ht="31.5" x14ac:dyDescent="0.25">
      <c r="A126" s="31" t="s">
        <v>181</v>
      </c>
      <c r="B126" s="37" t="s">
        <v>31</v>
      </c>
      <c r="C126" s="33" t="s">
        <v>671</v>
      </c>
      <c r="D126" s="63" t="s">
        <v>226</v>
      </c>
      <c r="E126" s="63" t="s">
        <v>226</v>
      </c>
      <c r="F126" s="63" t="s">
        <v>226</v>
      </c>
      <c r="G126" s="63" t="s">
        <v>226</v>
      </c>
      <c r="H126" s="63" t="s">
        <v>226</v>
      </c>
      <c r="I126" s="63" t="s">
        <v>226</v>
      </c>
      <c r="J126" s="63" t="s">
        <v>226</v>
      </c>
      <c r="K126" s="63" t="s">
        <v>226</v>
      </c>
      <c r="L126" s="63" t="s">
        <v>226</v>
      </c>
      <c r="M126" s="63" t="s">
        <v>226</v>
      </c>
      <c r="N126" s="63" t="s">
        <v>226</v>
      </c>
      <c r="O126" s="63" t="s">
        <v>226</v>
      </c>
      <c r="P126" s="63" t="s">
        <v>226</v>
      </c>
      <c r="Q126" s="63" t="s">
        <v>226</v>
      </c>
      <c r="R126" s="63" t="s">
        <v>226</v>
      </c>
      <c r="S126" s="63" t="s">
        <v>226</v>
      </c>
      <c r="T126" s="63" t="s">
        <v>226</v>
      </c>
      <c r="U126" s="63" t="s">
        <v>226</v>
      </c>
      <c r="V126" s="63" t="s">
        <v>226</v>
      </c>
      <c r="W126" s="63" t="s">
        <v>226</v>
      </c>
      <c r="X126" s="63" t="s">
        <v>226</v>
      </c>
      <c r="Y126" s="170" t="str">
        <f t="shared" si="2"/>
        <v>-</v>
      </c>
      <c r="Z126" s="64" t="str">
        <f t="shared" si="3"/>
        <v>-</v>
      </c>
    </row>
    <row r="127" spans="1:26" x14ac:dyDescent="0.25">
      <c r="A127" s="31" t="s">
        <v>182</v>
      </c>
      <c r="B127" s="38" t="s">
        <v>183</v>
      </c>
      <c r="C127" s="33" t="s">
        <v>671</v>
      </c>
      <c r="D127" s="63" t="s">
        <v>226</v>
      </c>
      <c r="E127" s="63" t="s">
        <v>226</v>
      </c>
      <c r="F127" s="63" t="s">
        <v>226</v>
      </c>
      <c r="G127" s="63" t="s">
        <v>226</v>
      </c>
      <c r="H127" s="63" t="s">
        <v>226</v>
      </c>
      <c r="I127" s="63" t="s">
        <v>226</v>
      </c>
      <c r="J127" s="63" t="s">
        <v>226</v>
      </c>
      <c r="K127" s="63" t="s">
        <v>226</v>
      </c>
      <c r="L127" s="63" t="s">
        <v>226</v>
      </c>
      <c r="M127" s="63" t="s">
        <v>226</v>
      </c>
      <c r="N127" s="63" t="s">
        <v>226</v>
      </c>
      <c r="O127" s="63" t="s">
        <v>226</v>
      </c>
      <c r="P127" s="63" t="s">
        <v>226</v>
      </c>
      <c r="Q127" s="63" t="s">
        <v>226</v>
      </c>
      <c r="R127" s="63" t="s">
        <v>226</v>
      </c>
      <c r="S127" s="63" t="s">
        <v>226</v>
      </c>
      <c r="T127" s="63" t="s">
        <v>226</v>
      </c>
      <c r="U127" s="63" t="s">
        <v>226</v>
      </c>
      <c r="V127" s="63" t="s">
        <v>226</v>
      </c>
      <c r="W127" s="63" t="s">
        <v>226</v>
      </c>
      <c r="X127" s="63" t="s">
        <v>226</v>
      </c>
      <c r="Y127" s="170" t="str">
        <f t="shared" si="2"/>
        <v>-</v>
      </c>
      <c r="Z127" s="64" t="str">
        <f t="shared" si="3"/>
        <v>-</v>
      </c>
    </row>
    <row r="128" spans="1:26" x14ac:dyDescent="0.25">
      <c r="A128" s="31" t="s">
        <v>184</v>
      </c>
      <c r="B128" s="38" t="s">
        <v>185</v>
      </c>
      <c r="C128" s="33" t="s">
        <v>671</v>
      </c>
      <c r="D128" s="63">
        <v>87.189925267919094</v>
      </c>
      <c r="E128" s="63">
        <v>189.47895673093518</v>
      </c>
      <c r="F128" s="63">
        <v>225.11531685830852</v>
      </c>
      <c r="G128" s="63">
        <v>194.93475996950212</v>
      </c>
      <c r="H128" s="63">
        <v>228.09261118655593</v>
      </c>
      <c r="I128" s="63">
        <v>435.39913078055986</v>
      </c>
      <c r="J128" s="63">
        <v>435.39913078055986</v>
      </c>
      <c r="K128" s="63">
        <v>421.92418884829135</v>
      </c>
      <c r="L128" s="63">
        <v>480.9377240089874</v>
      </c>
      <c r="M128" s="63">
        <v>413.62653619750699</v>
      </c>
      <c r="N128" s="63">
        <f>N113-N143</f>
        <v>295.05306064275237</v>
      </c>
      <c r="O128" s="63">
        <v>338.00530005214705</v>
      </c>
      <c r="P128" s="63">
        <f>P113-P143</f>
        <v>217.94159160889171</v>
      </c>
      <c r="Q128" s="63">
        <v>408.06699180996861</v>
      </c>
      <c r="R128" s="63">
        <f>R113-R143</f>
        <v>424.90285449284352</v>
      </c>
      <c r="S128" s="63">
        <v>359.4869567900214</v>
      </c>
      <c r="T128" s="63">
        <f>T113-T143</f>
        <v>497.55011308800613</v>
      </c>
      <c r="U128" s="63" t="s">
        <v>226</v>
      </c>
      <c r="V128" s="63">
        <f>V113-V143</f>
        <v>550.52282606001609</v>
      </c>
      <c r="W128" s="63" t="s">
        <v>226</v>
      </c>
      <c r="X128" s="63">
        <f>X113-X143</f>
        <v>565.27453198143257</v>
      </c>
      <c r="Y128" s="170">
        <f t="shared" si="2"/>
        <v>2571.4438644479974</v>
      </c>
      <c r="Z128" s="64">
        <f t="shared" si="3"/>
        <v>3695.6744438500455</v>
      </c>
    </row>
    <row r="129" spans="1:26" ht="31.5" x14ac:dyDescent="0.25">
      <c r="A129" s="31" t="s">
        <v>186</v>
      </c>
      <c r="B129" s="38" t="s">
        <v>187</v>
      </c>
      <c r="C129" s="33" t="s">
        <v>671</v>
      </c>
      <c r="D129" s="63" t="s">
        <v>226</v>
      </c>
      <c r="E129" s="63" t="s">
        <v>226</v>
      </c>
      <c r="F129" s="63" t="s">
        <v>226</v>
      </c>
      <c r="G129" s="63" t="s">
        <v>226</v>
      </c>
      <c r="H129" s="63" t="s">
        <v>226</v>
      </c>
      <c r="I129" s="63" t="s">
        <v>226</v>
      </c>
      <c r="J129" s="63" t="s">
        <v>226</v>
      </c>
      <c r="K129" s="63" t="s">
        <v>226</v>
      </c>
      <c r="L129" s="63" t="s">
        <v>226</v>
      </c>
      <c r="M129" s="63" t="s">
        <v>226</v>
      </c>
      <c r="N129" s="63" t="s">
        <v>226</v>
      </c>
      <c r="O129" s="63" t="s">
        <v>226</v>
      </c>
      <c r="P129" s="63" t="s">
        <v>226</v>
      </c>
      <c r="Q129" s="63" t="s">
        <v>226</v>
      </c>
      <c r="R129" s="63" t="s">
        <v>226</v>
      </c>
      <c r="S129" s="63" t="s">
        <v>226</v>
      </c>
      <c r="T129" s="63" t="s">
        <v>226</v>
      </c>
      <c r="U129" s="63" t="s">
        <v>226</v>
      </c>
      <c r="V129" s="63" t="s">
        <v>226</v>
      </c>
      <c r="W129" s="63" t="s">
        <v>226</v>
      </c>
      <c r="X129" s="63" t="s">
        <v>226</v>
      </c>
      <c r="Y129" s="170" t="str">
        <f t="shared" si="2"/>
        <v>-</v>
      </c>
      <c r="Z129" s="64" t="str">
        <f t="shared" si="3"/>
        <v>-</v>
      </c>
    </row>
    <row r="130" spans="1:26" x14ac:dyDescent="0.25">
      <c r="A130" s="31" t="s">
        <v>188</v>
      </c>
      <c r="B130" s="38" t="s">
        <v>189</v>
      </c>
      <c r="C130" s="33" t="s">
        <v>671</v>
      </c>
      <c r="D130" s="63">
        <v>48.949000000000005</v>
      </c>
      <c r="E130" s="63">
        <v>51.177400000000006</v>
      </c>
      <c r="F130" s="63">
        <v>23.166800000000009</v>
      </c>
      <c r="G130" s="63">
        <v>0.25682215529054703</v>
      </c>
      <c r="H130" s="63">
        <v>6.1602791326007384</v>
      </c>
      <c r="I130" s="63">
        <v>-6.4828423020000017</v>
      </c>
      <c r="J130" s="63">
        <v>-6.4828423020000017</v>
      </c>
      <c r="K130" s="63">
        <v>18.803746089835627</v>
      </c>
      <c r="L130" s="63">
        <v>5.5501999999999967</v>
      </c>
      <c r="M130" s="63">
        <v>18.850485784620304</v>
      </c>
      <c r="N130" s="63">
        <f>N115-N145</f>
        <v>-2.0780682493214542</v>
      </c>
      <c r="O130" s="63">
        <v>10.165588622132184</v>
      </c>
      <c r="P130" s="63">
        <f>P115-P145</f>
        <v>226.46142195233972</v>
      </c>
      <c r="Q130" s="63">
        <v>6.7417895209885401</v>
      </c>
      <c r="R130" s="63">
        <f>R115-R145</f>
        <v>14.080506554610785</v>
      </c>
      <c r="S130" s="63">
        <v>6.3597489928797444</v>
      </c>
      <c r="T130" s="63">
        <f>T115-T145</f>
        <v>-6.5077168333892246</v>
      </c>
      <c r="U130" s="63" t="s">
        <v>226</v>
      </c>
      <c r="V130" s="63">
        <f>V115-V145</f>
        <v>-7.1120128193892285</v>
      </c>
      <c r="W130" s="63" t="s">
        <v>226</v>
      </c>
      <c r="X130" s="63">
        <f>X115-X145</f>
        <v>-7.3253732039709085</v>
      </c>
      <c r="Y130" s="170">
        <f t="shared" si="2"/>
        <v>54.695338863746947</v>
      </c>
      <c r="Z130" s="64">
        <f t="shared" si="3"/>
        <v>222.74639423148042</v>
      </c>
    </row>
    <row r="131" spans="1:26" x14ac:dyDescent="0.25">
      <c r="A131" s="31" t="s">
        <v>190</v>
      </c>
      <c r="B131" s="38" t="s">
        <v>191</v>
      </c>
      <c r="C131" s="33" t="s">
        <v>671</v>
      </c>
      <c r="D131" s="63">
        <v>0</v>
      </c>
      <c r="E131" s="63">
        <v>0</v>
      </c>
      <c r="F131" s="63">
        <v>0</v>
      </c>
      <c r="G131" s="63">
        <v>0</v>
      </c>
      <c r="H131" s="63">
        <v>0</v>
      </c>
      <c r="I131" s="63">
        <v>0</v>
      </c>
      <c r="J131" s="63">
        <v>0</v>
      </c>
      <c r="K131" s="63">
        <v>0</v>
      </c>
      <c r="L131" s="63">
        <v>0</v>
      </c>
      <c r="M131" s="63">
        <v>0</v>
      </c>
      <c r="N131" s="63">
        <f>N116-N146</f>
        <v>0</v>
      </c>
      <c r="O131" s="63">
        <v>0</v>
      </c>
      <c r="P131" s="63">
        <f>P116-P146</f>
        <v>0</v>
      </c>
      <c r="Q131" s="63">
        <v>0</v>
      </c>
      <c r="R131" s="63">
        <f>R116-R146</f>
        <v>0</v>
      </c>
      <c r="S131" s="63">
        <v>0</v>
      </c>
      <c r="T131" s="63">
        <f>T116-T146</f>
        <v>0</v>
      </c>
      <c r="U131" s="63" t="s">
        <v>226</v>
      </c>
      <c r="V131" s="63">
        <f>V116-V146</f>
        <v>0</v>
      </c>
      <c r="W131" s="63" t="s">
        <v>226</v>
      </c>
      <c r="X131" s="63">
        <f>X116-X146</f>
        <v>0</v>
      </c>
      <c r="Y131" s="170">
        <f t="shared" si="2"/>
        <v>0</v>
      </c>
      <c r="Z131" s="64">
        <f t="shared" si="3"/>
        <v>0</v>
      </c>
    </row>
    <row r="132" spans="1:26" x14ac:dyDescent="0.25">
      <c r="A132" s="31" t="s">
        <v>192</v>
      </c>
      <c r="B132" s="38" t="s">
        <v>193</v>
      </c>
      <c r="C132" s="33" t="s">
        <v>671</v>
      </c>
      <c r="D132" s="63" t="s">
        <v>226</v>
      </c>
      <c r="E132" s="63" t="s">
        <v>226</v>
      </c>
      <c r="F132" s="63" t="s">
        <v>226</v>
      </c>
      <c r="G132" s="63" t="s">
        <v>226</v>
      </c>
      <c r="H132" s="63" t="s">
        <v>226</v>
      </c>
      <c r="I132" s="63" t="s">
        <v>226</v>
      </c>
      <c r="J132" s="63" t="s">
        <v>226</v>
      </c>
      <c r="K132" s="63" t="s">
        <v>226</v>
      </c>
      <c r="L132" s="63" t="s">
        <v>226</v>
      </c>
      <c r="M132" s="63" t="s">
        <v>226</v>
      </c>
      <c r="N132" s="63" t="s">
        <v>226</v>
      </c>
      <c r="O132" s="63" t="s">
        <v>226</v>
      </c>
      <c r="P132" s="63" t="s">
        <v>226</v>
      </c>
      <c r="Q132" s="63" t="s">
        <v>226</v>
      </c>
      <c r="R132" s="63" t="s">
        <v>226</v>
      </c>
      <c r="S132" s="63" t="s">
        <v>226</v>
      </c>
      <c r="T132" s="63" t="s">
        <v>226</v>
      </c>
      <c r="U132" s="63" t="s">
        <v>226</v>
      </c>
      <c r="V132" s="63" t="s">
        <v>226</v>
      </c>
      <c r="W132" s="63" t="s">
        <v>226</v>
      </c>
      <c r="X132" s="63" t="s">
        <v>226</v>
      </c>
      <c r="Y132" s="170" t="str">
        <f t="shared" si="2"/>
        <v>-</v>
      </c>
      <c r="Z132" s="64" t="str">
        <f t="shared" si="3"/>
        <v>-</v>
      </c>
    </row>
    <row r="133" spans="1:26" ht="31.5" x14ac:dyDescent="0.25">
      <c r="A133" s="31" t="s">
        <v>194</v>
      </c>
      <c r="B133" s="38" t="s">
        <v>45</v>
      </c>
      <c r="C133" s="33" t="s">
        <v>671</v>
      </c>
      <c r="D133" s="63" t="s">
        <v>226</v>
      </c>
      <c r="E133" s="63" t="s">
        <v>226</v>
      </c>
      <c r="F133" s="63" t="s">
        <v>226</v>
      </c>
      <c r="G133" s="63" t="s">
        <v>226</v>
      </c>
      <c r="H133" s="63" t="s">
        <v>226</v>
      </c>
      <c r="I133" s="63" t="s">
        <v>226</v>
      </c>
      <c r="J133" s="63" t="s">
        <v>226</v>
      </c>
      <c r="K133" s="63" t="s">
        <v>226</v>
      </c>
      <c r="L133" s="63" t="s">
        <v>226</v>
      </c>
      <c r="M133" s="63" t="s">
        <v>226</v>
      </c>
      <c r="N133" s="63" t="s">
        <v>226</v>
      </c>
      <c r="O133" s="63" t="s">
        <v>226</v>
      </c>
      <c r="P133" s="63" t="s">
        <v>226</v>
      </c>
      <c r="Q133" s="63" t="s">
        <v>226</v>
      </c>
      <c r="R133" s="63" t="s">
        <v>226</v>
      </c>
      <c r="S133" s="63" t="s">
        <v>226</v>
      </c>
      <c r="T133" s="63" t="s">
        <v>226</v>
      </c>
      <c r="U133" s="63" t="s">
        <v>226</v>
      </c>
      <c r="V133" s="63" t="s">
        <v>226</v>
      </c>
      <c r="W133" s="63" t="s">
        <v>226</v>
      </c>
      <c r="X133" s="63" t="s">
        <v>226</v>
      </c>
      <c r="Y133" s="170" t="str">
        <f t="shared" si="2"/>
        <v>-</v>
      </c>
      <c r="Z133" s="64" t="str">
        <f t="shared" si="3"/>
        <v>-</v>
      </c>
    </row>
    <row r="134" spans="1:26" x14ac:dyDescent="0.25">
      <c r="A134" s="31" t="s">
        <v>195</v>
      </c>
      <c r="B134" s="35" t="s">
        <v>47</v>
      </c>
      <c r="C134" s="33" t="s">
        <v>671</v>
      </c>
      <c r="D134" s="63" t="s">
        <v>226</v>
      </c>
      <c r="E134" s="63" t="s">
        <v>226</v>
      </c>
      <c r="F134" s="63" t="s">
        <v>226</v>
      </c>
      <c r="G134" s="63" t="s">
        <v>226</v>
      </c>
      <c r="H134" s="63" t="s">
        <v>226</v>
      </c>
      <c r="I134" s="63" t="s">
        <v>226</v>
      </c>
      <c r="J134" s="63" t="s">
        <v>226</v>
      </c>
      <c r="K134" s="63" t="s">
        <v>226</v>
      </c>
      <c r="L134" s="63" t="s">
        <v>226</v>
      </c>
      <c r="M134" s="63" t="s">
        <v>226</v>
      </c>
      <c r="N134" s="63" t="s">
        <v>226</v>
      </c>
      <c r="O134" s="63" t="s">
        <v>226</v>
      </c>
      <c r="P134" s="63" t="s">
        <v>226</v>
      </c>
      <c r="Q134" s="63" t="s">
        <v>226</v>
      </c>
      <c r="R134" s="63" t="s">
        <v>226</v>
      </c>
      <c r="S134" s="63" t="s">
        <v>226</v>
      </c>
      <c r="T134" s="63" t="s">
        <v>226</v>
      </c>
      <c r="U134" s="63" t="s">
        <v>226</v>
      </c>
      <c r="V134" s="63" t="s">
        <v>226</v>
      </c>
      <c r="W134" s="63" t="s">
        <v>226</v>
      </c>
      <c r="X134" s="63" t="s">
        <v>226</v>
      </c>
      <c r="Y134" s="170" t="str">
        <f t="shared" si="2"/>
        <v>-</v>
      </c>
      <c r="Z134" s="64" t="str">
        <f t="shared" si="3"/>
        <v>-</v>
      </c>
    </row>
    <row r="135" spans="1:26" x14ac:dyDescent="0.25">
      <c r="A135" s="31" t="s">
        <v>196</v>
      </c>
      <c r="B135" s="35" t="s">
        <v>49</v>
      </c>
      <c r="C135" s="33" t="s">
        <v>671</v>
      </c>
      <c r="D135" s="63" t="s">
        <v>226</v>
      </c>
      <c r="E135" s="63" t="s">
        <v>226</v>
      </c>
      <c r="F135" s="63" t="s">
        <v>226</v>
      </c>
      <c r="G135" s="63" t="s">
        <v>226</v>
      </c>
      <c r="H135" s="63" t="s">
        <v>226</v>
      </c>
      <c r="I135" s="63" t="s">
        <v>226</v>
      </c>
      <c r="J135" s="63" t="s">
        <v>226</v>
      </c>
      <c r="K135" s="63" t="s">
        <v>226</v>
      </c>
      <c r="L135" s="63" t="s">
        <v>226</v>
      </c>
      <c r="M135" s="63" t="s">
        <v>226</v>
      </c>
      <c r="N135" s="63" t="s">
        <v>226</v>
      </c>
      <c r="O135" s="63" t="s">
        <v>226</v>
      </c>
      <c r="P135" s="63" t="s">
        <v>226</v>
      </c>
      <c r="Q135" s="63" t="s">
        <v>226</v>
      </c>
      <c r="R135" s="63" t="s">
        <v>226</v>
      </c>
      <c r="S135" s="63" t="s">
        <v>226</v>
      </c>
      <c r="T135" s="63" t="s">
        <v>226</v>
      </c>
      <c r="U135" s="63" t="s">
        <v>226</v>
      </c>
      <c r="V135" s="63" t="s">
        <v>226</v>
      </c>
      <c r="W135" s="63" t="s">
        <v>226</v>
      </c>
      <c r="X135" s="63" t="s">
        <v>226</v>
      </c>
      <c r="Y135" s="170" t="str">
        <f t="shared" si="2"/>
        <v>-</v>
      </c>
      <c r="Z135" s="64" t="str">
        <f t="shared" si="3"/>
        <v>-</v>
      </c>
    </row>
    <row r="136" spans="1:26" x14ac:dyDescent="0.25">
      <c r="A136" s="31" t="s">
        <v>197</v>
      </c>
      <c r="B136" s="38" t="s">
        <v>198</v>
      </c>
      <c r="C136" s="33" t="s">
        <v>671</v>
      </c>
      <c r="D136" s="63">
        <v>6.0010645541612355</v>
      </c>
      <c r="E136" s="63">
        <v>5.0498000000000003</v>
      </c>
      <c r="F136" s="63">
        <v>4.1435029202859317</v>
      </c>
      <c r="G136" s="63">
        <v>3.425395426324819</v>
      </c>
      <c r="H136" s="63">
        <v>4.3159177175115175</v>
      </c>
      <c r="I136" s="63">
        <v>5.8612280355728714</v>
      </c>
      <c r="J136" s="63">
        <v>5.8612280355728714</v>
      </c>
      <c r="K136" s="63">
        <v>12.535908558297585</v>
      </c>
      <c r="L136" s="63">
        <v>9.5196515140681512</v>
      </c>
      <c r="M136" s="63">
        <v>13.418338389315025</v>
      </c>
      <c r="N136" s="63">
        <f>N121-N151</f>
        <v>6.4992930327093248</v>
      </c>
      <c r="O136" s="63">
        <v>13.800553804850182</v>
      </c>
      <c r="P136" s="63">
        <f>P121-P151</f>
        <v>8.5529562241621235</v>
      </c>
      <c r="Q136" s="63">
        <v>14.159657431437523</v>
      </c>
      <c r="R136" s="63">
        <f>R121-R151</f>
        <v>10.256336819045494</v>
      </c>
      <c r="S136" s="63">
        <v>14.547114379306947</v>
      </c>
      <c r="T136" s="63">
        <f>T121-T151</f>
        <v>11.188885179174584</v>
      </c>
      <c r="U136" s="63" t="s">
        <v>226</v>
      </c>
      <c r="V136" s="63">
        <f>V121-V151</f>
        <v>11.967628432571196</v>
      </c>
      <c r="W136" s="63" t="s">
        <v>226</v>
      </c>
      <c r="X136" s="63">
        <f>X121-X151</f>
        <v>14.090636145931747</v>
      </c>
      <c r="Y136" s="170">
        <f t="shared" si="2"/>
        <v>77.74819602510496</v>
      </c>
      <c r="Z136" s="64">
        <f t="shared" si="3"/>
        <v>82.252533100747002</v>
      </c>
    </row>
    <row r="137" spans="1:26" x14ac:dyDescent="0.25">
      <c r="A137" s="31" t="s">
        <v>199</v>
      </c>
      <c r="B137" s="36" t="s">
        <v>200</v>
      </c>
      <c r="C137" s="33" t="s">
        <v>671</v>
      </c>
      <c r="D137" s="63">
        <v>420.8867925890728</v>
      </c>
      <c r="E137" s="63">
        <v>748.05344962353763</v>
      </c>
      <c r="F137" s="63">
        <v>806.2441371140618</v>
      </c>
      <c r="G137" s="63">
        <v>627.982574215206</v>
      </c>
      <c r="H137" s="63">
        <v>728.0753080274286</v>
      </c>
      <c r="I137" s="63">
        <v>931.23539570311993</v>
      </c>
      <c r="J137" s="63">
        <v>931.23539570311993</v>
      </c>
      <c r="K137" s="63">
        <v>1075.7134382476033</v>
      </c>
      <c r="L137" s="63">
        <v>1064.974499856995</v>
      </c>
      <c r="M137" s="63">
        <v>1233.1090212613044</v>
      </c>
      <c r="N137" s="63">
        <f>N143+N145+N146+N151</f>
        <v>1157.228545271473</v>
      </c>
      <c r="O137" s="63">
        <v>1399.4564943080334</v>
      </c>
      <c r="P137" s="63">
        <f>P143+P145+P146+P151</f>
        <v>2406.5865218999224</v>
      </c>
      <c r="Q137" s="63">
        <v>1448.1534275820136</v>
      </c>
      <c r="R137" s="63">
        <f>R143+R145+R146+R151</f>
        <v>2016.1812445169192</v>
      </c>
      <c r="S137" s="63">
        <v>1711.8849957971083</v>
      </c>
      <c r="T137" s="63">
        <f>T143+T145+T146+T151</f>
        <v>2159.0226810072031</v>
      </c>
      <c r="U137" s="63" t="s">
        <v>226</v>
      </c>
      <c r="V137" s="63">
        <f>V143+V145+V146+V151</f>
        <v>2405.0617693015975</v>
      </c>
      <c r="W137" s="63" t="s">
        <v>226</v>
      </c>
      <c r="X137" s="63">
        <f>X143+X145+X146+X151</f>
        <v>2498.6472925443977</v>
      </c>
      <c r="Y137" s="170">
        <f t="shared" si="2"/>
        <v>8427.5353471143899</v>
      </c>
      <c r="Z137" s="64">
        <f t="shared" si="3"/>
        <v>15367.013258129056</v>
      </c>
    </row>
    <row r="138" spans="1:26" x14ac:dyDescent="0.25">
      <c r="A138" s="31" t="s">
        <v>201</v>
      </c>
      <c r="B138" s="32" t="s">
        <v>672</v>
      </c>
      <c r="C138" s="33" t="s">
        <v>671</v>
      </c>
      <c r="D138" s="63" t="s">
        <v>226</v>
      </c>
      <c r="E138" s="63" t="s">
        <v>226</v>
      </c>
      <c r="F138" s="63" t="s">
        <v>226</v>
      </c>
      <c r="G138" s="63" t="s">
        <v>226</v>
      </c>
      <c r="H138" s="63" t="s">
        <v>226</v>
      </c>
      <c r="I138" s="63" t="s">
        <v>226</v>
      </c>
      <c r="J138" s="63" t="s">
        <v>226</v>
      </c>
      <c r="K138" s="63" t="s">
        <v>226</v>
      </c>
      <c r="L138" s="63" t="s">
        <v>226</v>
      </c>
      <c r="M138" s="63" t="s">
        <v>226</v>
      </c>
      <c r="N138" s="63" t="s">
        <v>226</v>
      </c>
      <c r="O138" s="63" t="s">
        <v>226</v>
      </c>
      <c r="P138" s="63" t="s">
        <v>226</v>
      </c>
      <c r="Q138" s="63" t="s">
        <v>226</v>
      </c>
      <c r="R138" s="63" t="s">
        <v>226</v>
      </c>
      <c r="S138" s="63" t="s">
        <v>226</v>
      </c>
      <c r="T138" s="63" t="s">
        <v>226</v>
      </c>
      <c r="U138" s="63" t="s">
        <v>226</v>
      </c>
      <c r="V138" s="63" t="s">
        <v>226</v>
      </c>
      <c r="W138" s="63" t="s">
        <v>226</v>
      </c>
      <c r="X138" s="63" t="s">
        <v>226</v>
      </c>
      <c r="Y138" s="170" t="str">
        <f t="shared" si="2"/>
        <v>-</v>
      </c>
      <c r="Z138" s="64" t="str">
        <f t="shared" si="3"/>
        <v>-</v>
      </c>
    </row>
    <row r="139" spans="1:26" ht="31.5" x14ac:dyDescent="0.25">
      <c r="A139" s="31" t="s">
        <v>202</v>
      </c>
      <c r="B139" s="37" t="s">
        <v>27</v>
      </c>
      <c r="C139" s="33" t="s">
        <v>671</v>
      </c>
      <c r="D139" s="63" t="s">
        <v>226</v>
      </c>
      <c r="E139" s="63" t="s">
        <v>226</v>
      </c>
      <c r="F139" s="63" t="s">
        <v>226</v>
      </c>
      <c r="G139" s="63" t="s">
        <v>226</v>
      </c>
      <c r="H139" s="63" t="s">
        <v>226</v>
      </c>
      <c r="I139" s="63" t="s">
        <v>226</v>
      </c>
      <c r="J139" s="63" t="s">
        <v>226</v>
      </c>
      <c r="K139" s="63" t="s">
        <v>226</v>
      </c>
      <c r="L139" s="63" t="s">
        <v>226</v>
      </c>
      <c r="M139" s="63" t="s">
        <v>226</v>
      </c>
      <c r="N139" s="63" t="s">
        <v>226</v>
      </c>
      <c r="O139" s="63" t="s">
        <v>226</v>
      </c>
      <c r="P139" s="63" t="s">
        <v>226</v>
      </c>
      <c r="Q139" s="63" t="s">
        <v>226</v>
      </c>
      <c r="R139" s="63" t="s">
        <v>226</v>
      </c>
      <c r="S139" s="63" t="s">
        <v>226</v>
      </c>
      <c r="T139" s="63" t="s">
        <v>226</v>
      </c>
      <c r="U139" s="63" t="s">
        <v>226</v>
      </c>
      <c r="V139" s="63" t="s">
        <v>226</v>
      </c>
      <c r="W139" s="63" t="s">
        <v>226</v>
      </c>
      <c r="X139" s="63" t="s">
        <v>226</v>
      </c>
      <c r="Y139" s="170" t="str">
        <f t="shared" si="2"/>
        <v>-</v>
      </c>
      <c r="Z139" s="64" t="str">
        <f t="shared" si="3"/>
        <v>-</v>
      </c>
    </row>
    <row r="140" spans="1:26" ht="31.5" x14ac:dyDescent="0.25">
      <c r="A140" s="31" t="s">
        <v>203</v>
      </c>
      <c r="B140" s="37" t="s">
        <v>29</v>
      </c>
      <c r="C140" s="33" t="s">
        <v>671</v>
      </c>
      <c r="D140" s="63" t="s">
        <v>226</v>
      </c>
      <c r="E140" s="63" t="s">
        <v>226</v>
      </c>
      <c r="F140" s="63" t="s">
        <v>226</v>
      </c>
      <c r="G140" s="63" t="s">
        <v>226</v>
      </c>
      <c r="H140" s="63" t="s">
        <v>226</v>
      </c>
      <c r="I140" s="63" t="s">
        <v>226</v>
      </c>
      <c r="J140" s="63" t="s">
        <v>226</v>
      </c>
      <c r="K140" s="63" t="s">
        <v>226</v>
      </c>
      <c r="L140" s="63" t="s">
        <v>226</v>
      </c>
      <c r="M140" s="63" t="s">
        <v>226</v>
      </c>
      <c r="N140" s="63" t="s">
        <v>226</v>
      </c>
      <c r="O140" s="63" t="s">
        <v>226</v>
      </c>
      <c r="P140" s="63" t="s">
        <v>226</v>
      </c>
      <c r="Q140" s="63" t="s">
        <v>226</v>
      </c>
      <c r="R140" s="63" t="s">
        <v>226</v>
      </c>
      <c r="S140" s="63" t="s">
        <v>226</v>
      </c>
      <c r="T140" s="63" t="s">
        <v>226</v>
      </c>
      <c r="U140" s="63" t="s">
        <v>226</v>
      </c>
      <c r="V140" s="63" t="s">
        <v>226</v>
      </c>
      <c r="W140" s="63" t="s">
        <v>226</v>
      </c>
      <c r="X140" s="63" t="s">
        <v>226</v>
      </c>
      <c r="Y140" s="170" t="str">
        <f t="shared" si="2"/>
        <v>-</v>
      </c>
      <c r="Z140" s="64" t="str">
        <f t="shared" si="3"/>
        <v>-</v>
      </c>
    </row>
    <row r="141" spans="1:26" ht="31.5" x14ac:dyDescent="0.25">
      <c r="A141" s="31" t="s">
        <v>204</v>
      </c>
      <c r="B141" s="37" t="s">
        <v>31</v>
      </c>
      <c r="C141" s="33" t="s">
        <v>671</v>
      </c>
      <c r="D141" s="63" t="s">
        <v>226</v>
      </c>
      <c r="E141" s="63" t="s">
        <v>226</v>
      </c>
      <c r="F141" s="63" t="s">
        <v>226</v>
      </c>
      <c r="G141" s="63" t="s">
        <v>226</v>
      </c>
      <c r="H141" s="63" t="s">
        <v>226</v>
      </c>
      <c r="I141" s="63" t="s">
        <v>226</v>
      </c>
      <c r="J141" s="63" t="s">
        <v>226</v>
      </c>
      <c r="K141" s="63" t="s">
        <v>226</v>
      </c>
      <c r="L141" s="63" t="s">
        <v>226</v>
      </c>
      <c r="M141" s="63" t="s">
        <v>226</v>
      </c>
      <c r="N141" s="63" t="s">
        <v>226</v>
      </c>
      <c r="O141" s="63" t="s">
        <v>226</v>
      </c>
      <c r="P141" s="63" t="s">
        <v>226</v>
      </c>
      <c r="Q141" s="63" t="s">
        <v>226</v>
      </c>
      <c r="R141" s="63" t="s">
        <v>226</v>
      </c>
      <c r="S141" s="63" t="s">
        <v>226</v>
      </c>
      <c r="T141" s="63" t="s">
        <v>226</v>
      </c>
      <c r="U141" s="63" t="s">
        <v>226</v>
      </c>
      <c r="V141" s="63" t="s">
        <v>226</v>
      </c>
      <c r="W141" s="63" t="s">
        <v>226</v>
      </c>
      <c r="X141" s="63" t="s">
        <v>226</v>
      </c>
      <c r="Y141" s="170" t="str">
        <f t="shared" si="2"/>
        <v>-</v>
      </c>
      <c r="Z141" s="64" t="str">
        <f t="shared" si="3"/>
        <v>-</v>
      </c>
    </row>
    <row r="142" spans="1:26" x14ac:dyDescent="0.25">
      <c r="A142" s="31" t="s">
        <v>205</v>
      </c>
      <c r="B142" s="32" t="s">
        <v>33</v>
      </c>
      <c r="C142" s="33" t="s">
        <v>671</v>
      </c>
      <c r="D142" s="63" t="s">
        <v>226</v>
      </c>
      <c r="E142" s="63" t="s">
        <v>226</v>
      </c>
      <c r="F142" s="63" t="s">
        <v>226</v>
      </c>
      <c r="G142" s="63" t="s">
        <v>226</v>
      </c>
      <c r="H142" s="63" t="s">
        <v>226</v>
      </c>
      <c r="I142" s="63" t="s">
        <v>226</v>
      </c>
      <c r="J142" s="63" t="s">
        <v>226</v>
      </c>
      <c r="K142" s="63" t="s">
        <v>226</v>
      </c>
      <c r="L142" s="63" t="s">
        <v>226</v>
      </c>
      <c r="M142" s="63" t="s">
        <v>226</v>
      </c>
      <c r="N142" s="63" t="s">
        <v>226</v>
      </c>
      <c r="O142" s="63" t="s">
        <v>226</v>
      </c>
      <c r="P142" s="63" t="s">
        <v>226</v>
      </c>
      <c r="Q142" s="63" t="s">
        <v>226</v>
      </c>
      <c r="R142" s="63" t="s">
        <v>226</v>
      </c>
      <c r="S142" s="63" t="s">
        <v>226</v>
      </c>
      <c r="T142" s="63" t="s">
        <v>226</v>
      </c>
      <c r="U142" s="63" t="s">
        <v>226</v>
      </c>
      <c r="V142" s="63" t="s">
        <v>226</v>
      </c>
      <c r="W142" s="63" t="s">
        <v>226</v>
      </c>
      <c r="X142" s="63" t="s">
        <v>226</v>
      </c>
      <c r="Y142" s="170" t="str">
        <f t="shared" si="2"/>
        <v>-</v>
      </c>
      <c r="Z142" s="64" t="str">
        <f t="shared" si="3"/>
        <v>-</v>
      </c>
    </row>
    <row r="143" spans="1:26" x14ac:dyDescent="0.25">
      <c r="A143" s="31" t="s">
        <v>206</v>
      </c>
      <c r="B143" s="32" t="s">
        <v>35</v>
      </c>
      <c r="C143" s="33" t="s">
        <v>671</v>
      </c>
      <c r="D143" s="63">
        <v>201.08653437242788</v>
      </c>
      <c r="E143" s="63">
        <v>523.14464962353759</v>
      </c>
      <c r="F143" s="63">
        <v>697.00292543291812</v>
      </c>
      <c r="G143" s="63">
        <v>613.25370388874455</v>
      </c>
      <c r="H143" s="63">
        <v>686.17052062697951</v>
      </c>
      <c r="I143" s="63">
        <v>933.7218527688284</v>
      </c>
      <c r="J143" s="63">
        <v>933.7218527688284</v>
      </c>
      <c r="K143" s="63">
        <v>950.35481965507051</v>
      </c>
      <c r="L143" s="63">
        <v>1004.6950938007225</v>
      </c>
      <c r="M143" s="63">
        <v>1104.0337245655628</v>
      </c>
      <c r="N143" s="63">
        <v>1113.0795135528329</v>
      </c>
      <c r="O143" s="63">
        <v>1303.5919246001038</v>
      </c>
      <c r="P143" s="63">
        <v>1450.1615696370936</v>
      </c>
      <c r="Q143" s="63">
        <v>1364.5476397723091</v>
      </c>
      <c r="R143" s="63">
        <v>1907.9830298898007</v>
      </c>
      <c r="S143" s="63">
        <v>1628.2575423083615</v>
      </c>
      <c r="T143" s="63">
        <v>2131.010263747442</v>
      </c>
      <c r="U143" s="63" t="s">
        <v>226</v>
      </c>
      <c r="V143" s="63">
        <v>2376.9290582675021</v>
      </c>
      <c r="W143" s="63" t="s">
        <v>226</v>
      </c>
      <c r="X143" s="63">
        <v>2471.5862407765544</v>
      </c>
      <c r="Y143" s="170">
        <f t="shared" si="2"/>
        <v>7897.7612075589805</v>
      </c>
      <c r="Z143" s="64">
        <f t="shared" si="3"/>
        <v>14075.337143067756</v>
      </c>
    </row>
    <row r="144" spans="1:26" x14ac:dyDescent="0.25">
      <c r="A144" s="31" t="s">
        <v>207</v>
      </c>
      <c r="B144" s="32" t="s">
        <v>37</v>
      </c>
      <c r="C144" s="33" t="s">
        <v>671</v>
      </c>
      <c r="D144" s="63" t="s">
        <v>226</v>
      </c>
      <c r="E144" s="63" t="s">
        <v>226</v>
      </c>
      <c r="F144" s="63" t="s">
        <v>226</v>
      </c>
      <c r="G144" s="63" t="s">
        <v>226</v>
      </c>
      <c r="H144" s="63" t="s">
        <v>226</v>
      </c>
      <c r="I144" s="63" t="s">
        <v>226</v>
      </c>
      <c r="J144" s="63" t="s">
        <v>226</v>
      </c>
      <c r="K144" s="63" t="s">
        <v>226</v>
      </c>
      <c r="L144" s="63" t="s">
        <v>226</v>
      </c>
      <c r="M144" s="63" t="s">
        <v>226</v>
      </c>
      <c r="N144" s="63" t="s">
        <v>226</v>
      </c>
      <c r="O144" s="63" t="s">
        <v>226</v>
      </c>
      <c r="P144" s="63" t="s">
        <v>226</v>
      </c>
      <c r="Q144" s="63" t="s">
        <v>226</v>
      </c>
      <c r="R144" s="63" t="s">
        <v>226</v>
      </c>
      <c r="S144" s="63" t="s">
        <v>226</v>
      </c>
      <c r="T144" s="63" t="s">
        <v>226</v>
      </c>
      <c r="U144" s="63" t="s">
        <v>226</v>
      </c>
      <c r="V144" s="63" t="s">
        <v>226</v>
      </c>
      <c r="W144" s="63" t="s">
        <v>226</v>
      </c>
      <c r="X144" s="63" t="s">
        <v>226</v>
      </c>
      <c r="Y144" s="170" t="str">
        <f t="shared" si="2"/>
        <v>-</v>
      </c>
      <c r="Z144" s="64" t="str">
        <f t="shared" si="3"/>
        <v>-</v>
      </c>
    </row>
    <row r="145" spans="1:26" x14ac:dyDescent="0.25">
      <c r="A145" s="31" t="s">
        <v>208</v>
      </c>
      <c r="B145" s="34" t="s">
        <v>39</v>
      </c>
      <c r="C145" s="33" t="s">
        <v>671</v>
      </c>
      <c r="D145" s="63">
        <v>195.79599999999999</v>
      </c>
      <c r="E145" s="63">
        <v>204.70959999999999</v>
      </c>
      <c r="F145" s="63">
        <v>92.667200000000022</v>
      </c>
      <c r="G145" s="63">
        <v>1.0272886211621881</v>
      </c>
      <c r="H145" s="63">
        <v>24.641116530402961</v>
      </c>
      <c r="I145" s="63">
        <v>-25.931369208000021</v>
      </c>
      <c r="J145" s="63">
        <v>-25.931369208000021</v>
      </c>
      <c r="K145" s="63">
        <v>75.214984359342537</v>
      </c>
      <c r="L145" s="63">
        <v>22.200800000000005</v>
      </c>
      <c r="M145" s="63">
        <v>75.401943138481215</v>
      </c>
      <c r="N145" s="63">
        <v>-8.3122729972858149</v>
      </c>
      <c r="O145" s="63">
        <v>40.662354488528756</v>
      </c>
      <c r="P145" s="63">
        <v>905.84568780935831</v>
      </c>
      <c r="Q145" s="63">
        <v>26.967158083954175</v>
      </c>
      <c r="R145" s="63">
        <v>56.322026218443121</v>
      </c>
      <c r="S145" s="63">
        <v>25.438995971518992</v>
      </c>
      <c r="T145" s="63">
        <v>-26.030867333556913</v>
      </c>
      <c r="U145" s="63" t="s">
        <v>226</v>
      </c>
      <c r="V145" s="63">
        <v>-28.448051277556914</v>
      </c>
      <c r="W145" s="63" t="s">
        <v>226</v>
      </c>
      <c r="X145" s="63">
        <v>-29.301492815883645</v>
      </c>
      <c r="Y145" s="170">
        <f t="shared" si="2"/>
        <v>218.78135545498782</v>
      </c>
      <c r="Z145" s="64">
        <f t="shared" si="3"/>
        <v>890.98557692592112</v>
      </c>
    </row>
    <row r="146" spans="1:26" x14ac:dyDescent="0.25">
      <c r="A146" s="31" t="s">
        <v>209</v>
      </c>
      <c r="B146" s="32" t="s">
        <v>41</v>
      </c>
      <c r="C146" s="33" t="s">
        <v>671</v>
      </c>
      <c r="D146" s="63">
        <v>0</v>
      </c>
      <c r="E146" s="63">
        <v>0</v>
      </c>
      <c r="F146" s="63">
        <v>0</v>
      </c>
      <c r="G146" s="63">
        <v>0</v>
      </c>
      <c r="H146" s="63">
        <v>0</v>
      </c>
      <c r="I146" s="63">
        <v>0</v>
      </c>
      <c r="J146" s="63">
        <v>0</v>
      </c>
      <c r="K146" s="63">
        <v>0</v>
      </c>
      <c r="L146" s="63">
        <v>0</v>
      </c>
      <c r="M146" s="63">
        <v>0</v>
      </c>
      <c r="N146" s="63">
        <v>0</v>
      </c>
      <c r="O146" s="63">
        <v>0</v>
      </c>
      <c r="P146" s="63">
        <v>0</v>
      </c>
      <c r="Q146" s="63">
        <v>0</v>
      </c>
      <c r="R146" s="63">
        <v>0</v>
      </c>
      <c r="S146" s="63">
        <v>0</v>
      </c>
      <c r="T146" s="63">
        <v>0</v>
      </c>
      <c r="U146" s="63" t="s">
        <v>226</v>
      </c>
      <c r="V146" s="63">
        <v>0</v>
      </c>
      <c r="W146" s="63" t="s">
        <v>226</v>
      </c>
      <c r="X146" s="63">
        <v>0</v>
      </c>
      <c r="Y146" s="170">
        <f t="shared" si="2"/>
        <v>0</v>
      </c>
      <c r="Z146" s="64">
        <f t="shared" si="3"/>
        <v>0</v>
      </c>
    </row>
    <row r="147" spans="1:26" x14ac:dyDescent="0.25">
      <c r="A147" s="31" t="s">
        <v>210</v>
      </c>
      <c r="B147" s="32" t="s">
        <v>43</v>
      </c>
      <c r="C147" s="33" t="s">
        <v>671</v>
      </c>
      <c r="D147" s="63" t="s">
        <v>226</v>
      </c>
      <c r="E147" s="63" t="s">
        <v>226</v>
      </c>
      <c r="F147" s="63" t="s">
        <v>226</v>
      </c>
      <c r="G147" s="63" t="s">
        <v>226</v>
      </c>
      <c r="H147" s="63" t="s">
        <v>226</v>
      </c>
      <c r="I147" s="63" t="s">
        <v>226</v>
      </c>
      <c r="J147" s="63" t="s">
        <v>226</v>
      </c>
      <c r="K147" s="63" t="s">
        <v>226</v>
      </c>
      <c r="L147" s="63" t="s">
        <v>226</v>
      </c>
      <c r="M147" s="63" t="s">
        <v>226</v>
      </c>
      <c r="N147" s="63" t="s">
        <v>226</v>
      </c>
      <c r="O147" s="63" t="s">
        <v>226</v>
      </c>
      <c r="P147" s="63" t="s">
        <v>226</v>
      </c>
      <c r="Q147" s="63" t="s">
        <v>226</v>
      </c>
      <c r="R147" s="63" t="s">
        <v>226</v>
      </c>
      <c r="S147" s="63" t="s">
        <v>226</v>
      </c>
      <c r="T147" s="63" t="s">
        <v>226</v>
      </c>
      <c r="U147" s="63" t="s">
        <v>226</v>
      </c>
      <c r="V147" s="63" t="s">
        <v>226</v>
      </c>
      <c r="W147" s="63" t="s">
        <v>226</v>
      </c>
      <c r="X147" s="63" t="s">
        <v>226</v>
      </c>
      <c r="Y147" s="170" t="str">
        <f t="shared" si="2"/>
        <v>-</v>
      </c>
      <c r="Z147" s="64" t="str">
        <f t="shared" si="3"/>
        <v>-</v>
      </c>
    </row>
    <row r="148" spans="1:26" ht="31.5" x14ac:dyDescent="0.25">
      <c r="A148" s="31" t="s">
        <v>211</v>
      </c>
      <c r="B148" s="34" t="s">
        <v>45</v>
      </c>
      <c r="C148" s="33" t="s">
        <v>671</v>
      </c>
      <c r="D148" s="63" t="s">
        <v>226</v>
      </c>
      <c r="E148" s="63" t="s">
        <v>226</v>
      </c>
      <c r="F148" s="63" t="s">
        <v>226</v>
      </c>
      <c r="G148" s="63" t="s">
        <v>226</v>
      </c>
      <c r="H148" s="63" t="s">
        <v>226</v>
      </c>
      <c r="I148" s="63" t="s">
        <v>226</v>
      </c>
      <c r="J148" s="63" t="s">
        <v>226</v>
      </c>
      <c r="K148" s="63" t="s">
        <v>226</v>
      </c>
      <c r="L148" s="63" t="s">
        <v>226</v>
      </c>
      <c r="M148" s="63" t="s">
        <v>226</v>
      </c>
      <c r="N148" s="63" t="s">
        <v>226</v>
      </c>
      <c r="O148" s="63" t="s">
        <v>226</v>
      </c>
      <c r="P148" s="63" t="s">
        <v>226</v>
      </c>
      <c r="Q148" s="63" t="s">
        <v>226</v>
      </c>
      <c r="R148" s="63" t="s">
        <v>226</v>
      </c>
      <c r="S148" s="63" t="s">
        <v>226</v>
      </c>
      <c r="T148" s="63" t="s">
        <v>226</v>
      </c>
      <c r="U148" s="63" t="s">
        <v>226</v>
      </c>
      <c r="V148" s="63" t="s">
        <v>226</v>
      </c>
      <c r="W148" s="63" t="s">
        <v>226</v>
      </c>
      <c r="X148" s="63" t="s">
        <v>226</v>
      </c>
      <c r="Y148" s="170" t="str">
        <f t="shared" si="2"/>
        <v>-</v>
      </c>
      <c r="Z148" s="64" t="str">
        <f t="shared" si="3"/>
        <v>-</v>
      </c>
    </row>
    <row r="149" spans="1:26" x14ac:dyDescent="0.25">
      <c r="A149" s="31" t="s">
        <v>212</v>
      </c>
      <c r="B149" s="35" t="s">
        <v>600</v>
      </c>
      <c r="C149" s="33" t="s">
        <v>671</v>
      </c>
      <c r="D149" s="63" t="s">
        <v>226</v>
      </c>
      <c r="E149" s="63" t="s">
        <v>226</v>
      </c>
      <c r="F149" s="63" t="s">
        <v>226</v>
      </c>
      <c r="G149" s="63" t="s">
        <v>226</v>
      </c>
      <c r="H149" s="63" t="s">
        <v>226</v>
      </c>
      <c r="I149" s="63" t="s">
        <v>226</v>
      </c>
      <c r="J149" s="63" t="s">
        <v>226</v>
      </c>
      <c r="K149" s="63" t="s">
        <v>226</v>
      </c>
      <c r="L149" s="63" t="s">
        <v>226</v>
      </c>
      <c r="M149" s="63" t="s">
        <v>226</v>
      </c>
      <c r="N149" s="63" t="s">
        <v>226</v>
      </c>
      <c r="O149" s="63" t="s">
        <v>226</v>
      </c>
      <c r="P149" s="63" t="s">
        <v>226</v>
      </c>
      <c r="Q149" s="63" t="s">
        <v>226</v>
      </c>
      <c r="R149" s="63" t="s">
        <v>226</v>
      </c>
      <c r="S149" s="63" t="s">
        <v>226</v>
      </c>
      <c r="T149" s="63" t="s">
        <v>226</v>
      </c>
      <c r="U149" s="63" t="s">
        <v>226</v>
      </c>
      <c r="V149" s="63" t="s">
        <v>226</v>
      </c>
      <c r="W149" s="63" t="s">
        <v>226</v>
      </c>
      <c r="X149" s="63" t="s">
        <v>226</v>
      </c>
      <c r="Y149" s="170" t="str">
        <f t="shared" si="2"/>
        <v>-</v>
      </c>
      <c r="Z149" s="64" t="str">
        <f t="shared" si="3"/>
        <v>-</v>
      </c>
    </row>
    <row r="150" spans="1:26" x14ac:dyDescent="0.25">
      <c r="A150" s="31" t="s">
        <v>213</v>
      </c>
      <c r="B150" s="35" t="s">
        <v>49</v>
      </c>
      <c r="C150" s="33" t="s">
        <v>671</v>
      </c>
      <c r="D150" s="63" t="s">
        <v>226</v>
      </c>
      <c r="E150" s="63" t="s">
        <v>226</v>
      </c>
      <c r="F150" s="63" t="s">
        <v>226</v>
      </c>
      <c r="G150" s="63" t="s">
        <v>226</v>
      </c>
      <c r="H150" s="63" t="s">
        <v>226</v>
      </c>
      <c r="I150" s="63" t="s">
        <v>226</v>
      </c>
      <c r="J150" s="63" t="s">
        <v>226</v>
      </c>
      <c r="K150" s="63" t="s">
        <v>226</v>
      </c>
      <c r="L150" s="63" t="s">
        <v>226</v>
      </c>
      <c r="M150" s="63" t="s">
        <v>226</v>
      </c>
      <c r="N150" s="63" t="s">
        <v>226</v>
      </c>
      <c r="O150" s="63" t="s">
        <v>226</v>
      </c>
      <c r="P150" s="63" t="s">
        <v>226</v>
      </c>
      <c r="Q150" s="63" t="s">
        <v>226</v>
      </c>
      <c r="R150" s="63" t="s">
        <v>226</v>
      </c>
      <c r="S150" s="63" t="s">
        <v>226</v>
      </c>
      <c r="T150" s="63" t="s">
        <v>226</v>
      </c>
      <c r="U150" s="63" t="s">
        <v>226</v>
      </c>
      <c r="V150" s="63" t="s">
        <v>226</v>
      </c>
      <c r="W150" s="63" t="s">
        <v>226</v>
      </c>
      <c r="X150" s="63" t="s">
        <v>226</v>
      </c>
      <c r="Y150" s="170" t="str">
        <f t="shared" ref="Y150:Y156" si="4">IFERROR(G150+I150+K150+M150+O150+Q150+S150,"-")</f>
        <v>-</v>
      </c>
      <c r="Z150" s="64" t="str">
        <f t="shared" ref="Z150:Z156" si="5">IFERROR(H150+J150+L150+N150+P150+R150+T150+V150+X150,"-")</f>
        <v>-</v>
      </c>
    </row>
    <row r="151" spans="1:26" x14ac:dyDescent="0.25">
      <c r="A151" s="31" t="s">
        <v>214</v>
      </c>
      <c r="B151" s="32" t="s">
        <v>51</v>
      </c>
      <c r="C151" s="33" t="s">
        <v>671</v>
      </c>
      <c r="D151" s="63">
        <v>24.004258216644939</v>
      </c>
      <c r="E151" s="63">
        <v>20.199199999999998</v>
      </c>
      <c r="F151" s="63">
        <v>16.574011681143723</v>
      </c>
      <c r="G151" s="63">
        <v>13.701581705299276</v>
      </c>
      <c r="H151" s="63">
        <v>17.263670870046081</v>
      </c>
      <c r="I151" s="63">
        <v>23.444912142291479</v>
      </c>
      <c r="J151" s="63">
        <v>23.444912142291479</v>
      </c>
      <c r="K151" s="63">
        <v>50.143634233190333</v>
      </c>
      <c r="L151" s="63">
        <v>38.078606056272598</v>
      </c>
      <c r="M151" s="63">
        <v>53.673353557260157</v>
      </c>
      <c r="N151" s="63">
        <v>52.461304715926026</v>
      </c>
      <c r="O151" s="63">
        <v>55.202215219400742</v>
      </c>
      <c r="P151" s="63">
        <v>50.5792644534706</v>
      </c>
      <c r="Q151" s="63">
        <v>56.638629725750121</v>
      </c>
      <c r="R151" s="63">
        <v>51.876188408675269</v>
      </c>
      <c r="S151" s="63">
        <v>58.188457517227775</v>
      </c>
      <c r="T151" s="63">
        <v>54.043284593318212</v>
      </c>
      <c r="U151" s="63" t="s">
        <v>226</v>
      </c>
      <c r="V151" s="63">
        <v>56.580762311652215</v>
      </c>
      <c r="W151" s="63" t="s">
        <v>226</v>
      </c>
      <c r="X151" s="63">
        <v>56.362544583726994</v>
      </c>
      <c r="Y151" s="170">
        <f t="shared" si="4"/>
        <v>310.99278410041984</v>
      </c>
      <c r="Z151" s="64">
        <f t="shared" si="5"/>
        <v>400.69053813537948</v>
      </c>
    </row>
    <row r="152" spans="1:26" x14ac:dyDescent="0.25">
      <c r="A152" s="31" t="s">
        <v>215</v>
      </c>
      <c r="B152" s="36" t="s">
        <v>216</v>
      </c>
      <c r="C152" s="33" t="s">
        <v>671</v>
      </c>
      <c r="D152" s="63">
        <v>420.8867925890728</v>
      </c>
      <c r="E152" s="63">
        <v>748.05344962353763</v>
      </c>
      <c r="F152" s="63">
        <v>806.2441371140618</v>
      </c>
      <c r="G152" s="63">
        <v>627.982574215206</v>
      </c>
      <c r="H152" s="63">
        <v>728.07530802742849</v>
      </c>
      <c r="I152" s="63">
        <v>931.23539570311982</v>
      </c>
      <c r="J152" s="63">
        <v>931.23539570311982</v>
      </c>
      <c r="K152" s="63">
        <v>1075.7134382476033</v>
      </c>
      <c r="L152" s="63">
        <v>1064.9744998569952</v>
      </c>
      <c r="M152" s="63">
        <v>1233.1090212613042</v>
      </c>
      <c r="N152" s="63">
        <f>N153+N154+N155+N156</f>
        <v>1157.2285452714732</v>
      </c>
      <c r="O152" s="63">
        <v>1399.4564943080336</v>
      </c>
      <c r="P152" s="63">
        <f>P153+P154+P155+P156</f>
        <v>2406.5865218999229</v>
      </c>
      <c r="Q152" s="63">
        <v>1448.1534275820134</v>
      </c>
      <c r="R152" s="63">
        <f>R153+R154+R155+R156</f>
        <v>2016.1812445169194</v>
      </c>
      <c r="S152" s="63">
        <v>1711.8849957971083</v>
      </c>
      <c r="T152" s="63">
        <f>T153+T154+T155+T156</f>
        <v>2159.0226810072036</v>
      </c>
      <c r="U152" s="63" t="s">
        <v>226</v>
      </c>
      <c r="V152" s="63">
        <f>V153+V154+V155+V156</f>
        <v>2405.0617693015979</v>
      </c>
      <c r="W152" s="63" t="s">
        <v>226</v>
      </c>
      <c r="X152" s="63">
        <f>X153+X154+X155+X156</f>
        <v>2498.6472925443977</v>
      </c>
      <c r="Y152" s="170">
        <f t="shared" si="4"/>
        <v>8427.5353471143881</v>
      </c>
      <c r="Z152" s="64">
        <f t="shared" si="5"/>
        <v>15367.013258129058</v>
      </c>
    </row>
    <row r="153" spans="1:26" x14ac:dyDescent="0.25">
      <c r="A153" s="31" t="s">
        <v>217</v>
      </c>
      <c r="B153" s="38" t="s">
        <v>218</v>
      </c>
      <c r="C153" s="33" t="s">
        <v>671</v>
      </c>
      <c r="D153" s="63">
        <v>229.24899999999997</v>
      </c>
      <c r="E153" s="63">
        <v>291.48200000000003</v>
      </c>
      <c r="F153" s="63">
        <v>255.06700000000001</v>
      </c>
      <c r="G153" s="63">
        <v>286.09300000000002</v>
      </c>
      <c r="H153" s="63">
        <v>286.24599999999998</v>
      </c>
      <c r="I153" s="63">
        <v>366.397167372269</v>
      </c>
      <c r="J153" s="63">
        <v>366.397167372269</v>
      </c>
      <c r="K153" s="63">
        <v>443.82656799999995</v>
      </c>
      <c r="L153" s="63">
        <v>436.53704400000004</v>
      </c>
      <c r="M153" s="63">
        <v>525.021432</v>
      </c>
      <c r="N153" s="63">
        <v>925.23837595666248</v>
      </c>
      <c r="O153" s="63">
        <v>945.83067100000005</v>
      </c>
      <c r="P153" s="63">
        <v>1396.874313</v>
      </c>
      <c r="Q153" s="63">
        <v>856.40771600000005</v>
      </c>
      <c r="R153" s="63">
        <v>841.23736399999996</v>
      </c>
      <c r="S153" s="63">
        <v>834.18709899999999</v>
      </c>
      <c r="T153" s="63">
        <v>994.74685199999999</v>
      </c>
      <c r="U153" s="63" t="s">
        <v>226</v>
      </c>
      <c r="V153" s="63">
        <v>1017.0566230000001</v>
      </c>
      <c r="W153" s="63" t="s">
        <v>226</v>
      </c>
      <c r="X153" s="63">
        <v>638.41672400000004</v>
      </c>
      <c r="Y153" s="170">
        <f t="shared" si="4"/>
        <v>4257.7636533722689</v>
      </c>
      <c r="Z153" s="64">
        <f t="shared" si="5"/>
        <v>6902.7504633289318</v>
      </c>
    </row>
    <row r="154" spans="1:26" x14ac:dyDescent="0.25">
      <c r="A154" s="31" t="s">
        <v>219</v>
      </c>
      <c r="B154" s="38" t="s">
        <v>220</v>
      </c>
      <c r="C154" s="33" t="s">
        <v>671</v>
      </c>
      <c r="D154" s="63">
        <v>0</v>
      </c>
      <c r="E154" s="63">
        <v>0</v>
      </c>
      <c r="F154" s="63">
        <v>0</v>
      </c>
      <c r="G154" s="63">
        <v>0</v>
      </c>
      <c r="H154" s="63">
        <v>0</v>
      </c>
      <c r="I154" s="63">
        <v>0</v>
      </c>
      <c r="J154" s="63">
        <v>0</v>
      </c>
      <c r="K154" s="63">
        <v>0</v>
      </c>
      <c r="L154" s="63">
        <v>0</v>
      </c>
      <c r="M154" s="63">
        <v>0</v>
      </c>
      <c r="N154" s="63">
        <v>0</v>
      </c>
      <c r="O154" s="63">
        <v>0</v>
      </c>
      <c r="P154" s="63">
        <v>0</v>
      </c>
      <c r="Q154" s="63">
        <v>0</v>
      </c>
      <c r="R154" s="63">
        <v>0</v>
      </c>
      <c r="S154" s="63">
        <v>0</v>
      </c>
      <c r="T154" s="63">
        <v>0</v>
      </c>
      <c r="U154" s="63" t="s">
        <v>226</v>
      </c>
      <c r="V154" s="63">
        <v>0</v>
      </c>
      <c r="W154" s="63" t="s">
        <v>226</v>
      </c>
      <c r="X154" s="63">
        <v>0</v>
      </c>
      <c r="Y154" s="170">
        <f t="shared" si="4"/>
        <v>0</v>
      </c>
      <c r="Z154" s="64">
        <f t="shared" si="5"/>
        <v>0</v>
      </c>
    </row>
    <row r="155" spans="1:26" x14ac:dyDescent="0.25">
      <c r="A155" s="31" t="s">
        <v>221</v>
      </c>
      <c r="B155" s="38" t="s">
        <v>222</v>
      </c>
      <c r="C155" s="33" t="s">
        <v>671</v>
      </c>
      <c r="D155" s="63">
        <v>55.426451137007014</v>
      </c>
      <c r="E155" s="63">
        <v>96.488565509379839</v>
      </c>
      <c r="F155" s="63">
        <v>215.31065753923804</v>
      </c>
      <c r="G155" s="63">
        <v>98.905646828372682</v>
      </c>
      <c r="H155" s="63">
        <v>203.72662202842193</v>
      </c>
      <c r="I155" s="63">
        <v>360.67022345720346</v>
      </c>
      <c r="J155" s="63">
        <v>360.67022345720346</v>
      </c>
      <c r="K155" s="63">
        <v>405.20605991356138</v>
      </c>
      <c r="L155" s="63">
        <v>378.10286798935101</v>
      </c>
      <c r="M155" s="63">
        <v>360.04604853125636</v>
      </c>
      <c r="N155" s="63">
        <v>231.9901693148108</v>
      </c>
      <c r="O155" s="63">
        <v>228.26744904471752</v>
      </c>
      <c r="P155" s="63">
        <v>843.86391965834343</v>
      </c>
      <c r="Q155" s="63">
        <v>297.055315071471</v>
      </c>
      <c r="R155" s="63">
        <v>589.17768309783685</v>
      </c>
      <c r="S155" s="63">
        <v>440.51945068736831</v>
      </c>
      <c r="T155" s="63">
        <v>583.61849631023233</v>
      </c>
      <c r="U155" s="63" t="s">
        <v>226</v>
      </c>
      <c r="V155" s="63">
        <v>695.33795487576594</v>
      </c>
      <c r="W155" s="63" t="s">
        <v>226</v>
      </c>
      <c r="X155" s="63">
        <v>931.59345991520888</v>
      </c>
      <c r="Y155" s="170">
        <f t="shared" si="4"/>
        <v>2190.6701935339506</v>
      </c>
      <c r="Z155" s="64">
        <f t="shared" si="5"/>
        <v>4818.0813966471742</v>
      </c>
    </row>
    <row r="156" spans="1:26" ht="16.5" thickBot="1" x14ac:dyDescent="0.3">
      <c r="A156" s="45" t="s">
        <v>223</v>
      </c>
      <c r="B156" s="38" t="s">
        <v>224</v>
      </c>
      <c r="C156" s="47" t="s">
        <v>671</v>
      </c>
      <c r="D156" s="63">
        <v>136.21134145206582</v>
      </c>
      <c r="E156" s="63">
        <v>360.08288411415776</v>
      </c>
      <c r="F156" s="63">
        <v>335.86647957482376</v>
      </c>
      <c r="G156" s="63">
        <v>242.9839273868333</v>
      </c>
      <c r="H156" s="63">
        <v>238.10268599900661</v>
      </c>
      <c r="I156" s="63">
        <v>204.16800487364725</v>
      </c>
      <c r="J156" s="63">
        <v>204.16800487364725</v>
      </c>
      <c r="K156" s="63">
        <v>226.68081033404195</v>
      </c>
      <c r="L156" s="63">
        <v>250.3345878676441</v>
      </c>
      <c r="M156" s="63">
        <v>348.04154073004776</v>
      </c>
      <c r="N156" s="63">
        <v>0</v>
      </c>
      <c r="O156" s="63">
        <v>225.35837426331594</v>
      </c>
      <c r="P156" s="63">
        <v>165.84828924157935</v>
      </c>
      <c r="Q156" s="63">
        <v>294.69039651054237</v>
      </c>
      <c r="R156" s="63">
        <v>585.76619741908257</v>
      </c>
      <c r="S156" s="63">
        <v>437.17844610973992</v>
      </c>
      <c r="T156" s="63">
        <v>580.65733269697103</v>
      </c>
      <c r="U156" s="66" t="s">
        <v>226</v>
      </c>
      <c r="V156" s="63">
        <v>692.66719142583167</v>
      </c>
      <c r="W156" s="66" t="s">
        <v>226</v>
      </c>
      <c r="X156" s="63">
        <v>928.63710862918856</v>
      </c>
      <c r="Y156" s="171">
        <f t="shared" si="4"/>
        <v>1979.1015002081683</v>
      </c>
      <c r="Z156" s="67">
        <f t="shared" si="5"/>
        <v>3646.1813981529513</v>
      </c>
    </row>
    <row r="157" spans="1:26" x14ac:dyDescent="0.25">
      <c r="A157" s="28" t="s">
        <v>225</v>
      </c>
      <c r="B157" s="29" t="s">
        <v>113</v>
      </c>
      <c r="C157" s="30" t="s">
        <v>226</v>
      </c>
      <c r="D157" s="61" t="s">
        <v>226</v>
      </c>
      <c r="E157" s="61" t="s">
        <v>226</v>
      </c>
      <c r="F157" s="61" t="s">
        <v>226</v>
      </c>
      <c r="G157" s="61" t="s">
        <v>226</v>
      </c>
      <c r="H157" s="61" t="s">
        <v>226</v>
      </c>
      <c r="I157" s="61" t="s">
        <v>226</v>
      </c>
      <c r="J157" s="61" t="s">
        <v>226</v>
      </c>
      <c r="K157" s="61" t="s">
        <v>226</v>
      </c>
      <c r="L157" s="61" t="s">
        <v>226</v>
      </c>
      <c r="M157" s="61" t="s">
        <v>226</v>
      </c>
      <c r="N157" s="61" t="s">
        <v>226</v>
      </c>
      <c r="O157" s="61" t="s">
        <v>226</v>
      </c>
      <c r="P157" s="61" t="s">
        <v>226</v>
      </c>
      <c r="Q157" s="61" t="s">
        <v>226</v>
      </c>
      <c r="R157" s="61" t="s">
        <v>226</v>
      </c>
      <c r="S157" s="61" t="s">
        <v>226</v>
      </c>
      <c r="T157" s="61" t="s">
        <v>226</v>
      </c>
      <c r="U157" s="61" t="s">
        <v>226</v>
      </c>
      <c r="V157" s="61" t="s">
        <v>226</v>
      </c>
      <c r="W157" s="61" t="s">
        <v>226</v>
      </c>
      <c r="X157" s="61" t="s">
        <v>226</v>
      </c>
      <c r="Y157" s="169" t="s">
        <v>226</v>
      </c>
      <c r="Z157" s="62" t="s">
        <v>226</v>
      </c>
    </row>
    <row r="158" spans="1:26" ht="31.5" x14ac:dyDescent="0.25">
      <c r="A158" s="31" t="s">
        <v>227</v>
      </c>
      <c r="B158" s="38" t="s">
        <v>676</v>
      </c>
      <c r="C158" s="33" t="s">
        <v>671</v>
      </c>
      <c r="D158" s="63">
        <v>1687.3847824111531</v>
      </c>
      <c r="E158" s="63">
        <v>2086.0716298744728</v>
      </c>
      <c r="F158" s="63">
        <v>2384.7736947726562</v>
      </c>
      <c r="G158" s="63">
        <v>2174.7783183791535</v>
      </c>
      <c r="H158" s="63">
        <v>2280.1579414340968</v>
      </c>
      <c r="I158" s="63">
        <v>2770.5302202172525</v>
      </c>
      <c r="J158" s="63">
        <v>2770.5302202172525</v>
      </c>
      <c r="K158" s="63">
        <v>2963.6893991410393</v>
      </c>
      <c r="L158" s="63">
        <v>2939.5620753800508</v>
      </c>
      <c r="M158" s="63">
        <v>3171.3821965273664</v>
      </c>
      <c r="N158" s="63">
        <f>N107+N103+N67</f>
        <v>2998.9203068806009</v>
      </c>
      <c r="O158" s="63">
        <v>3295.2061102167154</v>
      </c>
      <c r="P158" s="63">
        <f>P107+P103+P67</f>
        <v>4637.0292412699018</v>
      </c>
      <c r="Q158" s="63">
        <v>3459.9973439812038</v>
      </c>
      <c r="R158" s="63">
        <f>R107+R103+R67</f>
        <v>4337.3285861223612</v>
      </c>
      <c r="S158" s="63">
        <v>3670.1244686619002</v>
      </c>
      <c r="T158" s="63">
        <f>T107+T103+T67</f>
        <v>4568.9515615698047</v>
      </c>
      <c r="U158" s="63" t="s">
        <v>226</v>
      </c>
      <c r="V158" s="63">
        <f>V107+V103+V67</f>
        <v>4959.7886057456226</v>
      </c>
      <c r="W158" s="63" t="s">
        <v>226</v>
      </c>
      <c r="X158" s="63">
        <f>X107+X103+X67</f>
        <v>5130.0159340817436</v>
      </c>
      <c r="Y158" s="170">
        <f t="shared" ref="Y158" si="6">IFERROR(G158+I158+K158+M158+O158+Q158+S158,"-")</f>
        <v>21505.70805712463</v>
      </c>
      <c r="Z158" s="64">
        <f t="shared" ref="Z158" si="7">IFERROR(H158+J158+L158+N158+P158+R158+T158+V158+X158,"-")</f>
        <v>34622.284472701438</v>
      </c>
    </row>
    <row r="159" spans="1:26" ht="31.5" x14ac:dyDescent="0.25">
      <c r="A159" s="31" t="s">
        <v>228</v>
      </c>
      <c r="B159" s="38" t="s">
        <v>229</v>
      </c>
      <c r="C159" s="33" t="s">
        <v>671</v>
      </c>
      <c r="D159" s="63">
        <v>3387.7489246734312</v>
      </c>
      <c r="E159" s="63">
        <v>3055.8438910074719</v>
      </c>
      <c r="F159" s="63">
        <v>4068.1631263589838</v>
      </c>
      <c r="G159" s="63">
        <v>3318.1636087576999</v>
      </c>
      <c r="H159" s="63">
        <v>3318.1635620198526</v>
      </c>
      <c r="I159" s="63">
        <v>3049.936699814406</v>
      </c>
      <c r="J159" s="63">
        <v>3049.936699814406</v>
      </c>
      <c r="K159" s="63">
        <v>2601.2932125380144</v>
      </c>
      <c r="L159" s="63">
        <v>2601.2932125380144</v>
      </c>
      <c r="M159" s="63">
        <v>1917.771072496291</v>
      </c>
      <c r="N159" s="63">
        <v>2574.7803243602784</v>
      </c>
      <c r="O159" s="63">
        <v>1603.5726883897134</v>
      </c>
      <c r="P159" s="63">
        <v>2771.7682203602785</v>
      </c>
      <c r="Q159" s="63">
        <v>1403.5088050244954</v>
      </c>
      <c r="R159" s="63">
        <v>2604.3976141270159</v>
      </c>
      <c r="S159" s="63">
        <v>1093.0998307803432</v>
      </c>
      <c r="T159" s="63">
        <v>2302.1808658158534</v>
      </c>
      <c r="U159" s="63" t="s">
        <v>226</v>
      </c>
      <c r="V159" s="63">
        <v>2052.9836267015107</v>
      </c>
      <c r="W159" s="63" t="s">
        <v>226</v>
      </c>
      <c r="X159" s="63">
        <v>1524.3783487581077</v>
      </c>
      <c r="Y159" s="170">
        <f t="shared" ref="Y159:Y162" si="8">IFERROR(S159,"-")</f>
        <v>1093.0998307803432</v>
      </c>
      <c r="Z159" s="64">
        <f t="shared" ref="Z159:Z162" si="9">IFERROR(X159,"-")</f>
        <v>1524.3783487581077</v>
      </c>
    </row>
    <row r="160" spans="1:26" x14ac:dyDescent="0.25">
      <c r="A160" s="31" t="s">
        <v>230</v>
      </c>
      <c r="B160" s="37" t="s">
        <v>231</v>
      </c>
      <c r="C160" s="33" t="s">
        <v>671</v>
      </c>
      <c r="D160" s="63">
        <v>523.43806759291726</v>
      </c>
      <c r="E160" s="63">
        <v>228.63831273611098</v>
      </c>
      <c r="F160" s="63">
        <v>1457.8357505312324</v>
      </c>
      <c r="G160" s="63">
        <v>822.38266312046994</v>
      </c>
      <c r="H160" s="63">
        <v>822.38266312046994</v>
      </c>
      <c r="I160" s="63">
        <v>1306.25</v>
      </c>
      <c r="J160" s="63">
        <v>1306.25</v>
      </c>
      <c r="K160" s="63">
        <v>0</v>
      </c>
      <c r="L160" s="63">
        <v>0</v>
      </c>
      <c r="M160" s="63">
        <v>266.0989658179688</v>
      </c>
      <c r="N160" s="63">
        <v>0</v>
      </c>
      <c r="O160" s="63">
        <v>0</v>
      </c>
      <c r="P160" s="63">
        <v>0</v>
      </c>
      <c r="Q160" s="63">
        <v>0</v>
      </c>
      <c r="R160" s="63">
        <v>0</v>
      </c>
      <c r="S160" s="63">
        <v>0</v>
      </c>
      <c r="T160" s="63">
        <v>0</v>
      </c>
      <c r="U160" s="63" t="s">
        <v>226</v>
      </c>
      <c r="V160" s="63">
        <v>0</v>
      </c>
      <c r="W160" s="63" t="s">
        <v>226</v>
      </c>
      <c r="X160" s="63">
        <v>0</v>
      </c>
      <c r="Y160" s="170">
        <f t="shared" si="8"/>
        <v>0</v>
      </c>
      <c r="Z160" s="64">
        <f t="shared" si="9"/>
        <v>0</v>
      </c>
    </row>
    <row r="161" spans="1:26" x14ac:dyDescent="0.25">
      <c r="A161" s="31" t="s">
        <v>232</v>
      </c>
      <c r="B161" s="38" t="s">
        <v>233</v>
      </c>
      <c r="C161" s="33" t="s">
        <v>671</v>
      </c>
      <c r="D161" s="63">
        <v>3055.8438910074719</v>
      </c>
      <c r="E161" s="63">
        <v>4068.1631263589838</v>
      </c>
      <c r="F161" s="63">
        <v>3318.163562019854</v>
      </c>
      <c r="G161" s="63">
        <v>2908.9443122599077</v>
      </c>
      <c r="H161" s="63">
        <v>3049.936699814406</v>
      </c>
      <c r="I161" s="63">
        <v>2601.2932125380144</v>
      </c>
      <c r="J161" s="63">
        <v>2601.2932125380144</v>
      </c>
      <c r="K161" s="63">
        <v>1917.771072496291</v>
      </c>
      <c r="L161" s="63">
        <v>2574.7803243602784</v>
      </c>
      <c r="M161" s="63">
        <v>1603.5726883897134</v>
      </c>
      <c r="N161" s="63">
        <v>2771.7682203602785</v>
      </c>
      <c r="O161" s="63">
        <v>1403.5088050244954</v>
      </c>
      <c r="P161" s="63">
        <v>2604.3976141270159</v>
      </c>
      <c r="Q161" s="63">
        <v>1093.0998307803432</v>
      </c>
      <c r="R161" s="63">
        <v>2302.1808658158534</v>
      </c>
      <c r="S161" s="63">
        <v>671.72697462944359</v>
      </c>
      <c r="T161" s="63">
        <v>2052.9836267015107</v>
      </c>
      <c r="U161" s="63" t="s">
        <v>226</v>
      </c>
      <c r="V161" s="63">
        <v>1524.3783487581077</v>
      </c>
      <c r="W161" s="63" t="s">
        <v>226</v>
      </c>
      <c r="X161" s="63">
        <v>604.47934875810768</v>
      </c>
      <c r="Y161" s="170">
        <f t="shared" si="8"/>
        <v>671.72697462944359</v>
      </c>
      <c r="Z161" s="64">
        <f t="shared" si="9"/>
        <v>604.47934875810768</v>
      </c>
    </row>
    <row r="162" spans="1:26" x14ac:dyDescent="0.25">
      <c r="A162" s="41" t="s">
        <v>234</v>
      </c>
      <c r="B162" s="37" t="s">
        <v>235</v>
      </c>
      <c r="C162" s="33" t="s">
        <v>671</v>
      </c>
      <c r="D162" s="63">
        <v>228.63831273611098</v>
      </c>
      <c r="E162" s="63">
        <v>1457.8357505312324</v>
      </c>
      <c r="F162" s="63">
        <v>822.38266312046994</v>
      </c>
      <c r="G162" s="63">
        <v>1306.2494698797489</v>
      </c>
      <c r="H162" s="63">
        <v>1306.2494698797489</v>
      </c>
      <c r="I162" s="63">
        <v>0</v>
      </c>
      <c r="J162" s="63">
        <v>0</v>
      </c>
      <c r="K162" s="63">
        <v>266.0989658179688</v>
      </c>
      <c r="L162" s="63">
        <v>0</v>
      </c>
      <c r="M162" s="63">
        <v>0</v>
      </c>
      <c r="N162" s="63">
        <v>0</v>
      </c>
      <c r="O162" s="63">
        <v>0</v>
      </c>
      <c r="P162" s="63">
        <v>0</v>
      </c>
      <c r="Q162" s="63">
        <v>0</v>
      </c>
      <c r="R162" s="63">
        <v>0</v>
      </c>
      <c r="S162" s="63">
        <v>0</v>
      </c>
      <c r="T162" s="63">
        <v>0</v>
      </c>
      <c r="U162" s="63" t="s">
        <v>226</v>
      </c>
      <c r="V162" s="63">
        <v>0</v>
      </c>
      <c r="W162" s="63" t="s">
        <v>226</v>
      </c>
      <c r="X162" s="63">
        <v>0</v>
      </c>
      <c r="Y162" s="170">
        <f t="shared" si="8"/>
        <v>0</v>
      </c>
      <c r="Z162" s="64">
        <f t="shared" si="9"/>
        <v>0</v>
      </c>
    </row>
    <row r="163" spans="1:26" ht="48" thickBot="1" x14ac:dyDescent="0.3">
      <c r="A163" s="45" t="s">
        <v>236</v>
      </c>
      <c r="B163" s="50" t="s">
        <v>237</v>
      </c>
      <c r="C163" s="47" t="s">
        <v>226</v>
      </c>
      <c r="D163" s="68">
        <v>1.8109941033371699</v>
      </c>
      <c r="E163" s="68">
        <v>1.9501550512931243</v>
      </c>
      <c r="F163" s="68">
        <v>1.3913955732123164</v>
      </c>
      <c r="G163" s="68">
        <v>1.3375819906223467</v>
      </c>
      <c r="H163" s="68">
        <v>1.337598876109503</v>
      </c>
      <c r="I163" s="68">
        <v>0.93891529987860312</v>
      </c>
      <c r="J163" s="68">
        <v>0.93891529987860312</v>
      </c>
      <c r="K163" s="68">
        <v>0.6470890887054882</v>
      </c>
      <c r="L163" s="68">
        <v>0.8759060902047423</v>
      </c>
      <c r="M163" s="68">
        <v>0.50563842167797068</v>
      </c>
      <c r="N163" s="68">
        <f>N161/N158</f>
        <v>0.92425537751064812</v>
      </c>
      <c r="O163" s="68">
        <v>0.4259244363115699</v>
      </c>
      <c r="P163" s="68">
        <f>P161/P158</f>
        <v>0.56165218691046526</v>
      </c>
      <c r="Q163" s="68">
        <v>0.31592504909919417</v>
      </c>
      <c r="R163" s="68">
        <f>R161/R158</f>
        <v>0.53078313531095389</v>
      </c>
      <c r="S163" s="68">
        <v>0.18302566585006044</v>
      </c>
      <c r="T163" s="68">
        <f>T161/T158</f>
        <v>0.44933363793336972</v>
      </c>
      <c r="U163" s="68" t="s">
        <v>226</v>
      </c>
      <c r="V163" s="68">
        <f>V161/V158</f>
        <v>0.3073474435971334</v>
      </c>
      <c r="W163" s="68" t="s">
        <v>226</v>
      </c>
      <c r="X163" s="68">
        <f>X161/X158</f>
        <v>0.11783186573402087</v>
      </c>
      <c r="Y163" s="172" t="s">
        <v>226</v>
      </c>
      <c r="Z163" s="68" t="s">
        <v>226</v>
      </c>
    </row>
    <row r="164" spans="1:26" ht="16.5" thickBot="1" x14ac:dyDescent="0.3">
      <c r="A164" s="146" t="s">
        <v>238</v>
      </c>
      <c r="B164" s="147"/>
      <c r="C164" s="147"/>
      <c r="D164" s="147"/>
      <c r="E164" s="147"/>
      <c r="F164" s="147"/>
      <c r="G164" s="147"/>
      <c r="H164" s="147"/>
      <c r="I164" s="147"/>
      <c r="J164" s="147"/>
      <c r="K164" s="147"/>
      <c r="L164" s="147"/>
      <c r="M164" s="147"/>
      <c r="N164" s="147"/>
      <c r="O164" s="147"/>
      <c r="P164" s="147"/>
      <c r="Q164" s="147"/>
      <c r="R164" s="147"/>
      <c r="S164" s="147"/>
      <c r="T164" s="147"/>
      <c r="U164" s="147"/>
      <c r="V164" s="147"/>
      <c r="W164" s="147"/>
      <c r="X164" s="147"/>
      <c r="Y164" s="147"/>
      <c r="Z164" s="148"/>
    </row>
    <row r="165" spans="1:26" x14ac:dyDescent="0.25">
      <c r="A165" s="28" t="s">
        <v>239</v>
      </c>
      <c r="B165" s="29" t="s">
        <v>240</v>
      </c>
      <c r="C165" s="30" t="s">
        <v>671</v>
      </c>
      <c r="D165" s="71">
        <v>8054.1480358350918</v>
      </c>
      <c r="E165" s="71">
        <v>8669.4508165181669</v>
      </c>
      <c r="F165" s="71">
        <v>8362.0606842899997</v>
      </c>
      <c r="G165" s="71">
        <v>11097.197973460001</v>
      </c>
      <c r="H165" s="71">
        <v>11097.197973460001</v>
      </c>
      <c r="I165" s="71">
        <v>11658.104251423876</v>
      </c>
      <c r="J165" s="71">
        <v>11658.104251423876</v>
      </c>
      <c r="K165" s="71">
        <v>12079.56594765541</v>
      </c>
      <c r="L165" s="71">
        <v>12214.812394375282</v>
      </c>
      <c r="M165" s="71">
        <v>12539.880408916813</v>
      </c>
      <c r="N165" s="71">
        <f>N171+N173+N174+N182</f>
        <v>13117.249304354364</v>
      </c>
      <c r="O165" s="71">
        <v>13059.077558079558</v>
      </c>
      <c r="P165" s="71">
        <f>P171+P173+P174+P182</f>
        <v>14845.690065696244</v>
      </c>
      <c r="Q165" s="71">
        <v>13594.145241918439</v>
      </c>
      <c r="R165" s="71">
        <f>R171+R173+R174+R182</f>
        <v>14609.907240201115</v>
      </c>
      <c r="S165" s="71">
        <v>14143.369017922114</v>
      </c>
      <c r="T165" s="71">
        <f>T171+T173+T174+T182</f>
        <v>14987.506550862714</v>
      </c>
      <c r="U165" s="72" t="s">
        <v>226</v>
      </c>
      <c r="V165" s="71">
        <f>V171+V173+V174+V182</f>
        <v>15273.819632332612</v>
      </c>
      <c r="W165" s="72" t="s">
        <v>226</v>
      </c>
      <c r="X165" s="71">
        <f>X171+X173+X174+X182</f>
        <v>15719.895293514117</v>
      </c>
      <c r="Y165" s="169">
        <f t="shared" ref="Y165:Y228" si="10">IFERROR(G165+I165+K165+M165+O165+Q165+S165,"-")</f>
        <v>88171.340399376204</v>
      </c>
      <c r="Z165" s="62">
        <f t="shared" ref="Z165:Z228" si="11">IFERROR(H165+J165+L165+N165+P165+R165+T165+V165+X165,"-")</f>
        <v>123524.18270622032</v>
      </c>
    </row>
    <row r="166" spans="1:26" x14ac:dyDescent="0.25">
      <c r="A166" s="31" t="s">
        <v>241</v>
      </c>
      <c r="B166" s="32" t="s">
        <v>672</v>
      </c>
      <c r="C166" s="33" t="s">
        <v>671</v>
      </c>
      <c r="D166" s="71" t="s">
        <v>226</v>
      </c>
      <c r="E166" s="71" t="s">
        <v>226</v>
      </c>
      <c r="F166" s="71" t="s">
        <v>226</v>
      </c>
      <c r="G166" s="71" t="s">
        <v>226</v>
      </c>
      <c r="H166" s="71" t="s">
        <v>226</v>
      </c>
      <c r="I166" s="71" t="s">
        <v>226</v>
      </c>
      <c r="J166" s="71" t="s">
        <v>226</v>
      </c>
      <c r="K166" s="71" t="s">
        <v>226</v>
      </c>
      <c r="L166" s="71" t="s">
        <v>226</v>
      </c>
      <c r="M166" s="71" t="s">
        <v>226</v>
      </c>
      <c r="N166" s="71" t="s">
        <v>226</v>
      </c>
      <c r="O166" s="71" t="s">
        <v>226</v>
      </c>
      <c r="P166" s="71" t="s">
        <v>226</v>
      </c>
      <c r="Q166" s="71" t="s">
        <v>226</v>
      </c>
      <c r="R166" s="71" t="s">
        <v>226</v>
      </c>
      <c r="S166" s="71" t="s">
        <v>226</v>
      </c>
      <c r="T166" s="71" t="s">
        <v>226</v>
      </c>
      <c r="U166" s="71" t="s">
        <v>226</v>
      </c>
      <c r="V166" s="71" t="s">
        <v>226</v>
      </c>
      <c r="W166" s="71" t="s">
        <v>226</v>
      </c>
      <c r="X166" s="71" t="s">
        <v>226</v>
      </c>
      <c r="Y166" s="170" t="str">
        <f t="shared" si="10"/>
        <v>-</v>
      </c>
      <c r="Z166" s="64" t="str">
        <f t="shared" si="11"/>
        <v>-</v>
      </c>
    </row>
    <row r="167" spans="1:26" ht="31.5" x14ac:dyDescent="0.25">
      <c r="A167" s="31" t="s">
        <v>242</v>
      </c>
      <c r="B167" s="37" t="s">
        <v>27</v>
      </c>
      <c r="C167" s="33" t="s">
        <v>671</v>
      </c>
      <c r="D167" s="71" t="s">
        <v>226</v>
      </c>
      <c r="E167" s="71" t="s">
        <v>226</v>
      </c>
      <c r="F167" s="71" t="s">
        <v>226</v>
      </c>
      <c r="G167" s="71" t="s">
        <v>226</v>
      </c>
      <c r="H167" s="71" t="s">
        <v>226</v>
      </c>
      <c r="I167" s="71" t="s">
        <v>226</v>
      </c>
      <c r="J167" s="71" t="s">
        <v>226</v>
      </c>
      <c r="K167" s="71" t="s">
        <v>226</v>
      </c>
      <c r="L167" s="71" t="s">
        <v>226</v>
      </c>
      <c r="M167" s="71" t="s">
        <v>226</v>
      </c>
      <c r="N167" s="71" t="s">
        <v>226</v>
      </c>
      <c r="O167" s="71" t="s">
        <v>226</v>
      </c>
      <c r="P167" s="71" t="s">
        <v>226</v>
      </c>
      <c r="Q167" s="71" t="s">
        <v>226</v>
      </c>
      <c r="R167" s="71" t="s">
        <v>226</v>
      </c>
      <c r="S167" s="71" t="s">
        <v>226</v>
      </c>
      <c r="T167" s="71" t="s">
        <v>226</v>
      </c>
      <c r="U167" s="71" t="s">
        <v>226</v>
      </c>
      <c r="V167" s="71" t="s">
        <v>226</v>
      </c>
      <c r="W167" s="71" t="s">
        <v>226</v>
      </c>
      <c r="X167" s="71" t="s">
        <v>226</v>
      </c>
      <c r="Y167" s="170" t="str">
        <f t="shared" si="10"/>
        <v>-</v>
      </c>
      <c r="Z167" s="64" t="str">
        <f t="shared" si="11"/>
        <v>-</v>
      </c>
    </row>
    <row r="168" spans="1:26" ht="31.5" x14ac:dyDescent="0.25">
      <c r="A168" s="31" t="s">
        <v>243</v>
      </c>
      <c r="B168" s="37" t="s">
        <v>29</v>
      </c>
      <c r="C168" s="33" t="s">
        <v>671</v>
      </c>
      <c r="D168" s="71" t="s">
        <v>226</v>
      </c>
      <c r="E168" s="71" t="s">
        <v>226</v>
      </c>
      <c r="F168" s="71" t="s">
        <v>226</v>
      </c>
      <c r="G168" s="71" t="s">
        <v>226</v>
      </c>
      <c r="H168" s="71" t="s">
        <v>226</v>
      </c>
      <c r="I168" s="71" t="s">
        <v>226</v>
      </c>
      <c r="J168" s="71" t="s">
        <v>226</v>
      </c>
      <c r="K168" s="71" t="s">
        <v>226</v>
      </c>
      <c r="L168" s="71" t="s">
        <v>226</v>
      </c>
      <c r="M168" s="71" t="s">
        <v>226</v>
      </c>
      <c r="N168" s="71" t="s">
        <v>226</v>
      </c>
      <c r="O168" s="71" t="s">
        <v>226</v>
      </c>
      <c r="P168" s="71" t="s">
        <v>226</v>
      </c>
      <c r="Q168" s="71" t="s">
        <v>226</v>
      </c>
      <c r="R168" s="71" t="s">
        <v>226</v>
      </c>
      <c r="S168" s="71" t="s">
        <v>226</v>
      </c>
      <c r="T168" s="71" t="s">
        <v>226</v>
      </c>
      <c r="U168" s="71" t="s">
        <v>226</v>
      </c>
      <c r="V168" s="71" t="s">
        <v>226</v>
      </c>
      <c r="W168" s="71" t="s">
        <v>226</v>
      </c>
      <c r="X168" s="71" t="s">
        <v>226</v>
      </c>
      <c r="Y168" s="170" t="str">
        <f t="shared" si="10"/>
        <v>-</v>
      </c>
      <c r="Z168" s="64" t="str">
        <f t="shared" si="11"/>
        <v>-</v>
      </c>
    </row>
    <row r="169" spans="1:26" ht="31.5" x14ac:dyDescent="0.25">
      <c r="A169" s="31" t="s">
        <v>244</v>
      </c>
      <c r="B169" s="37" t="s">
        <v>31</v>
      </c>
      <c r="C169" s="33" t="s">
        <v>671</v>
      </c>
      <c r="D169" s="71" t="s">
        <v>226</v>
      </c>
      <c r="E169" s="71" t="s">
        <v>226</v>
      </c>
      <c r="F169" s="71" t="s">
        <v>226</v>
      </c>
      <c r="G169" s="71" t="s">
        <v>226</v>
      </c>
      <c r="H169" s="71" t="s">
        <v>226</v>
      </c>
      <c r="I169" s="71" t="s">
        <v>226</v>
      </c>
      <c r="J169" s="71" t="s">
        <v>226</v>
      </c>
      <c r="K169" s="71" t="s">
        <v>226</v>
      </c>
      <c r="L169" s="71" t="s">
        <v>226</v>
      </c>
      <c r="M169" s="71" t="s">
        <v>226</v>
      </c>
      <c r="N169" s="71" t="s">
        <v>226</v>
      </c>
      <c r="O169" s="71" t="s">
        <v>226</v>
      </c>
      <c r="P169" s="71" t="s">
        <v>226</v>
      </c>
      <c r="Q169" s="71" t="s">
        <v>226</v>
      </c>
      <c r="R169" s="71" t="s">
        <v>226</v>
      </c>
      <c r="S169" s="71" t="s">
        <v>226</v>
      </c>
      <c r="T169" s="71" t="s">
        <v>226</v>
      </c>
      <c r="U169" s="71" t="s">
        <v>226</v>
      </c>
      <c r="V169" s="71" t="s">
        <v>226</v>
      </c>
      <c r="W169" s="71" t="s">
        <v>226</v>
      </c>
      <c r="X169" s="71" t="s">
        <v>226</v>
      </c>
      <c r="Y169" s="170" t="str">
        <f t="shared" si="10"/>
        <v>-</v>
      </c>
      <c r="Z169" s="64" t="str">
        <f t="shared" si="11"/>
        <v>-</v>
      </c>
    </row>
    <row r="170" spans="1:26" x14ac:dyDescent="0.25">
      <c r="A170" s="31" t="s">
        <v>245</v>
      </c>
      <c r="B170" s="32" t="s">
        <v>33</v>
      </c>
      <c r="C170" s="33" t="s">
        <v>671</v>
      </c>
      <c r="D170" s="71" t="s">
        <v>226</v>
      </c>
      <c r="E170" s="71" t="s">
        <v>226</v>
      </c>
      <c r="F170" s="71" t="s">
        <v>226</v>
      </c>
      <c r="G170" s="71" t="s">
        <v>226</v>
      </c>
      <c r="H170" s="71" t="s">
        <v>226</v>
      </c>
      <c r="I170" s="71" t="s">
        <v>226</v>
      </c>
      <c r="J170" s="71" t="s">
        <v>226</v>
      </c>
      <c r="K170" s="71" t="s">
        <v>226</v>
      </c>
      <c r="L170" s="71" t="s">
        <v>226</v>
      </c>
      <c r="M170" s="71" t="s">
        <v>226</v>
      </c>
      <c r="N170" s="71" t="s">
        <v>226</v>
      </c>
      <c r="O170" s="71" t="s">
        <v>226</v>
      </c>
      <c r="P170" s="71" t="s">
        <v>226</v>
      </c>
      <c r="Q170" s="71" t="s">
        <v>226</v>
      </c>
      <c r="R170" s="71" t="s">
        <v>226</v>
      </c>
      <c r="S170" s="71" t="s">
        <v>226</v>
      </c>
      <c r="T170" s="71" t="s">
        <v>226</v>
      </c>
      <c r="U170" s="71" t="s">
        <v>226</v>
      </c>
      <c r="V170" s="71" t="s">
        <v>226</v>
      </c>
      <c r="W170" s="71" t="s">
        <v>226</v>
      </c>
      <c r="X170" s="71" t="s">
        <v>226</v>
      </c>
      <c r="Y170" s="170" t="str">
        <f t="shared" si="10"/>
        <v>-</v>
      </c>
      <c r="Z170" s="64" t="str">
        <f t="shared" si="11"/>
        <v>-</v>
      </c>
    </row>
    <row r="171" spans="1:26" x14ac:dyDescent="0.25">
      <c r="A171" s="31" t="s">
        <v>246</v>
      </c>
      <c r="B171" s="32" t="s">
        <v>35</v>
      </c>
      <c r="C171" s="33" t="s">
        <v>671</v>
      </c>
      <c r="D171" s="71">
        <v>7661.9093949654307</v>
      </c>
      <c r="E171" s="71">
        <v>8003.4594999999999</v>
      </c>
      <c r="F171" s="71">
        <v>7990.0110378100007</v>
      </c>
      <c r="G171" s="71">
        <v>10733.33146385</v>
      </c>
      <c r="H171" s="71">
        <v>10733.33146385</v>
      </c>
      <c r="I171" s="71">
        <v>11182.739783546001</v>
      </c>
      <c r="J171" s="71">
        <v>11182.739783546001</v>
      </c>
      <c r="K171" s="71">
        <v>11795.449435886481</v>
      </c>
      <c r="L171" s="63">
        <v>11643.5745516484</v>
      </c>
      <c r="M171" s="71">
        <v>12272.9720412515</v>
      </c>
      <c r="N171" s="63">
        <v>12672.273188706873</v>
      </c>
      <c r="O171" s="71">
        <v>12792.367179536806</v>
      </c>
      <c r="P171" s="63">
        <v>13447.188419747885</v>
      </c>
      <c r="Q171" s="71">
        <v>13317.431812063149</v>
      </c>
      <c r="R171" s="63">
        <v>14322.993228311065</v>
      </c>
      <c r="S171" s="71">
        <v>13863.572414701785</v>
      </c>
      <c r="T171" s="63">
        <v>14726.999556384679</v>
      </c>
      <c r="U171" s="71" t="s">
        <v>226</v>
      </c>
      <c r="V171" s="63">
        <v>15015.861521166717</v>
      </c>
      <c r="W171" s="71" t="s">
        <v>226</v>
      </c>
      <c r="X171" s="63">
        <v>15417.613899337835</v>
      </c>
      <c r="Y171" s="170">
        <f t="shared" si="10"/>
        <v>85957.864130835733</v>
      </c>
      <c r="Z171" s="64">
        <f t="shared" si="11"/>
        <v>119162.57561269947</v>
      </c>
    </row>
    <row r="172" spans="1:26" x14ac:dyDescent="0.25">
      <c r="A172" s="31" t="s">
        <v>247</v>
      </c>
      <c r="B172" s="32" t="s">
        <v>37</v>
      </c>
      <c r="C172" s="33" t="s">
        <v>671</v>
      </c>
      <c r="D172" s="71" t="s">
        <v>226</v>
      </c>
      <c r="E172" s="71" t="s">
        <v>226</v>
      </c>
      <c r="F172" s="71" t="s">
        <v>226</v>
      </c>
      <c r="G172" s="71" t="s">
        <v>226</v>
      </c>
      <c r="H172" s="71" t="s">
        <v>226</v>
      </c>
      <c r="I172" s="71" t="s">
        <v>226</v>
      </c>
      <c r="J172" s="71" t="s">
        <v>226</v>
      </c>
      <c r="K172" s="71" t="s">
        <v>226</v>
      </c>
      <c r="L172" s="71" t="s">
        <v>226</v>
      </c>
      <c r="M172" s="71" t="s">
        <v>226</v>
      </c>
      <c r="N172" s="71" t="s">
        <v>226</v>
      </c>
      <c r="O172" s="71" t="s">
        <v>226</v>
      </c>
      <c r="P172" s="71" t="s">
        <v>226</v>
      </c>
      <c r="Q172" s="71" t="s">
        <v>226</v>
      </c>
      <c r="R172" s="71" t="s">
        <v>226</v>
      </c>
      <c r="S172" s="71" t="s">
        <v>226</v>
      </c>
      <c r="T172" s="71" t="s">
        <v>226</v>
      </c>
      <c r="U172" s="71" t="s">
        <v>226</v>
      </c>
      <c r="V172" s="71" t="s">
        <v>226</v>
      </c>
      <c r="W172" s="71" t="s">
        <v>226</v>
      </c>
      <c r="X172" s="71" t="s">
        <v>226</v>
      </c>
      <c r="Y172" s="170" t="str">
        <f t="shared" si="10"/>
        <v>-</v>
      </c>
      <c r="Z172" s="64" t="str">
        <f t="shared" si="11"/>
        <v>-</v>
      </c>
    </row>
    <row r="173" spans="1:26" x14ac:dyDescent="0.25">
      <c r="A173" s="31" t="s">
        <v>248</v>
      </c>
      <c r="B173" s="32" t="s">
        <v>39</v>
      </c>
      <c r="C173" s="33" t="s">
        <v>671</v>
      </c>
      <c r="D173" s="71">
        <v>278.3445895470137</v>
      </c>
      <c r="E173" s="71">
        <v>389.77859999999998</v>
      </c>
      <c r="F173" s="71">
        <v>166.80333162000002</v>
      </c>
      <c r="G173" s="71">
        <v>214.33522847000003</v>
      </c>
      <c r="H173" s="71">
        <v>214.33522847000003</v>
      </c>
      <c r="I173" s="71">
        <v>233.46362999999999</v>
      </c>
      <c r="J173" s="71">
        <v>233.46362999999999</v>
      </c>
      <c r="K173" s="71">
        <v>123.00000350000001</v>
      </c>
      <c r="L173" s="63">
        <v>315.2131081359999</v>
      </c>
      <c r="M173" s="71">
        <v>127</v>
      </c>
      <c r="N173" s="63">
        <v>344.22021564749161</v>
      </c>
      <c r="O173" s="71">
        <v>127</v>
      </c>
      <c r="P173" s="63">
        <v>1257.1658145579329</v>
      </c>
      <c r="Q173" s="71">
        <v>135</v>
      </c>
      <c r="R173" s="63">
        <v>101.25114696358642</v>
      </c>
      <c r="S173" s="71">
        <v>136</v>
      </c>
      <c r="T173" s="63">
        <v>123.76984430158642</v>
      </c>
      <c r="U173" s="71" t="s">
        <v>226</v>
      </c>
      <c r="V173" s="63">
        <v>115.87535058305085</v>
      </c>
      <c r="W173" s="71" t="s">
        <v>226</v>
      </c>
      <c r="X173" s="63">
        <v>180.72892200068947</v>
      </c>
      <c r="Y173" s="170">
        <f t="shared" si="10"/>
        <v>1095.79886197</v>
      </c>
      <c r="Z173" s="64">
        <f t="shared" si="11"/>
        <v>2886.0232606603381</v>
      </c>
    </row>
    <row r="174" spans="1:26" x14ac:dyDescent="0.25">
      <c r="A174" s="31" t="s">
        <v>249</v>
      </c>
      <c r="B174" s="32" t="s">
        <v>41</v>
      </c>
      <c r="C174" s="33" t="s">
        <v>671</v>
      </c>
      <c r="D174" s="71">
        <v>0</v>
      </c>
      <c r="E174" s="71">
        <v>0</v>
      </c>
      <c r="F174" s="71">
        <v>0</v>
      </c>
      <c r="G174" s="71">
        <v>0</v>
      </c>
      <c r="H174" s="71">
        <v>0</v>
      </c>
      <c r="I174" s="71">
        <v>0</v>
      </c>
      <c r="J174" s="71">
        <v>0</v>
      </c>
      <c r="K174" s="71" t="s">
        <v>226</v>
      </c>
      <c r="L174" s="63">
        <v>-2.4485892589443191E-7</v>
      </c>
      <c r="M174" s="71" t="s">
        <v>226</v>
      </c>
      <c r="N174" s="63">
        <v>0</v>
      </c>
      <c r="O174" s="71" t="s">
        <v>226</v>
      </c>
      <c r="P174" s="63">
        <v>0</v>
      </c>
      <c r="Q174" s="71" t="s">
        <v>226</v>
      </c>
      <c r="R174" s="63">
        <v>0</v>
      </c>
      <c r="S174" s="71" t="s">
        <v>226</v>
      </c>
      <c r="T174" s="63">
        <v>0</v>
      </c>
      <c r="U174" s="71" t="s">
        <v>226</v>
      </c>
      <c r="V174" s="63">
        <v>0</v>
      </c>
      <c r="W174" s="71" t="s">
        <v>226</v>
      </c>
      <c r="X174" s="63">
        <v>0</v>
      </c>
      <c r="Y174" s="170" t="str">
        <f t="shared" si="10"/>
        <v>-</v>
      </c>
      <c r="Z174" s="64">
        <f t="shared" si="11"/>
        <v>-2.4485892589443191E-7</v>
      </c>
    </row>
    <row r="175" spans="1:26" x14ac:dyDescent="0.25">
      <c r="A175" s="31" t="s">
        <v>250</v>
      </c>
      <c r="B175" s="32" t="s">
        <v>43</v>
      </c>
      <c r="C175" s="33" t="s">
        <v>671</v>
      </c>
      <c r="D175" s="71" t="s">
        <v>226</v>
      </c>
      <c r="E175" s="71" t="s">
        <v>226</v>
      </c>
      <c r="F175" s="71" t="s">
        <v>226</v>
      </c>
      <c r="G175" s="71" t="s">
        <v>226</v>
      </c>
      <c r="H175" s="71" t="s">
        <v>226</v>
      </c>
      <c r="I175" s="71" t="s">
        <v>226</v>
      </c>
      <c r="J175" s="71" t="s">
        <v>226</v>
      </c>
      <c r="K175" s="71" t="s">
        <v>226</v>
      </c>
      <c r="L175" s="71" t="s">
        <v>226</v>
      </c>
      <c r="M175" s="71" t="s">
        <v>226</v>
      </c>
      <c r="N175" s="71" t="s">
        <v>226</v>
      </c>
      <c r="O175" s="71" t="s">
        <v>226</v>
      </c>
      <c r="P175" s="71" t="s">
        <v>226</v>
      </c>
      <c r="Q175" s="71" t="s">
        <v>226</v>
      </c>
      <c r="R175" s="71" t="s">
        <v>226</v>
      </c>
      <c r="S175" s="71" t="s">
        <v>226</v>
      </c>
      <c r="T175" s="71" t="s">
        <v>226</v>
      </c>
      <c r="U175" s="71" t="s">
        <v>226</v>
      </c>
      <c r="V175" s="71" t="s">
        <v>226</v>
      </c>
      <c r="W175" s="71" t="s">
        <v>226</v>
      </c>
      <c r="X175" s="71" t="s">
        <v>226</v>
      </c>
      <c r="Y175" s="170" t="str">
        <f t="shared" si="10"/>
        <v>-</v>
      </c>
      <c r="Z175" s="64" t="str">
        <f t="shared" si="11"/>
        <v>-</v>
      </c>
    </row>
    <row r="176" spans="1:26" ht="31.5" x14ac:dyDescent="0.25">
      <c r="A176" s="31" t="s">
        <v>251</v>
      </c>
      <c r="B176" s="34" t="s">
        <v>45</v>
      </c>
      <c r="C176" s="33" t="s">
        <v>671</v>
      </c>
      <c r="D176" s="71" t="s">
        <v>226</v>
      </c>
      <c r="E176" s="71" t="s">
        <v>226</v>
      </c>
      <c r="F176" s="71" t="s">
        <v>226</v>
      </c>
      <c r="G176" s="71" t="s">
        <v>226</v>
      </c>
      <c r="H176" s="71" t="s">
        <v>226</v>
      </c>
      <c r="I176" s="71" t="s">
        <v>226</v>
      </c>
      <c r="J176" s="71" t="s">
        <v>226</v>
      </c>
      <c r="K176" s="71" t="s">
        <v>226</v>
      </c>
      <c r="L176" s="71" t="s">
        <v>226</v>
      </c>
      <c r="M176" s="71" t="s">
        <v>226</v>
      </c>
      <c r="N176" s="71" t="s">
        <v>226</v>
      </c>
      <c r="O176" s="71" t="s">
        <v>226</v>
      </c>
      <c r="P176" s="71" t="s">
        <v>226</v>
      </c>
      <c r="Q176" s="71" t="s">
        <v>226</v>
      </c>
      <c r="R176" s="71" t="s">
        <v>226</v>
      </c>
      <c r="S176" s="71" t="s">
        <v>226</v>
      </c>
      <c r="T176" s="71" t="s">
        <v>226</v>
      </c>
      <c r="U176" s="71" t="s">
        <v>226</v>
      </c>
      <c r="V176" s="71" t="s">
        <v>226</v>
      </c>
      <c r="W176" s="71" t="s">
        <v>226</v>
      </c>
      <c r="X176" s="71" t="s">
        <v>226</v>
      </c>
      <c r="Y176" s="170" t="str">
        <f t="shared" si="10"/>
        <v>-</v>
      </c>
      <c r="Z176" s="64" t="str">
        <f t="shared" si="11"/>
        <v>-</v>
      </c>
    </row>
    <row r="177" spans="1:26" x14ac:dyDescent="0.25">
      <c r="A177" s="31" t="s">
        <v>252</v>
      </c>
      <c r="B177" s="35" t="s">
        <v>600</v>
      </c>
      <c r="C177" s="33" t="s">
        <v>671</v>
      </c>
      <c r="D177" s="71" t="s">
        <v>226</v>
      </c>
      <c r="E177" s="71" t="s">
        <v>226</v>
      </c>
      <c r="F177" s="71" t="s">
        <v>226</v>
      </c>
      <c r="G177" s="71" t="s">
        <v>226</v>
      </c>
      <c r="H177" s="71" t="s">
        <v>226</v>
      </c>
      <c r="I177" s="71" t="s">
        <v>226</v>
      </c>
      <c r="J177" s="71" t="s">
        <v>226</v>
      </c>
      <c r="K177" s="71" t="s">
        <v>226</v>
      </c>
      <c r="L177" s="71" t="s">
        <v>226</v>
      </c>
      <c r="M177" s="71" t="s">
        <v>226</v>
      </c>
      <c r="N177" s="71" t="s">
        <v>226</v>
      </c>
      <c r="O177" s="71" t="s">
        <v>226</v>
      </c>
      <c r="P177" s="71" t="s">
        <v>226</v>
      </c>
      <c r="Q177" s="71" t="s">
        <v>226</v>
      </c>
      <c r="R177" s="71" t="s">
        <v>226</v>
      </c>
      <c r="S177" s="71" t="s">
        <v>226</v>
      </c>
      <c r="T177" s="71" t="s">
        <v>226</v>
      </c>
      <c r="U177" s="71" t="s">
        <v>226</v>
      </c>
      <c r="V177" s="71" t="s">
        <v>226</v>
      </c>
      <c r="W177" s="71" t="s">
        <v>226</v>
      </c>
      <c r="X177" s="71" t="s">
        <v>226</v>
      </c>
      <c r="Y177" s="170" t="str">
        <f t="shared" si="10"/>
        <v>-</v>
      </c>
      <c r="Z177" s="64" t="str">
        <f t="shared" si="11"/>
        <v>-</v>
      </c>
    </row>
    <row r="178" spans="1:26" x14ac:dyDescent="0.25">
      <c r="A178" s="31" t="s">
        <v>253</v>
      </c>
      <c r="B178" s="35" t="s">
        <v>49</v>
      </c>
      <c r="C178" s="33" t="s">
        <v>671</v>
      </c>
      <c r="D178" s="71" t="s">
        <v>226</v>
      </c>
      <c r="E178" s="71" t="s">
        <v>226</v>
      </c>
      <c r="F178" s="71" t="s">
        <v>226</v>
      </c>
      <c r="G178" s="71" t="s">
        <v>226</v>
      </c>
      <c r="H178" s="71" t="s">
        <v>226</v>
      </c>
      <c r="I178" s="71" t="s">
        <v>226</v>
      </c>
      <c r="J178" s="71" t="s">
        <v>226</v>
      </c>
      <c r="K178" s="71" t="s">
        <v>226</v>
      </c>
      <c r="L178" s="71" t="s">
        <v>226</v>
      </c>
      <c r="M178" s="71" t="s">
        <v>226</v>
      </c>
      <c r="N178" s="71" t="s">
        <v>226</v>
      </c>
      <c r="O178" s="71" t="s">
        <v>226</v>
      </c>
      <c r="P178" s="71" t="s">
        <v>226</v>
      </c>
      <c r="Q178" s="71" t="s">
        <v>226</v>
      </c>
      <c r="R178" s="71" t="s">
        <v>226</v>
      </c>
      <c r="S178" s="71" t="s">
        <v>226</v>
      </c>
      <c r="T178" s="71" t="s">
        <v>226</v>
      </c>
      <c r="U178" s="71" t="s">
        <v>226</v>
      </c>
      <c r="V178" s="71" t="s">
        <v>226</v>
      </c>
      <c r="W178" s="71" t="s">
        <v>226</v>
      </c>
      <c r="X178" s="71" t="s">
        <v>226</v>
      </c>
      <c r="Y178" s="170" t="str">
        <f t="shared" si="10"/>
        <v>-</v>
      </c>
      <c r="Z178" s="64" t="str">
        <f t="shared" si="11"/>
        <v>-</v>
      </c>
    </row>
    <row r="179" spans="1:26" ht="47.25" x14ac:dyDescent="0.25">
      <c r="A179" s="31" t="s">
        <v>254</v>
      </c>
      <c r="B179" s="38" t="s">
        <v>255</v>
      </c>
      <c r="C179" s="33" t="s">
        <v>671</v>
      </c>
      <c r="D179" s="71" t="s">
        <v>226</v>
      </c>
      <c r="E179" s="71" t="s">
        <v>226</v>
      </c>
      <c r="F179" s="71" t="s">
        <v>226</v>
      </c>
      <c r="G179" s="71" t="s">
        <v>226</v>
      </c>
      <c r="H179" s="71" t="s">
        <v>226</v>
      </c>
      <c r="I179" s="71" t="s">
        <v>226</v>
      </c>
      <c r="J179" s="71" t="s">
        <v>226</v>
      </c>
      <c r="K179" s="71" t="s">
        <v>226</v>
      </c>
      <c r="L179" s="71" t="s">
        <v>226</v>
      </c>
      <c r="M179" s="71" t="s">
        <v>226</v>
      </c>
      <c r="N179" s="71" t="s">
        <v>226</v>
      </c>
      <c r="O179" s="71" t="s">
        <v>226</v>
      </c>
      <c r="P179" s="71" t="s">
        <v>226</v>
      </c>
      <c r="Q179" s="71" t="s">
        <v>226</v>
      </c>
      <c r="R179" s="71" t="s">
        <v>226</v>
      </c>
      <c r="S179" s="71" t="s">
        <v>226</v>
      </c>
      <c r="T179" s="71" t="s">
        <v>226</v>
      </c>
      <c r="U179" s="71" t="s">
        <v>226</v>
      </c>
      <c r="V179" s="71" t="s">
        <v>226</v>
      </c>
      <c r="W179" s="71" t="s">
        <v>226</v>
      </c>
      <c r="X179" s="71" t="s">
        <v>226</v>
      </c>
      <c r="Y179" s="170" t="str">
        <f t="shared" si="10"/>
        <v>-</v>
      </c>
      <c r="Z179" s="64" t="str">
        <f t="shared" si="11"/>
        <v>-</v>
      </c>
    </row>
    <row r="180" spans="1:26" x14ac:dyDescent="0.25">
      <c r="A180" s="31" t="s">
        <v>256</v>
      </c>
      <c r="B180" s="37" t="s">
        <v>257</v>
      </c>
      <c r="C180" s="33" t="s">
        <v>671</v>
      </c>
      <c r="D180" s="71" t="s">
        <v>226</v>
      </c>
      <c r="E180" s="71" t="s">
        <v>226</v>
      </c>
      <c r="F180" s="71" t="s">
        <v>226</v>
      </c>
      <c r="G180" s="71" t="s">
        <v>226</v>
      </c>
      <c r="H180" s="71" t="s">
        <v>226</v>
      </c>
      <c r="I180" s="71" t="s">
        <v>226</v>
      </c>
      <c r="J180" s="71" t="s">
        <v>226</v>
      </c>
      <c r="K180" s="71" t="s">
        <v>226</v>
      </c>
      <c r="L180" s="71" t="s">
        <v>226</v>
      </c>
      <c r="M180" s="71" t="s">
        <v>226</v>
      </c>
      <c r="N180" s="71" t="s">
        <v>226</v>
      </c>
      <c r="O180" s="71" t="s">
        <v>226</v>
      </c>
      <c r="P180" s="71" t="s">
        <v>226</v>
      </c>
      <c r="Q180" s="71" t="s">
        <v>226</v>
      </c>
      <c r="R180" s="71" t="s">
        <v>226</v>
      </c>
      <c r="S180" s="71" t="s">
        <v>226</v>
      </c>
      <c r="T180" s="71" t="s">
        <v>226</v>
      </c>
      <c r="U180" s="71" t="s">
        <v>226</v>
      </c>
      <c r="V180" s="71" t="s">
        <v>226</v>
      </c>
      <c r="W180" s="71" t="s">
        <v>226</v>
      </c>
      <c r="X180" s="71" t="s">
        <v>226</v>
      </c>
      <c r="Y180" s="170" t="str">
        <f t="shared" si="10"/>
        <v>-</v>
      </c>
      <c r="Z180" s="64" t="str">
        <f t="shared" si="11"/>
        <v>-</v>
      </c>
    </row>
    <row r="181" spans="1:26" ht="31.5" x14ac:dyDescent="0.25">
      <c r="A181" s="31" t="s">
        <v>258</v>
      </c>
      <c r="B181" s="37" t="s">
        <v>259</v>
      </c>
      <c r="C181" s="33" t="s">
        <v>671</v>
      </c>
      <c r="D181" s="71" t="s">
        <v>226</v>
      </c>
      <c r="E181" s="71" t="s">
        <v>226</v>
      </c>
      <c r="F181" s="71" t="s">
        <v>226</v>
      </c>
      <c r="G181" s="71" t="s">
        <v>226</v>
      </c>
      <c r="H181" s="71" t="s">
        <v>226</v>
      </c>
      <c r="I181" s="71" t="s">
        <v>226</v>
      </c>
      <c r="J181" s="71" t="s">
        <v>226</v>
      </c>
      <c r="K181" s="71" t="s">
        <v>226</v>
      </c>
      <c r="L181" s="71" t="s">
        <v>226</v>
      </c>
      <c r="M181" s="71" t="s">
        <v>226</v>
      </c>
      <c r="N181" s="71" t="s">
        <v>226</v>
      </c>
      <c r="O181" s="71" t="s">
        <v>226</v>
      </c>
      <c r="P181" s="71" t="s">
        <v>226</v>
      </c>
      <c r="Q181" s="71" t="s">
        <v>226</v>
      </c>
      <c r="R181" s="71" t="s">
        <v>226</v>
      </c>
      <c r="S181" s="71" t="s">
        <v>226</v>
      </c>
      <c r="T181" s="71" t="s">
        <v>226</v>
      </c>
      <c r="U181" s="71" t="s">
        <v>226</v>
      </c>
      <c r="V181" s="71" t="s">
        <v>226</v>
      </c>
      <c r="W181" s="71" t="s">
        <v>226</v>
      </c>
      <c r="X181" s="71" t="s">
        <v>226</v>
      </c>
      <c r="Y181" s="170" t="str">
        <f t="shared" si="10"/>
        <v>-</v>
      </c>
      <c r="Z181" s="64" t="str">
        <f t="shared" si="11"/>
        <v>-</v>
      </c>
    </row>
    <row r="182" spans="1:26" x14ac:dyDescent="0.25">
      <c r="A182" s="31" t="s">
        <v>260</v>
      </c>
      <c r="B182" s="32" t="s">
        <v>51</v>
      </c>
      <c r="C182" s="33" t="s">
        <v>671</v>
      </c>
      <c r="D182" s="71">
        <v>113.89405132264737</v>
      </c>
      <c r="E182" s="71">
        <v>276.21271651816704</v>
      </c>
      <c r="F182" s="71">
        <v>205.24631485999936</v>
      </c>
      <c r="G182" s="71">
        <v>149.53128114000148</v>
      </c>
      <c r="H182" s="71">
        <v>149.53128114000148</v>
      </c>
      <c r="I182" s="71">
        <v>241.90083787787458</v>
      </c>
      <c r="J182" s="71">
        <v>241.90083787787458</v>
      </c>
      <c r="K182" s="71">
        <v>161.11650826892932</v>
      </c>
      <c r="L182" s="63">
        <v>256.02473483574039</v>
      </c>
      <c r="M182" s="71">
        <v>139.90836766531325</v>
      </c>
      <c r="N182" s="63">
        <v>100.75589999999897</v>
      </c>
      <c r="O182" s="71">
        <v>139.71037854275133</v>
      </c>
      <c r="P182" s="63">
        <v>141.33583139042662</v>
      </c>
      <c r="Q182" s="71">
        <v>141.7134298552906</v>
      </c>
      <c r="R182" s="63">
        <v>185.66286492646404</v>
      </c>
      <c r="S182" s="71">
        <v>143.79660322032981</v>
      </c>
      <c r="T182" s="63">
        <v>136.73715017644884</v>
      </c>
      <c r="U182" s="71" t="s">
        <v>226</v>
      </c>
      <c r="V182" s="63">
        <v>142.08276058284454</v>
      </c>
      <c r="W182" s="71" t="s">
        <v>226</v>
      </c>
      <c r="X182" s="63">
        <v>121.55247217559207</v>
      </c>
      <c r="Y182" s="170">
        <f t="shared" si="10"/>
        <v>1117.6774065704903</v>
      </c>
      <c r="Z182" s="64">
        <f t="shared" si="11"/>
        <v>1475.5838331053912</v>
      </c>
    </row>
    <row r="183" spans="1:26" x14ac:dyDescent="0.25">
      <c r="A183" s="31" t="s">
        <v>261</v>
      </c>
      <c r="B183" s="36" t="s">
        <v>262</v>
      </c>
      <c r="C183" s="33" t="s">
        <v>671</v>
      </c>
      <c r="D183" s="71">
        <v>6999.5047327067077</v>
      </c>
      <c r="E183" s="71">
        <v>7268.7117969313058</v>
      </c>
      <c r="F183" s="71">
        <v>6672.29744921984</v>
      </c>
      <c r="G183" s="71">
        <v>8369.8574190700019</v>
      </c>
      <c r="H183" s="71">
        <v>8369.8574190700019</v>
      </c>
      <c r="I183" s="71">
        <v>9318.0909344136799</v>
      </c>
      <c r="J183" s="71">
        <v>9318.0909344136799</v>
      </c>
      <c r="K183" s="71">
        <v>9596.1497269444917</v>
      </c>
      <c r="L183" s="71">
        <v>9184.2918314402505</v>
      </c>
      <c r="M183" s="71">
        <v>9871.0951900061991</v>
      </c>
      <c r="N183" s="71">
        <f>N184+N185+N189+N190+N191+N192+N193+N194+N196+N197+N198+N199+N200</f>
        <v>11323.873578884773</v>
      </c>
      <c r="O183" s="71">
        <v>9978.9547998861199</v>
      </c>
      <c r="P183" s="71">
        <f>P184+P185+P189+P190+P191+P192+P193+P194+P196+P197+P198+P199+P200</f>
        <v>10882.166241818713</v>
      </c>
      <c r="Q183" s="71">
        <v>10279.66882391127</v>
      </c>
      <c r="R183" s="71">
        <f>R184+R185+R189+R190+R191+R192+R193+R194+R196+R197+R198+R199+R200</f>
        <v>10285.597302273349</v>
      </c>
      <c r="S183" s="71">
        <v>10644.229614030015</v>
      </c>
      <c r="T183" s="71">
        <f>T184+T185+T189+T190+T191+T192+T193+T194+T196+T197+T198+T199+T200</f>
        <v>10573.911333231606</v>
      </c>
      <c r="U183" s="71" t="s">
        <v>226</v>
      </c>
      <c r="V183" s="71">
        <f>V184+V185+V189+V190+V191+V192+V193+V194+V196+V197+V198+V199+V200</f>
        <v>10607.170224453519</v>
      </c>
      <c r="W183" s="71" t="s">
        <v>226</v>
      </c>
      <c r="X183" s="71">
        <f>X184+X185+X189+X190+X191+X192+X193+X194+X196+X197+X198+X199+X200</f>
        <v>10950.99656419741</v>
      </c>
      <c r="Y183" s="170">
        <f t="shared" si="10"/>
        <v>68058.046508261788</v>
      </c>
      <c r="Z183" s="64">
        <f t="shared" si="11"/>
        <v>91495.955429783295</v>
      </c>
    </row>
    <row r="184" spans="1:26" x14ac:dyDescent="0.25">
      <c r="A184" s="31" t="s">
        <v>263</v>
      </c>
      <c r="B184" s="38" t="s">
        <v>264</v>
      </c>
      <c r="C184" s="33" t="s">
        <v>671</v>
      </c>
      <c r="D184" s="71">
        <v>0</v>
      </c>
      <c r="E184" s="71">
        <v>0</v>
      </c>
      <c r="F184" s="71">
        <v>0</v>
      </c>
      <c r="G184" s="71">
        <v>0</v>
      </c>
      <c r="H184" s="71">
        <v>0</v>
      </c>
      <c r="I184" s="71">
        <v>0</v>
      </c>
      <c r="J184" s="71">
        <v>0</v>
      </c>
      <c r="K184" s="71">
        <v>0</v>
      </c>
      <c r="L184" s="63">
        <v>0</v>
      </c>
      <c r="M184" s="71">
        <v>0</v>
      </c>
      <c r="N184" s="63">
        <v>0</v>
      </c>
      <c r="O184" s="71">
        <v>0</v>
      </c>
      <c r="P184" s="63">
        <v>0</v>
      </c>
      <c r="Q184" s="71">
        <v>0</v>
      </c>
      <c r="R184" s="63">
        <v>0</v>
      </c>
      <c r="S184" s="71">
        <v>0</v>
      </c>
      <c r="T184" s="63">
        <v>0</v>
      </c>
      <c r="U184" s="71" t="s">
        <v>226</v>
      </c>
      <c r="V184" s="63">
        <v>0</v>
      </c>
      <c r="W184" s="71" t="s">
        <v>226</v>
      </c>
      <c r="X184" s="63">
        <v>0</v>
      </c>
      <c r="Y184" s="170">
        <f t="shared" si="10"/>
        <v>0</v>
      </c>
      <c r="Z184" s="64">
        <f t="shared" si="11"/>
        <v>0</v>
      </c>
    </row>
    <row r="185" spans="1:26" x14ac:dyDescent="0.25">
      <c r="A185" s="31" t="s">
        <v>265</v>
      </c>
      <c r="B185" s="38" t="s">
        <v>266</v>
      </c>
      <c r="C185" s="33" t="s">
        <v>671</v>
      </c>
      <c r="D185" s="71">
        <v>1321.3843916408357</v>
      </c>
      <c r="E185" s="71">
        <v>1368.7059999999999</v>
      </c>
      <c r="F185" s="71">
        <v>1337.84293918</v>
      </c>
      <c r="G185" s="71">
        <v>1457.92679813</v>
      </c>
      <c r="H185" s="71">
        <v>1457.92679813</v>
      </c>
      <c r="I185" s="71">
        <v>1792.4572811960002</v>
      </c>
      <c r="J185" s="71">
        <v>1792.4572811960002</v>
      </c>
      <c r="K185" s="71">
        <v>1847.498404508578</v>
      </c>
      <c r="L185" s="63">
        <v>1832.56189339</v>
      </c>
      <c r="M185" s="71">
        <v>1968.3610251128998</v>
      </c>
      <c r="N185" s="63">
        <v>1939.0219521232004</v>
      </c>
      <c r="O185" s="71">
        <v>2059.9744040710557</v>
      </c>
      <c r="P185" s="63">
        <v>1842.43017237191</v>
      </c>
      <c r="Q185" s="71">
        <v>2156.3596372071597</v>
      </c>
      <c r="R185" s="63">
        <v>1706.8075599463341</v>
      </c>
      <c r="S185" s="71">
        <v>2257.2275652204298</v>
      </c>
      <c r="T185" s="63">
        <v>1599.1210814381848</v>
      </c>
      <c r="U185" s="71" t="s">
        <v>226</v>
      </c>
      <c r="V185" s="63">
        <v>1256.6557203734235</v>
      </c>
      <c r="W185" s="71" t="s">
        <v>226</v>
      </c>
      <c r="X185" s="63">
        <v>1294.3553919846263</v>
      </c>
      <c r="Y185" s="170">
        <f t="shared" si="10"/>
        <v>13539.805115446125</v>
      </c>
      <c r="Z185" s="64">
        <f t="shared" si="11"/>
        <v>14721.337850953678</v>
      </c>
    </row>
    <row r="186" spans="1:26" x14ac:dyDescent="0.25">
      <c r="A186" s="31" t="s">
        <v>267</v>
      </c>
      <c r="B186" s="37" t="s">
        <v>268</v>
      </c>
      <c r="C186" s="33" t="s">
        <v>671</v>
      </c>
      <c r="D186" s="71">
        <v>0</v>
      </c>
      <c r="E186" s="71">
        <v>0</v>
      </c>
      <c r="F186" s="71">
        <v>0</v>
      </c>
      <c r="G186" s="71">
        <v>0</v>
      </c>
      <c r="H186" s="71">
        <v>0</v>
      </c>
      <c r="I186" s="71">
        <v>0</v>
      </c>
      <c r="J186" s="71">
        <v>0</v>
      </c>
      <c r="K186" s="71" t="s">
        <v>226</v>
      </c>
      <c r="L186" s="63">
        <v>0</v>
      </c>
      <c r="M186" s="71">
        <v>0</v>
      </c>
      <c r="N186" s="63">
        <v>0</v>
      </c>
      <c r="O186" s="71">
        <v>0</v>
      </c>
      <c r="P186" s="63">
        <v>0</v>
      </c>
      <c r="Q186" s="71">
        <v>0</v>
      </c>
      <c r="R186" s="63">
        <v>0</v>
      </c>
      <c r="S186" s="71">
        <v>0</v>
      </c>
      <c r="T186" s="63">
        <v>0</v>
      </c>
      <c r="U186" s="71" t="s">
        <v>226</v>
      </c>
      <c r="V186" s="63">
        <v>0</v>
      </c>
      <c r="W186" s="71" t="s">
        <v>226</v>
      </c>
      <c r="X186" s="63">
        <v>0</v>
      </c>
      <c r="Y186" s="170" t="str">
        <f t="shared" si="10"/>
        <v>-</v>
      </c>
      <c r="Z186" s="64">
        <f t="shared" si="11"/>
        <v>0</v>
      </c>
    </row>
    <row r="187" spans="1:26" x14ac:dyDescent="0.25">
      <c r="A187" s="31" t="s">
        <v>269</v>
      </c>
      <c r="B187" s="37" t="s">
        <v>270</v>
      </c>
      <c r="C187" s="33" t="s">
        <v>671</v>
      </c>
      <c r="D187" s="71">
        <v>0</v>
      </c>
      <c r="E187" s="71">
        <v>0</v>
      </c>
      <c r="F187" s="71">
        <v>0</v>
      </c>
      <c r="G187" s="71">
        <v>0</v>
      </c>
      <c r="H187" s="71">
        <v>0</v>
      </c>
      <c r="I187" s="71">
        <v>0</v>
      </c>
      <c r="J187" s="71">
        <v>0</v>
      </c>
      <c r="K187" s="71" t="s">
        <v>226</v>
      </c>
      <c r="L187" s="63">
        <v>0</v>
      </c>
      <c r="M187" s="71">
        <v>0</v>
      </c>
      <c r="N187" s="63">
        <v>0</v>
      </c>
      <c r="O187" s="71">
        <v>0</v>
      </c>
      <c r="P187" s="63">
        <v>0</v>
      </c>
      <c r="Q187" s="71">
        <v>0</v>
      </c>
      <c r="R187" s="63">
        <v>0</v>
      </c>
      <c r="S187" s="71">
        <v>0</v>
      </c>
      <c r="T187" s="63">
        <v>0</v>
      </c>
      <c r="U187" s="71" t="s">
        <v>226</v>
      </c>
      <c r="V187" s="63">
        <v>0</v>
      </c>
      <c r="W187" s="71" t="s">
        <v>226</v>
      </c>
      <c r="X187" s="63">
        <v>0</v>
      </c>
      <c r="Y187" s="170" t="str">
        <f t="shared" si="10"/>
        <v>-</v>
      </c>
      <c r="Z187" s="64">
        <f t="shared" si="11"/>
        <v>0</v>
      </c>
    </row>
    <row r="188" spans="1:26" x14ac:dyDescent="0.25">
      <c r="A188" s="31" t="s">
        <v>271</v>
      </c>
      <c r="B188" s="37" t="s">
        <v>272</v>
      </c>
      <c r="C188" s="33" t="s">
        <v>671</v>
      </c>
      <c r="D188" s="71">
        <v>1321.3843916408357</v>
      </c>
      <c r="E188" s="71">
        <v>1368.7059999999999</v>
      </c>
      <c r="F188" s="71">
        <v>1337.84293918</v>
      </c>
      <c r="G188" s="71">
        <v>1457.92679813</v>
      </c>
      <c r="H188" s="71">
        <v>1457.92679813</v>
      </c>
      <c r="I188" s="71">
        <v>1792.4572811960002</v>
      </c>
      <c r="J188" s="71">
        <v>1792.4572811960002</v>
      </c>
      <c r="K188" s="71">
        <v>1847.498404508578</v>
      </c>
      <c r="L188" s="63">
        <v>1832.56189339</v>
      </c>
      <c r="M188" s="71">
        <v>1968.3610251128998</v>
      </c>
      <c r="N188" s="63">
        <v>1939.0219521232004</v>
      </c>
      <c r="O188" s="71">
        <v>2059.9744040710557</v>
      </c>
      <c r="P188" s="63">
        <v>1842.43017237191</v>
      </c>
      <c r="Q188" s="71">
        <v>2156.3596372071597</v>
      </c>
      <c r="R188" s="63">
        <v>1706.8075599463341</v>
      </c>
      <c r="S188" s="71">
        <v>2257.2275652204298</v>
      </c>
      <c r="T188" s="63">
        <v>1599.1210814381848</v>
      </c>
      <c r="U188" s="71" t="s">
        <v>226</v>
      </c>
      <c r="V188" s="63">
        <v>1256.6557203734235</v>
      </c>
      <c r="W188" s="71" t="s">
        <v>226</v>
      </c>
      <c r="X188" s="63">
        <v>1294.3553919846263</v>
      </c>
      <c r="Y188" s="170">
        <f t="shared" si="10"/>
        <v>13539.805115446125</v>
      </c>
      <c r="Z188" s="64">
        <f t="shared" si="11"/>
        <v>14721.337850953678</v>
      </c>
    </row>
    <row r="189" spans="1:26" ht="31.5" x14ac:dyDescent="0.25">
      <c r="A189" s="31" t="s">
        <v>273</v>
      </c>
      <c r="B189" s="38" t="s">
        <v>274</v>
      </c>
      <c r="C189" s="33" t="s">
        <v>671</v>
      </c>
      <c r="D189" s="71">
        <v>1649.8472562619013</v>
      </c>
      <c r="E189" s="71">
        <v>1785.876</v>
      </c>
      <c r="F189" s="71">
        <v>1801.2579534900001</v>
      </c>
      <c r="G189" s="71">
        <v>1930.7173163899997</v>
      </c>
      <c r="H189" s="71">
        <v>1930.7173163899997</v>
      </c>
      <c r="I189" s="71">
        <v>2221.9213800499997</v>
      </c>
      <c r="J189" s="71">
        <v>2221.9213800499997</v>
      </c>
      <c r="K189" s="71">
        <v>2423.2484409069998</v>
      </c>
      <c r="L189" s="63">
        <v>2013.6420637600002</v>
      </c>
      <c r="M189" s="71">
        <v>2485.3171255374823</v>
      </c>
      <c r="N189" s="63">
        <v>2560.083989754281</v>
      </c>
      <c r="O189" s="71">
        <v>2567.2066208296205</v>
      </c>
      <c r="P189" s="63">
        <v>2663.4085648058876</v>
      </c>
      <c r="Q189" s="71">
        <v>2651.9163698754192</v>
      </c>
      <c r="R189" s="63">
        <v>2762.7971843243758</v>
      </c>
      <c r="S189" s="71">
        <v>2739.5284445574243</v>
      </c>
      <c r="T189" s="63">
        <v>2865.9622632670075</v>
      </c>
      <c r="U189" s="71" t="s">
        <v>226</v>
      </c>
      <c r="V189" s="63">
        <v>2972.5156241775835</v>
      </c>
      <c r="W189" s="71" t="s">
        <v>226</v>
      </c>
      <c r="X189" s="63">
        <v>3061.6910929029114</v>
      </c>
      <c r="Y189" s="170">
        <f t="shared" si="10"/>
        <v>17019.855698146945</v>
      </c>
      <c r="Z189" s="64">
        <f t="shared" si="11"/>
        <v>23052.739479432046</v>
      </c>
    </row>
    <row r="190" spans="1:26" ht="31.5" x14ac:dyDescent="0.25">
      <c r="A190" s="31" t="s">
        <v>275</v>
      </c>
      <c r="B190" s="38" t="s">
        <v>276</v>
      </c>
      <c r="C190" s="33" t="s">
        <v>671</v>
      </c>
      <c r="D190" s="71">
        <v>614.61182572654866</v>
      </c>
      <c r="E190" s="71">
        <v>570.59299999999996</v>
      </c>
      <c r="F190" s="71">
        <v>610.58741783000005</v>
      </c>
      <c r="G190" s="71">
        <v>764.89070273000004</v>
      </c>
      <c r="H190" s="71">
        <v>764.89070273000004</v>
      </c>
      <c r="I190" s="71">
        <v>774.22668383484211</v>
      </c>
      <c r="J190" s="71">
        <v>774.22668383484211</v>
      </c>
      <c r="K190" s="71">
        <v>816.00044581248119</v>
      </c>
      <c r="L190" s="63">
        <v>811.95363806746207</v>
      </c>
      <c r="M190" s="71">
        <v>818.81925058524723</v>
      </c>
      <c r="N190" s="63">
        <v>868.65868982896984</v>
      </c>
      <c r="O190" s="71">
        <v>851.85564540865698</v>
      </c>
      <c r="P190" s="63">
        <v>1018.4988052447594</v>
      </c>
      <c r="Q190" s="71">
        <v>886.21236026416852</v>
      </c>
      <c r="R190" s="63">
        <v>1024.039992534008</v>
      </c>
      <c r="S190" s="71">
        <v>921.9456681971742</v>
      </c>
      <c r="T190" s="63">
        <v>1040.8955748230528</v>
      </c>
      <c r="U190" s="71" t="s">
        <v>226</v>
      </c>
      <c r="V190" s="63">
        <v>1058.1340374153353</v>
      </c>
      <c r="W190" s="71" t="s">
        <v>226</v>
      </c>
      <c r="X190" s="63">
        <v>1089.8780585377954</v>
      </c>
      <c r="Y190" s="170">
        <f t="shared" si="10"/>
        <v>5833.9507568325698</v>
      </c>
      <c r="Z190" s="64">
        <f t="shared" si="11"/>
        <v>8451.176183016225</v>
      </c>
    </row>
    <row r="191" spans="1:26" x14ac:dyDescent="0.25">
      <c r="A191" s="31" t="s">
        <v>277</v>
      </c>
      <c r="B191" s="38" t="s">
        <v>278</v>
      </c>
      <c r="C191" s="33" t="s">
        <v>671</v>
      </c>
      <c r="D191" s="71">
        <v>0</v>
      </c>
      <c r="E191" s="71">
        <v>0</v>
      </c>
      <c r="F191" s="71">
        <v>0</v>
      </c>
      <c r="G191" s="71">
        <v>0</v>
      </c>
      <c r="H191" s="71">
        <v>0</v>
      </c>
      <c r="I191" s="71">
        <v>0</v>
      </c>
      <c r="J191" s="71">
        <v>0</v>
      </c>
      <c r="K191" s="71">
        <v>0</v>
      </c>
      <c r="L191" s="63">
        <v>0</v>
      </c>
      <c r="M191" s="71">
        <v>0</v>
      </c>
      <c r="N191" s="63">
        <v>0</v>
      </c>
      <c r="O191" s="71">
        <v>0</v>
      </c>
      <c r="P191" s="63">
        <v>0</v>
      </c>
      <c r="Q191" s="71">
        <v>0</v>
      </c>
      <c r="R191" s="63">
        <v>0</v>
      </c>
      <c r="S191" s="71">
        <v>0</v>
      </c>
      <c r="T191" s="63">
        <v>0</v>
      </c>
      <c r="U191" s="71" t="s">
        <v>226</v>
      </c>
      <c r="V191" s="63">
        <v>0</v>
      </c>
      <c r="W191" s="71" t="s">
        <v>226</v>
      </c>
      <c r="X191" s="63">
        <v>0</v>
      </c>
      <c r="Y191" s="170">
        <f t="shared" si="10"/>
        <v>0</v>
      </c>
      <c r="Z191" s="64">
        <f t="shared" si="11"/>
        <v>0</v>
      </c>
    </row>
    <row r="192" spans="1:26" x14ac:dyDescent="0.25">
      <c r="A192" s="31" t="s">
        <v>279</v>
      </c>
      <c r="B192" s="38" t="s">
        <v>280</v>
      </c>
      <c r="C192" s="33" t="s">
        <v>671</v>
      </c>
      <c r="D192" s="71">
        <v>1145.3884076457578</v>
      </c>
      <c r="E192" s="71">
        <v>1227.3044053669396</v>
      </c>
      <c r="F192" s="71">
        <v>1149.5954708400002</v>
      </c>
      <c r="G192" s="71">
        <v>1286.9548522200002</v>
      </c>
      <c r="H192" s="71">
        <v>1286.9548522200002</v>
      </c>
      <c r="I192" s="71">
        <v>1345.7228338516336</v>
      </c>
      <c r="J192" s="71">
        <v>1345.7228338516336</v>
      </c>
      <c r="K192" s="71">
        <v>1362.7701034087108</v>
      </c>
      <c r="L192" s="63">
        <v>1432.0942057109596</v>
      </c>
      <c r="M192" s="71">
        <v>1417.2809075450591</v>
      </c>
      <c r="N192" s="63">
        <v>1453.4282938133624</v>
      </c>
      <c r="O192" s="71">
        <v>1473.9721438468619</v>
      </c>
      <c r="P192" s="63">
        <v>1459.9351499065001</v>
      </c>
      <c r="Q192" s="71">
        <v>1532.9310296007361</v>
      </c>
      <c r="R192" s="63">
        <v>1441.1836159685533</v>
      </c>
      <c r="S192" s="71">
        <v>1594.2482707847657</v>
      </c>
      <c r="T192" s="63">
        <v>1438.9193783901951</v>
      </c>
      <c r="U192" s="71" t="s">
        <v>226</v>
      </c>
      <c r="V192" s="63">
        <v>1439.486596038947</v>
      </c>
      <c r="W192" s="71" t="s">
        <v>226</v>
      </c>
      <c r="X192" s="63">
        <v>1451.3229576754004</v>
      </c>
      <c r="Y192" s="170">
        <f t="shared" si="10"/>
        <v>10013.880141257767</v>
      </c>
      <c r="Z192" s="64">
        <f t="shared" si="11"/>
        <v>12749.047883575551</v>
      </c>
    </row>
    <row r="193" spans="1:26" x14ac:dyDescent="0.25">
      <c r="A193" s="31" t="s">
        <v>281</v>
      </c>
      <c r="B193" s="38" t="s">
        <v>282</v>
      </c>
      <c r="C193" s="33" t="s">
        <v>671</v>
      </c>
      <c r="D193" s="71">
        <v>270.97403314243729</v>
      </c>
      <c r="E193" s="71">
        <v>310.31128475670323</v>
      </c>
      <c r="F193" s="71">
        <v>319.79306094999998</v>
      </c>
      <c r="G193" s="71">
        <v>354.59312425999997</v>
      </c>
      <c r="H193" s="71">
        <v>354.59312425999997</v>
      </c>
      <c r="I193" s="71">
        <v>393.84960550807926</v>
      </c>
      <c r="J193" s="71">
        <v>393.84960550807926</v>
      </c>
      <c r="K193" s="71">
        <v>411.55657122943063</v>
      </c>
      <c r="L193" s="63">
        <v>418.86880632353052</v>
      </c>
      <c r="M193" s="71">
        <v>428.01883407860782</v>
      </c>
      <c r="N193" s="63">
        <v>454.96850913040436</v>
      </c>
      <c r="O193" s="71">
        <v>445.13958744175221</v>
      </c>
      <c r="P193" s="63">
        <v>440.90041527176299</v>
      </c>
      <c r="Q193" s="71">
        <v>462.94517093942244</v>
      </c>
      <c r="R193" s="63">
        <v>435.23745202250308</v>
      </c>
      <c r="S193" s="71">
        <v>481.46297777699937</v>
      </c>
      <c r="T193" s="63">
        <v>434.55365227383885</v>
      </c>
      <c r="U193" s="71" t="s">
        <v>226</v>
      </c>
      <c r="V193" s="63">
        <v>434.72495200376198</v>
      </c>
      <c r="W193" s="71" t="s">
        <v>226</v>
      </c>
      <c r="X193" s="63">
        <v>438.29953321797092</v>
      </c>
      <c r="Y193" s="170">
        <f t="shared" si="10"/>
        <v>2977.5658712342915</v>
      </c>
      <c r="Z193" s="64">
        <f t="shared" si="11"/>
        <v>3805.9960500118518</v>
      </c>
    </row>
    <row r="194" spans="1:26" x14ac:dyDescent="0.25">
      <c r="A194" s="31" t="s">
        <v>283</v>
      </c>
      <c r="B194" s="38" t="s">
        <v>284</v>
      </c>
      <c r="C194" s="33" t="s">
        <v>671</v>
      </c>
      <c r="D194" s="71">
        <v>367</v>
      </c>
      <c r="E194" s="71">
        <v>398</v>
      </c>
      <c r="F194" s="71">
        <v>675.08570452983997</v>
      </c>
      <c r="G194" s="71">
        <v>1083.14341758</v>
      </c>
      <c r="H194" s="71">
        <v>1083.14341758</v>
      </c>
      <c r="I194" s="71">
        <v>1184.181637508078</v>
      </c>
      <c r="J194" s="71">
        <v>1184.181637508078</v>
      </c>
      <c r="K194" s="71">
        <v>1729.8383466263326</v>
      </c>
      <c r="L194" s="63">
        <v>1337.3445640658827</v>
      </c>
      <c r="M194" s="71">
        <v>1312.6086523912522</v>
      </c>
      <c r="N194" s="63">
        <v>1403.4888217208741</v>
      </c>
      <c r="O194" s="71">
        <v>1238.4182101858548</v>
      </c>
      <c r="P194" s="63">
        <v>1606.3068530467988</v>
      </c>
      <c r="Q194" s="71">
        <v>1442.4323094072706</v>
      </c>
      <c r="R194" s="63">
        <v>1608.5451267772571</v>
      </c>
      <c r="S194" s="71">
        <v>1499.667024573313</v>
      </c>
      <c r="T194" s="63">
        <v>1706.9548434070234</v>
      </c>
      <c r="U194" s="71" t="s">
        <v>226</v>
      </c>
      <c r="V194" s="63">
        <v>1848.2384732421492</v>
      </c>
      <c r="W194" s="71" t="s">
        <v>226</v>
      </c>
      <c r="X194" s="63">
        <v>1848.2384732421492</v>
      </c>
      <c r="Y194" s="170">
        <f t="shared" si="10"/>
        <v>9490.289598272102</v>
      </c>
      <c r="Z194" s="64">
        <f t="shared" si="11"/>
        <v>13626.442210590212</v>
      </c>
    </row>
    <row r="195" spans="1:26" x14ac:dyDescent="0.25">
      <c r="A195" s="31" t="s">
        <v>285</v>
      </c>
      <c r="B195" s="37" t="s">
        <v>286</v>
      </c>
      <c r="C195" s="33" t="s">
        <v>671</v>
      </c>
      <c r="D195" s="71">
        <v>142.13998982208034</v>
      </c>
      <c r="E195" s="71">
        <v>245.70615673093519</v>
      </c>
      <c r="F195" s="71">
        <v>52.425619778594466</v>
      </c>
      <c r="G195" s="71">
        <v>238.5688080366682</v>
      </c>
      <c r="H195" s="71">
        <v>238.5688080366682</v>
      </c>
      <c r="I195" s="71">
        <v>304.73048735699291</v>
      </c>
      <c r="J195" s="71">
        <v>304.73048735699291</v>
      </c>
      <c r="K195" s="71">
        <v>453.2638434964245</v>
      </c>
      <c r="L195" s="63">
        <v>633.19842509</v>
      </c>
      <c r="M195" s="71">
        <v>445.89536037144245</v>
      </c>
      <c r="N195" s="63">
        <v>299.47494624504276</v>
      </c>
      <c r="O195" s="71">
        <v>361.97144247912922</v>
      </c>
      <c r="P195" s="63">
        <v>452.95011008937797</v>
      </c>
      <c r="Q195" s="71">
        <v>428.96843876239473</v>
      </c>
      <c r="R195" s="63">
        <v>449.22367616491209</v>
      </c>
      <c r="S195" s="71">
        <v>380.39382016220782</v>
      </c>
      <c r="T195" s="63">
        <v>502.20516811864155</v>
      </c>
      <c r="U195" s="71" t="s">
        <v>226</v>
      </c>
      <c r="V195" s="63">
        <v>555.34198061958057</v>
      </c>
      <c r="W195" s="71" t="s">
        <v>226</v>
      </c>
      <c r="X195" s="63">
        <v>572.002240038168</v>
      </c>
      <c r="Y195" s="170">
        <f t="shared" si="10"/>
        <v>2613.7922006652598</v>
      </c>
      <c r="Z195" s="64">
        <f t="shared" si="11"/>
        <v>4007.6958417593842</v>
      </c>
    </row>
    <row r="196" spans="1:26" x14ac:dyDescent="0.25">
      <c r="A196" s="31" t="s">
        <v>287</v>
      </c>
      <c r="B196" s="38" t="s">
        <v>288</v>
      </c>
      <c r="C196" s="33" t="s">
        <v>671</v>
      </c>
      <c r="D196" s="71">
        <v>899.77583732537892</v>
      </c>
      <c r="E196" s="71">
        <v>1062.0909313829773</v>
      </c>
      <c r="F196" s="71">
        <v>219.59349841</v>
      </c>
      <c r="G196" s="71">
        <v>345.33821519000003</v>
      </c>
      <c r="H196" s="71">
        <v>345.33821519000003</v>
      </c>
      <c r="I196" s="71">
        <v>114.76432274106028</v>
      </c>
      <c r="J196" s="71">
        <v>114.76432274106028</v>
      </c>
      <c r="K196" s="71">
        <v>104.90733999999999</v>
      </c>
      <c r="L196" s="63">
        <v>167.47402955212195</v>
      </c>
      <c r="M196" s="71">
        <v>118.46267306075602</v>
      </c>
      <c r="N196" s="63">
        <v>123.75315508810547</v>
      </c>
      <c r="O196" s="71">
        <v>118.56428316570837</v>
      </c>
      <c r="P196" s="63">
        <v>113.76906116107746</v>
      </c>
      <c r="Q196" s="71">
        <v>94.305994880765667</v>
      </c>
      <c r="R196" s="63">
        <v>112.37713285619532</v>
      </c>
      <c r="S196" s="71">
        <v>104.36780830753803</v>
      </c>
      <c r="T196" s="63">
        <v>112.37744258526779</v>
      </c>
      <c r="U196" s="71" t="s">
        <v>226</v>
      </c>
      <c r="V196" s="63">
        <v>112.38097488117283</v>
      </c>
      <c r="W196" s="71" t="s">
        <v>226</v>
      </c>
      <c r="X196" s="63">
        <v>304.97299930800023</v>
      </c>
      <c r="Y196" s="170">
        <f t="shared" si="10"/>
        <v>1000.7106373458283</v>
      </c>
      <c r="Z196" s="64">
        <f t="shared" si="11"/>
        <v>1507.2073333630012</v>
      </c>
    </row>
    <row r="197" spans="1:26" x14ac:dyDescent="0.25">
      <c r="A197" s="31" t="s">
        <v>289</v>
      </c>
      <c r="B197" s="38" t="s">
        <v>290</v>
      </c>
      <c r="C197" s="33" t="s">
        <v>671</v>
      </c>
      <c r="D197" s="71">
        <v>168.9698909638486</v>
      </c>
      <c r="E197" s="71">
        <v>92.482400076485334</v>
      </c>
      <c r="F197" s="71">
        <v>14.519545187000432</v>
      </c>
      <c r="G197" s="71">
        <v>16.782517270000056</v>
      </c>
      <c r="H197" s="71">
        <v>16.782517270000056</v>
      </c>
      <c r="I197" s="71">
        <v>185.91783997862609</v>
      </c>
      <c r="J197" s="71">
        <v>185.91783997862609</v>
      </c>
      <c r="K197" s="71">
        <v>168.62253199999995</v>
      </c>
      <c r="L197" s="63">
        <v>206.08059022307259</v>
      </c>
      <c r="M197" s="71">
        <v>224.19291774321511</v>
      </c>
      <c r="N197" s="63">
        <v>437.94566794386935</v>
      </c>
      <c r="O197" s="71">
        <v>224.35121106857957</v>
      </c>
      <c r="P197" s="63">
        <v>454.97685487072329</v>
      </c>
      <c r="Q197" s="71">
        <v>224.50910212726868</v>
      </c>
      <c r="R197" s="63">
        <v>472.30101257684419</v>
      </c>
      <c r="S197" s="71">
        <v>224.66715107701765</v>
      </c>
      <c r="T197" s="63">
        <v>487.20801257962421</v>
      </c>
      <c r="U197" s="71" t="s">
        <v>226</v>
      </c>
      <c r="V197" s="63">
        <v>509.9105049615639</v>
      </c>
      <c r="W197" s="71" t="s">
        <v>226</v>
      </c>
      <c r="X197" s="63">
        <v>523.52384505158216</v>
      </c>
      <c r="Y197" s="170">
        <f t="shared" si="10"/>
        <v>1269.0432712647071</v>
      </c>
      <c r="Z197" s="64">
        <f t="shared" si="11"/>
        <v>3294.6468454559058</v>
      </c>
    </row>
    <row r="198" spans="1:26" x14ac:dyDescent="0.25">
      <c r="A198" s="31" t="s">
        <v>291</v>
      </c>
      <c r="B198" s="38" t="s">
        <v>292</v>
      </c>
      <c r="C198" s="33" t="s">
        <v>671</v>
      </c>
      <c r="D198" s="71">
        <v>129.25012000000001</v>
      </c>
      <c r="E198" s="71">
        <v>157.4425053482</v>
      </c>
      <c r="F198" s="71">
        <v>153.74185880299999</v>
      </c>
      <c r="G198" s="71">
        <v>153.78891561000003</v>
      </c>
      <c r="H198" s="71">
        <v>153.78891561000003</v>
      </c>
      <c r="I198" s="71">
        <v>153.66805608019999</v>
      </c>
      <c r="J198" s="71">
        <v>153.66805608019999</v>
      </c>
      <c r="K198" s="71">
        <v>160.77904396480002</v>
      </c>
      <c r="L198" s="63">
        <v>178.69002536690562</v>
      </c>
      <c r="M198" s="71">
        <v>165.55351498192002</v>
      </c>
      <c r="N198" s="63">
        <v>163.40363903651783</v>
      </c>
      <c r="O198" s="71">
        <v>171.68620318295683</v>
      </c>
      <c r="P198" s="63">
        <v>162.39741280801442</v>
      </c>
      <c r="Q198" s="71">
        <v>178.06419891203512</v>
      </c>
      <c r="R198" s="63">
        <v>162.39856338725784</v>
      </c>
      <c r="S198" s="71">
        <v>184.69731447027652</v>
      </c>
      <c r="T198" s="63">
        <v>162.39876434066562</v>
      </c>
      <c r="U198" s="71" t="s">
        <v>226</v>
      </c>
      <c r="V198" s="63">
        <v>162.40105610776956</v>
      </c>
      <c r="W198" s="71" t="s">
        <v>226</v>
      </c>
      <c r="X198" s="63">
        <v>162.40105610776956</v>
      </c>
      <c r="Y198" s="170">
        <f t="shared" si="10"/>
        <v>1168.2372472021887</v>
      </c>
      <c r="Z198" s="64">
        <f t="shared" si="11"/>
        <v>1461.5474888451006</v>
      </c>
    </row>
    <row r="199" spans="1:26" ht="47.25" x14ac:dyDescent="0.25">
      <c r="A199" s="31" t="s">
        <v>293</v>
      </c>
      <c r="B199" s="38" t="s">
        <v>294</v>
      </c>
      <c r="C199" s="33" t="s">
        <v>671</v>
      </c>
      <c r="D199" s="71">
        <v>382.8029699999999</v>
      </c>
      <c r="E199" s="71">
        <v>235.70527000000001</v>
      </c>
      <c r="F199" s="71">
        <v>350.28</v>
      </c>
      <c r="G199" s="71">
        <v>284.61265000000003</v>
      </c>
      <c r="H199" s="71">
        <v>284.61265000000003</v>
      </c>
      <c r="I199" s="71">
        <v>275.66800000000001</v>
      </c>
      <c r="J199" s="71">
        <v>275.66800000000001</v>
      </c>
      <c r="K199" s="71">
        <v>192.92969575039581</v>
      </c>
      <c r="L199" s="63">
        <v>146.67810999999998</v>
      </c>
      <c r="M199" s="71">
        <v>201.62491923604338</v>
      </c>
      <c r="N199" s="63">
        <v>219.30700849141306</v>
      </c>
      <c r="O199" s="71">
        <v>174.56287446097642</v>
      </c>
      <c r="P199" s="63">
        <v>250.0889815268757</v>
      </c>
      <c r="Q199" s="71">
        <v>161.92650943821926</v>
      </c>
      <c r="R199" s="63">
        <v>246.69152303123172</v>
      </c>
      <c r="S199" s="71">
        <v>138.71443412400728</v>
      </c>
      <c r="T199" s="63">
        <v>230.00962632109852</v>
      </c>
      <c r="U199" s="71" t="s">
        <v>226</v>
      </c>
      <c r="V199" s="63">
        <v>191.98599119311615</v>
      </c>
      <c r="W199" s="71" t="s">
        <v>226</v>
      </c>
      <c r="X199" s="63">
        <v>197.74557092890964</v>
      </c>
      <c r="Y199" s="170">
        <f t="shared" si="10"/>
        <v>1430.0390830096421</v>
      </c>
      <c r="Z199" s="64">
        <f t="shared" si="11"/>
        <v>2042.787461492645</v>
      </c>
    </row>
    <row r="200" spans="1:26" x14ac:dyDescent="0.25">
      <c r="A200" s="31" t="s">
        <v>295</v>
      </c>
      <c r="B200" s="38" t="s">
        <v>296</v>
      </c>
      <c r="C200" s="33" t="s">
        <v>671</v>
      </c>
      <c r="D200" s="71">
        <v>49.5</v>
      </c>
      <c r="E200" s="71">
        <v>60.2</v>
      </c>
      <c r="F200" s="71">
        <v>40</v>
      </c>
      <c r="G200" s="71">
        <v>691.10890969000002</v>
      </c>
      <c r="H200" s="71">
        <v>691.10890969000002</v>
      </c>
      <c r="I200" s="71">
        <v>875.71329366516147</v>
      </c>
      <c r="J200" s="71">
        <v>875.71329366516147</v>
      </c>
      <c r="K200" s="71">
        <v>377.99880273676354</v>
      </c>
      <c r="L200" s="63">
        <v>638.90390498031365</v>
      </c>
      <c r="M200" s="71">
        <v>730.85536973371291</v>
      </c>
      <c r="N200" s="63">
        <v>1699.8138519537747</v>
      </c>
      <c r="O200" s="71">
        <v>653.22361622409653</v>
      </c>
      <c r="P200" s="63">
        <v>869.45397080440375</v>
      </c>
      <c r="Q200" s="71">
        <v>488.06614125880333</v>
      </c>
      <c r="R200" s="63">
        <v>313.21813884878554</v>
      </c>
      <c r="S200" s="71">
        <v>497.70295494106904</v>
      </c>
      <c r="T200" s="63">
        <v>495.51069380564843</v>
      </c>
      <c r="U200" s="71" t="s">
        <v>226</v>
      </c>
      <c r="V200" s="63">
        <v>620.73629405869497</v>
      </c>
      <c r="W200" s="71" t="s">
        <v>226</v>
      </c>
      <c r="X200" s="63">
        <v>578.56758524029487</v>
      </c>
      <c r="Y200" s="170">
        <f t="shared" si="10"/>
        <v>4314.6690882496068</v>
      </c>
      <c r="Z200" s="64">
        <f t="shared" si="11"/>
        <v>6783.0266430470765</v>
      </c>
    </row>
    <row r="201" spans="1:26" ht="31.5" x14ac:dyDescent="0.25">
      <c r="A201" s="31" t="s">
        <v>297</v>
      </c>
      <c r="B201" s="36" t="s">
        <v>298</v>
      </c>
      <c r="C201" s="33" t="s">
        <v>671</v>
      </c>
      <c r="D201" s="71">
        <v>36.992276779803326</v>
      </c>
      <c r="E201" s="71">
        <v>44.254358075666737</v>
      </c>
      <c r="F201" s="71">
        <v>0.61482078000001228</v>
      </c>
      <c r="G201" s="71">
        <v>2.0559524299999961</v>
      </c>
      <c r="H201" s="71">
        <v>2.0559524299999961</v>
      </c>
      <c r="I201" s="71">
        <v>1.0826322206248378</v>
      </c>
      <c r="J201" s="71">
        <v>1.0826322206248378</v>
      </c>
      <c r="K201" s="71">
        <v>0</v>
      </c>
      <c r="L201" s="71">
        <v>4.3255097806412417</v>
      </c>
      <c r="M201" s="71">
        <v>0</v>
      </c>
      <c r="N201" s="71">
        <f>N202+N203+N207</f>
        <v>6.4965855606644931</v>
      </c>
      <c r="O201" s="71">
        <v>0</v>
      </c>
      <c r="P201" s="71">
        <f>P202+P203+P207</f>
        <v>1.1503800000000002</v>
      </c>
      <c r="Q201" s="71">
        <v>0</v>
      </c>
      <c r="R201" s="71">
        <f>R202+R203+R207</f>
        <v>1.1503800000000002</v>
      </c>
      <c r="S201" s="71">
        <v>0</v>
      </c>
      <c r="T201" s="71">
        <f>T202+T203+T207</f>
        <v>1.1503800000000002</v>
      </c>
      <c r="U201" s="71" t="s">
        <v>226</v>
      </c>
      <c r="V201" s="71">
        <f>V202+V203+V207</f>
        <v>1.1503800000000002</v>
      </c>
      <c r="W201" s="71" t="s">
        <v>226</v>
      </c>
      <c r="X201" s="71">
        <f>X202+X203+X207</f>
        <v>0</v>
      </c>
      <c r="Y201" s="170">
        <f t="shared" si="10"/>
        <v>3.1385846506248338</v>
      </c>
      <c r="Z201" s="64">
        <f t="shared" si="11"/>
        <v>18.562199991930569</v>
      </c>
    </row>
    <row r="202" spans="1:26" ht="31.5" x14ac:dyDescent="0.25">
      <c r="A202" s="31" t="s">
        <v>299</v>
      </c>
      <c r="B202" s="38" t="s">
        <v>300</v>
      </c>
      <c r="C202" s="33" t="s">
        <v>671</v>
      </c>
      <c r="D202" s="71">
        <v>0</v>
      </c>
      <c r="E202" s="71">
        <v>0</v>
      </c>
      <c r="F202" s="71">
        <v>0</v>
      </c>
      <c r="G202" s="71">
        <v>0</v>
      </c>
      <c r="H202" s="71">
        <v>0</v>
      </c>
      <c r="I202" s="71">
        <v>0</v>
      </c>
      <c r="J202" s="71">
        <v>0</v>
      </c>
      <c r="K202" s="71">
        <v>0</v>
      </c>
      <c r="L202" s="63">
        <v>3.9152787521419707</v>
      </c>
      <c r="M202" s="71">
        <v>0</v>
      </c>
      <c r="N202" s="63">
        <v>0.91744611468112702</v>
      </c>
      <c r="O202" s="71">
        <v>0</v>
      </c>
      <c r="P202" s="63">
        <v>1.1503800000000002</v>
      </c>
      <c r="Q202" s="71">
        <v>0</v>
      </c>
      <c r="R202" s="63">
        <v>1.1503800000000002</v>
      </c>
      <c r="S202" s="71">
        <v>0</v>
      </c>
      <c r="T202" s="63">
        <v>1.1503800000000002</v>
      </c>
      <c r="U202" s="71" t="s">
        <v>226</v>
      </c>
      <c r="V202" s="63">
        <v>1.1503800000000002</v>
      </c>
      <c r="W202" s="71" t="s">
        <v>226</v>
      </c>
      <c r="X202" s="63">
        <v>0</v>
      </c>
      <c r="Y202" s="170">
        <f t="shared" si="10"/>
        <v>0</v>
      </c>
      <c r="Z202" s="64">
        <f t="shared" si="11"/>
        <v>9.4342448668230983</v>
      </c>
    </row>
    <row r="203" spans="1:26" ht="31.5" x14ac:dyDescent="0.25">
      <c r="A203" s="31" t="s">
        <v>301</v>
      </c>
      <c r="B203" s="38" t="s">
        <v>677</v>
      </c>
      <c r="C203" s="33" t="s">
        <v>671</v>
      </c>
      <c r="D203" s="71">
        <v>0</v>
      </c>
      <c r="E203" s="71">
        <v>0</v>
      </c>
      <c r="F203" s="71">
        <v>0</v>
      </c>
      <c r="G203" s="71">
        <v>0</v>
      </c>
      <c r="H203" s="71">
        <v>0</v>
      </c>
      <c r="I203" s="71">
        <v>0</v>
      </c>
      <c r="J203" s="71">
        <v>0</v>
      </c>
      <c r="K203" s="71">
        <v>0</v>
      </c>
      <c r="L203" s="71">
        <v>0</v>
      </c>
      <c r="M203" s="71">
        <v>0</v>
      </c>
      <c r="N203" s="71">
        <f>N204</f>
        <v>0</v>
      </c>
      <c r="O203" s="71">
        <v>0</v>
      </c>
      <c r="P203" s="71">
        <f>P204</f>
        <v>0</v>
      </c>
      <c r="Q203" s="71">
        <v>0</v>
      </c>
      <c r="R203" s="71">
        <f>R204</f>
        <v>0</v>
      </c>
      <c r="S203" s="71">
        <v>0</v>
      </c>
      <c r="T203" s="71">
        <f>T204</f>
        <v>0</v>
      </c>
      <c r="U203" s="71" t="s">
        <v>226</v>
      </c>
      <c r="V203" s="71">
        <f>V204</f>
        <v>0</v>
      </c>
      <c r="W203" s="71" t="s">
        <v>226</v>
      </c>
      <c r="X203" s="71">
        <f>X204</f>
        <v>0</v>
      </c>
      <c r="Y203" s="170">
        <f t="shared" si="10"/>
        <v>0</v>
      </c>
      <c r="Z203" s="64">
        <f t="shared" si="11"/>
        <v>0</v>
      </c>
    </row>
    <row r="204" spans="1:26" ht="31.5" x14ac:dyDescent="0.25">
      <c r="A204" s="31" t="s">
        <v>302</v>
      </c>
      <c r="B204" s="37" t="s">
        <v>303</v>
      </c>
      <c r="C204" s="33" t="s">
        <v>671</v>
      </c>
      <c r="D204" s="71">
        <v>0</v>
      </c>
      <c r="E204" s="71">
        <v>0</v>
      </c>
      <c r="F204" s="71">
        <v>0</v>
      </c>
      <c r="G204" s="71">
        <v>0</v>
      </c>
      <c r="H204" s="71">
        <v>0</v>
      </c>
      <c r="I204" s="71">
        <v>0</v>
      </c>
      <c r="J204" s="71">
        <v>0</v>
      </c>
      <c r="K204" s="71">
        <v>0</v>
      </c>
      <c r="L204" s="71">
        <v>0</v>
      </c>
      <c r="M204" s="71">
        <v>0</v>
      </c>
      <c r="N204" s="71">
        <f>N205+N206</f>
        <v>0</v>
      </c>
      <c r="O204" s="71">
        <v>0</v>
      </c>
      <c r="P204" s="71">
        <f>P205+P206</f>
        <v>0</v>
      </c>
      <c r="Q204" s="71">
        <v>0</v>
      </c>
      <c r="R204" s="71">
        <f>R205+R206</f>
        <v>0</v>
      </c>
      <c r="S204" s="71">
        <v>0</v>
      </c>
      <c r="T204" s="71">
        <f>T205+T206</f>
        <v>0</v>
      </c>
      <c r="U204" s="71" t="s">
        <v>226</v>
      </c>
      <c r="V204" s="71">
        <f>V205+V206</f>
        <v>0</v>
      </c>
      <c r="W204" s="71" t="s">
        <v>226</v>
      </c>
      <c r="X204" s="71">
        <f>X205+X206</f>
        <v>0</v>
      </c>
      <c r="Y204" s="170">
        <f t="shared" si="10"/>
        <v>0</v>
      </c>
      <c r="Z204" s="64">
        <f t="shared" si="11"/>
        <v>0</v>
      </c>
    </row>
    <row r="205" spans="1:26" x14ac:dyDescent="0.25">
      <c r="A205" s="31" t="s">
        <v>304</v>
      </c>
      <c r="B205" s="39" t="s">
        <v>305</v>
      </c>
      <c r="C205" s="33" t="s">
        <v>671</v>
      </c>
      <c r="D205" s="71">
        <v>0</v>
      </c>
      <c r="E205" s="71">
        <v>0</v>
      </c>
      <c r="F205" s="71">
        <v>0</v>
      </c>
      <c r="G205" s="71">
        <v>0</v>
      </c>
      <c r="H205" s="71">
        <v>0</v>
      </c>
      <c r="I205" s="71">
        <v>0</v>
      </c>
      <c r="J205" s="71">
        <v>0</v>
      </c>
      <c r="K205" s="71">
        <v>0</v>
      </c>
      <c r="L205" s="71">
        <v>0</v>
      </c>
      <c r="M205" s="71">
        <v>0</v>
      </c>
      <c r="N205" s="71">
        <v>0</v>
      </c>
      <c r="O205" s="71">
        <v>0</v>
      </c>
      <c r="P205" s="71">
        <v>0</v>
      </c>
      <c r="Q205" s="71">
        <v>0</v>
      </c>
      <c r="R205" s="71">
        <v>0</v>
      </c>
      <c r="S205" s="71">
        <v>0</v>
      </c>
      <c r="T205" s="71">
        <v>0</v>
      </c>
      <c r="U205" s="71" t="s">
        <v>226</v>
      </c>
      <c r="V205" s="71">
        <v>0</v>
      </c>
      <c r="W205" s="71" t="s">
        <v>226</v>
      </c>
      <c r="X205" s="71">
        <v>0</v>
      </c>
      <c r="Y205" s="170">
        <f t="shared" si="10"/>
        <v>0</v>
      </c>
      <c r="Z205" s="64">
        <f t="shared" si="11"/>
        <v>0</v>
      </c>
    </row>
    <row r="206" spans="1:26" ht="31.5" x14ac:dyDescent="0.25">
      <c r="A206" s="31" t="s">
        <v>306</v>
      </c>
      <c r="B206" s="39" t="s">
        <v>307</v>
      </c>
      <c r="C206" s="33" t="s">
        <v>671</v>
      </c>
      <c r="D206" s="71">
        <v>0</v>
      </c>
      <c r="E206" s="71">
        <v>0</v>
      </c>
      <c r="F206" s="71">
        <v>0</v>
      </c>
      <c r="G206" s="71">
        <v>0</v>
      </c>
      <c r="H206" s="71">
        <v>0</v>
      </c>
      <c r="I206" s="71">
        <v>0</v>
      </c>
      <c r="J206" s="71">
        <v>0</v>
      </c>
      <c r="K206" s="71">
        <v>0</v>
      </c>
      <c r="L206" s="71">
        <v>0</v>
      </c>
      <c r="M206" s="71">
        <v>0</v>
      </c>
      <c r="N206" s="71">
        <v>0</v>
      </c>
      <c r="O206" s="71">
        <v>0</v>
      </c>
      <c r="P206" s="71">
        <v>0</v>
      </c>
      <c r="Q206" s="71">
        <v>0</v>
      </c>
      <c r="R206" s="71">
        <v>0</v>
      </c>
      <c r="S206" s="71">
        <v>0</v>
      </c>
      <c r="T206" s="71">
        <v>0</v>
      </c>
      <c r="U206" s="71" t="s">
        <v>226</v>
      </c>
      <c r="V206" s="71">
        <v>0</v>
      </c>
      <c r="W206" s="71" t="s">
        <v>226</v>
      </c>
      <c r="X206" s="71">
        <v>0</v>
      </c>
      <c r="Y206" s="170">
        <f t="shared" si="10"/>
        <v>0</v>
      </c>
      <c r="Z206" s="64">
        <f t="shared" si="11"/>
        <v>0</v>
      </c>
    </row>
    <row r="207" spans="1:26" x14ac:dyDescent="0.25">
      <c r="A207" s="31" t="s">
        <v>308</v>
      </c>
      <c r="B207" s="38" t="s">
        <v>309</v>
      </c>
      <c r="C207" s="33" t="s">
        <v>671</v>
      </c>
      <c r="D207" s="71">
        <v>36.992276779803326</v>
      </c>
      <c r="E207" s="71">
        <v>44.254358075666737</v>
      </c>
      <c r="F207" s="71">
        <v>0.61482078000001228</v>
      </c>
      <c r="G207" s="71">
        <v>2.0559524299999961</v>
      </c>
      <c r="H207" s="71">
        <v>2.0559524299999961</v>
      </c>
      <c r="I207" s="71">
        <v>1.0826322206248378</v>
      </c>
      <c r="J207" s="71">
        <v>1.0826322206248378</v>
      </c>
      <c r="K207" s="71">
        <v>0</v>
      </c>
      <c r="L207" s="63">
        <v>0.41023102849927096</v>
      </c>
      <c r="M207" s="71">
        <v>0</v>
      </c>
      <c r="N207" s="63">
        <v>5.5791394459833663</v>
      </c>
      <c r="O207" s="71">
        <v>0</v>
      </c>
      <c r="P207" s="63">
        <v>0</v>
      </c>
      <c r="Q207" s="71">
        <v>0</v>
      </c>
      <c r="R207" s="63">
        <v>0</v>
      </c>
      <c r="S207" s="71">
        <v>0</v>
      </c>
      <c r="T207" s="63">
        <v>0</v>
      </c>
      <c r="U207" s="71" t="s">
        <v>226</v>
      </c>
      <c r="V207" s="63">
        <v>0</v>
      </c>
      <c r="W207" s="71" t="s">
        <v>226</v>
      </c>
      <c r="X207" s="63">
        <v>0</v>
      </c>
      <c r="Y207" s="170">
        <f t="shared" si="10"/>
        <v>3.1385846506248338</v>
      </c>
      <c r="Z207" s="64">
        <f t="shared" si="11"/>
        <v>9.1279551251074711</v>
      </c>
    </row>
    <row r="208" spans="1:26" x14ac:dyDescent="0.25">
      <c r="A208" s="31" t="s">
        <v>310</v>
      </c>
      <c r="B208" s="36" t="s">
        <v>311</v>
      </c>
      <c r="C208" s="33" t="s">
        <v>671</v>
      </c>
      <c r="D208" s="71">
        <v>1968.855</v>
      </c>
      <c r="E208" s="71">
        <v>2102.076</v>
      </c>
      <c r="F208" s="71">
        <v>1164.806</v>
      </c>
      <c r="G208" s="71">
        <v>1530.722</v>
      </c>
      <c r="H208" s="71">
        <v>1530.722</v>
      </c>
      <c r="I208" s="71">
        <v>1694.1602669999997</v>
      </c>
      <c r="J208" s="71">
        <v>1694.1602669999997</v>
      </c>
      <c r="K208" s="71">
        <v>1970.1289870000003</v>
      </c>
      <c r="L208" s="71">
        <v>1953.9920880000011</v>
      </c>
      <c r="M208" s="71">
        <v>2109.0572630000001</v>
      </c>
      <c r="N208" s="71">
        <f>N209+N216+N217+N218</f>
        <v>2969.4278830000003</v>
      </c>
      <c r="O208" s="71">
        <v>2700.7753000000002</v>
      </c>
      <c r="P208" s="71">
        <f>P209+P216+P217+P218</f>
        <v>3496.5831469999994</v>
      </c>
      <c r="Q208" s="71">
        <v>2672.8955260000002</v>
      </c>
      <c r="R208" s="71">
        <f>R209+R216+R217+R218</f>
        <v>3284.4854189999992</v>
      </c>
      <c r="S208" s="71">
        <v>2670.2574169999998</v>
      </c>
      <c r="T208" s="71">
        <f>T209+T216+T217+T218</f>
        <v>3584.8477699999999</v>
      </c>
      <c r="U208" s="73" t="s">
        <v>226</v>
      </c>
      <c r="V208" s="71">
        <f>V209+V216+V217+V218</f>
        <v>3576</v>
      </c>
      <c r="W208" s="73" t="s">
        <v>226</v>
      </c>
      <c r="X208" s="71">
        <f>X209+X216+X217+X218</f>
        <v>3000</v>
      </c>
      <c r="Y208" s="170">
        <f t="shared" si="10"/>
        <v>15347.996760000002</v>
      </c>
      <c r="Z208" s="64">
        <f t="shared" si="11"/>
        <v>25090.218573999999</v>
      </c>
    </row>
    <row r="209" spans="1:26" x14ac:dyDescent="0.25">
      <c r="A209" s="31" t="s">
        <v>312</v>
      </c>
      <c r="B209" s="38" t="s">
        <v>313</v>
      </c>
      <c r="C209" s="33" t="s">
        <v>671</v>
      </c>
      <c r="D209" s="71">
        <v>1968.855</v>
      </c>
      <c r="E209" s="71">
        <v>2102.069</v>
      </c>
      <c r="F209" s="71">
        <v>1164.806</v>
      </c>
      <c r="G209" s="71">
        <v>1530.722</v>
      </c>
      <c r="H209" s="71">
        <v>1530.722</v>
      </c>
      <c r="I209" s="71">
        <v>1694.1602679999999</v>
      </c>
      <c r="J209" s="71">
        <v>1694.1602679999999</v>
      </c>
      <c r="K209" s="71">
        <v>1970.1289870000001</v>
      </c>
      <c r="L209" s="71">
        <v>1953.9920880000011</v>
      </c>
      <c r="M209" s="71">
        <v>2109.0572630000001</v>
      </c>
      <c r="N209" s="71">
        <f>N210+N211+N212+N213+N214+N215</f>
        <v>2969.4278830000003</v>
      </c>
      <c r="O209" s="71">
        <v>2700.7752999999998</v>
      </c>
      <c r="P209" s="71">
        <f>P210+P211+P212+P213+P214+P215</f>
        <v>3496.5831469999998</v>
      </c>
      <c r="Q209" s="71">
        <v>2672.8955260000002</v>
      </c>
      <c r="R209" s="71">
        <f>R210+R211+R212+R213+R214+R215</f>
        <v>3284.4854189999996</v>
      </c>
      <c r="S209" s="71">
        <v>2670.2574169999998</v>
      </c>
      <c r="T209" s="71">
        <f>T210+T211+T212+T213+T214+T215</f>
        <v>3584.8477699999999</v>
      </c>
      <c r="U209" s="73" t="s">
        <v>226</v>
      </c>
      <c r="V209" s="71">
        <f>V210+V211+V212+V213+V214+V215</f>
        <v>3576</v>
      </c>
      <c r="W209" s="73" t="s">
        <v>226</v>
      </c>
      <c r="X209" s="71">
        <f>X210+X211+X212+X213+X214+X215</f>
        <v>3000</v>
      </c>
      <c r="Y209" s="170">
        <f t="shared" si="10"/>
        <v>15347.996760999999</v>
      </c>
      <c r="Z209" s="64">
        <f t="shared" si="11"/>
        <v>25090.218575000003</v>
      </c>
    </row>
    <row r="210" spans="1:26" x14ac:dyDescent="0.25">
      <c r="A210" s="31" t="s">
        <v>314</v>
      </c>
      <c r="B210" s="37" t="s">
        <v>315</v>
      </c>
      <c r="C210" s="33" t="s">
        <v>671</v>
      </c>
      <c r="D210" s="71">
        <v>893.51</v>
      </c>
      <c r="E210" s="71">
        <v>1653.5809999999999</v>
      </c>
      <c r="F210" s="71">
        <v>865.09600000000012</v>
      </c>
      <c r="G210" s="71">
        <v>1155.23</v>
      </c>
      <c r="H210" s="71">
        <v>1155.23</v>
      </c>
      <c r="I210" s="71">
        <v>1393.5162579999999</v>
      </c>
      <c r="J210" s="71">
        <v>1393.5162579999999</v>
      </c>
      <c r="K210" s="71">
        <v>1169.015097</v>
      </c>
      <c r="L210" s="63">
        <v>1191.6568760000014</v>
      </c>
      <c r="M210" s="71">
        <v>1762.2483940000002</v>
      </c>
      <c r="N210" s="63">
        <v>2420.7822010000004</v>
      </c>
      <c r="O210" s="71">
        <v>2340.915227</v>
      </c>
      <c r="P210" s="63">
        <v>2448.2084909999999</v>
      </c>
      <c r="Q210" s="71">
        <v>2239.6878650000003</v>
      </c>
      <c r="R210" s="63">
        <v>2740.1557769999999</v>
      </c>
      <c r="S210" s="71">
        <v>2338.331224</v>
      </c>
      <c r="T210" s="63">
        <v>3259.617604</v>
      </c>
      <c r="U210" s="73" t="s">
        <v>226</v>
      </c>
      <c r="V210" s="63">
        <v>3197.9999969999999</v>
      </c>
      <c r="W210" s="73" t="s">
        <v>226</v>
      </c>
      <c r="X210" s="63">
        <v>2610</v>
      </c>
      <c r="Y210" s="170">
        <f t="shared" si="10"/>
        <v>12398.944065</v>
      </c>
      <c r="Z210" s="64">
        <f t="shared" si="11"/>
        <v>20417.167204000001</v>
      </c>
    </row>
    <row r="211" spans="1:26" x14ac:dyDescent="0.25">
      <c r="A211" s="31" t="s">
        <v>316</v>
      </c>
      <c r="B211" s="37" t="s">
        <v>317</v>
      </c>
      <c r="C211" s="33" t="s">
        <v>671</v>
      </c>
      <c r="D211" s="71">
        <v>1040.8040000000001</v>
      </c>
      <c r="E211" s="71">
        <v>448.488</v>
      </c>
      <c r="F211" s="71">
        <v>299.70999999999998</v>
      </c>
      <c r="G211" s="71">
        <v>375.02699999999999</v>
      </c>
      <c r="H211" s="71">
        <v>375.02699999999999</v>
      </c>
      <c r="I211" s="71">
        <v>300.64401000000004</v>
      </c>
      <c r="J211" s="71">
        <v>300.64401000000004</v>
      </c>
      <c r="K211" s="71">
        <v>799.40604000000008</v>
      </c>
      <c r="L211" s="63">
        <v>760.63833799999964</v>
      </c>
      <c r="M211" s="71">
        <v>346.80886900000002</v>
      </c>
      <c r="N211" s="63">
        <v>422.3989600000001</v>
      </c>
      <c r="O211" s="71">
        <v>359.860073</v>
      </c>
      <c r="P211" s="63">
        <v>1007.203256</v>
      </c>
      <c r="Q211" s="71">
        <v>433.20766100000003</v>
      </c>
      <c r="R211" s="63">
        <v>511.75401599999992</v>
      </c>
      <c r="S211" s="71">
        <v>331.92619300000001</v>
      </c>
      <c r="T211" s="63">
        <v>295.27495900000002</v>
      </c>
      <c r="U211" s="73" t="s">
        <v>226</v>
      </c>
      <c r="V211" s="63">
        <v>378.00000300000005</v>
      </c>
      <c r="W211" s="73" t="s">
        <v>226</v>
      </c>
      <c r="X211" s="63">
        <v>390</v>
      </c>
      <c r="Y211" s="170">
        <f t="shared" si="10"/>
        <v>2946.8798459999998</v>
      </c>
      <c r="Z211" s="64">
        <f t="shared" si="11"/>
        <v>4440.9405420000003</v>
      </c>
    </row>
    <row r="212" spans="1:26" ht="31.5" x14ac:dyDescent="0.25">
      <c r="A212" s="31" t="s">
        <v>318</v>
      </c>
      <c r="B212" s="37" t="s">
        <v>319</v>
      </c>
      <c r="C212" s="33" t="s">
        <v>671</v>
      </c>
      <c r="D212" s="71">
        <v>0</v>
      </c>
      <c r="E212" s="71">
        <v>0</v>
      </c>
      <c r="F212" s="71">
        <v>0</v>
      </c>
      <c r="G212" s="71">
        <v>0</v>
      </c>
      <c r="H212" s="71">
        <v>0</v>
      </c>
      <c r="I212" s="71">
        <v>0</v>
      </c>
      <c r="J212" s="71">
        <v>0</v>
      </c>
      <c r="K212" s="71">
        <v>0</v>
      </c>
      <c r="L212" s="63">
        <v>0</v>
      </c>
      <c r="M212" s="71">
        <v>0</v>
      </c>
      <c r="N212" s="63">
        <v>122.89568199999999</v>
      </c>
      <c r="O212" s="71">
        <v>0</v>
      </c>
      <c r="P212" s="63">
        <v>40.829099999999997</v>
      </c>
      <c r="Q212" s="71">
        <v>0</v>
      </c>
      <c r="R212" s="63">
        <v>32.490493000000001</v>
      </c>
      <c r="S212" s="71">
        <v>0</v>
      </c>
      <c r="T212" s="63">
        <v>29.955206999999998</v>
      </c>
      <c r="U212" s="73" t="s">
        <v>226</v>
      </c>
      <c r="V212" s="63">
        <v>0</v>
      </c>
      <c r="W212" s="73" t="s">
        <v>226</v>
      </c>
      <c r="X212" s="63">
        <v>0</v>
      </c>
      <c r="Y212" s="170">
        <f t="shared" si="10"/>
        <v>0</v>
      </c>
      <c r="Z212" s="64">
        <f t="shared" si="11"/>
        <v>226.17048200000002</v>
      </c>
    </row>
    <row r="213" spans="1:26" ht="31.5" x14ac:dyDescent="0.25">
      <c r="A213" s="31" t="s">
        <v>320</v>
      </c>
      <c r="B213" s="37" t="s">
        <v>321</v>
      </c>
      <c r="C213" s="33" t="s">
        <v>671</v>
      </c>
      <c r="D213" s="71">
        <v>10.547000000000001</v>
      </c>
      <c r="E213" s="71">
        <v>0</v>
      </c>
      <c r="F213" s="71">
        <v>0</v>
      </c>
      <c r="G213" s="71">
        <v>0.46500000000000002</v>
      </c>
      <c r="H213" s="71">
        <v>0.46500000000000002</v>
      </c>
      <c r="I213" s="71">
        <v>0</v>
      </c>
      <c r="J213" s="71">
        <v>0</v>
      </c>
      <c r="K213" s="71">
        <v>1.7078499999999999</v>
      </c>
      <c r="L213" s="63">
        <v>1.6968739999999998</v>
      </c>
      <c r="M213" s="71">
        <v>0</v>
      </c>
      <c r="N213" s="63">
        <v>3.2117199999999997</v>
      </c>
      <c r="O213" s="71">
        <v>0</v>
      </c>
      <c r="P213" s="63">
        <v>0</v>
      </c>
      <c r="Q213" s="71">
        <v>0</v>
      </c>
      <c r="R213" s="63">
        <v>0</v>
      </c>
      <c r="S213" s="71">
        <v>0</v>
      </c>
      <c r="T213" s="63">
        <v>0</v>
      </c>
      <c r="U213" s="73" t="s">
        <v>226</v>
      </c>
      <c r="V213" s="63">
        <v>0</v>
      </c>
      <c r="W213" s="73" t="s">
        <v>226</v>
      </c>
      <c r="X213" s="63">
        <v>0</v>
      </c>
      <c r="Y213" s="170">
        <f t="shared" si="10"/>
        <v>2.1728499999999999</v>
      </c>
      <c r="Z213" s="64">
        <f t="shared" si="11"/>
        <v>5.3735939999999989</v>
      </c>
    </row>
    <row r="214" spans="1:26" ht="31.5" x14ac:dyDescent="0.25">
      <c r="A214" s="31" t="s">
        <v>322</v>
      </c>
      <c r="B214" s="37" t="s">
        <v>323</v>
      </c>
      <c r="C214" s="33" t="s">
        <v>671</v>
      </c>
      <c r="D214" s="71">
        <v>23.994</v>
      </c>
      <c r="E214" s="71">
        <v>0</v>
      </c>
      <c r="F214" s="71">
        <v>0</v>
      </c>
      <c r="G214" s="71">
        <v>0</v>
      </c>
      <c r="H214" s="71">
        <v>0</v>
      </c>
      <c r="I214" s="71">
        <v>0</v>
      </c>
      <c r="J214" s="71">
        <v>0</v>
      </c>
      <c r="K214" s="71">
        <v>0</v>
      </c>
      <c r="L214" s="63">
        <v>0</v>
      </c>
      <c r="M214" s="71">
        <v>0</v>
      </c>
      <c r="N214" s="63">
        <v>0.13932</v>
      </c>
      <c r="O214" s="71">
        <v>0</v>
      </c>
      <c r="P214" s="63">
        <v>0.34229999999999999</v>
      </c>
      <c r="Q214" s="71">
        <v>0</v>
      </c>
      <c r="R214" s="63">
        <v>8.5133E-2</v>
      </c>
      <c r="S214" s="71">
        <v>0</v>
      </c>
      <c r="T214" s="63">
        <v>0</v>
      </c>
      <c r="U214" s="73" t="s">
        <v>226</v>
      </c>
      <c r="V214" s="63">
        <v>0</v>
      </c>
      <c r="W214" s="73" t="s">
        <v>226</v>
      </c>
      <c r="X214" s="63">
        <v>0</v>
      </c>
      <c r="Y214" s="170">
        <f t="shared" si="10"/>
        <v>0</v>
      </c>
      <c r="Z214" s="64">
        <f t="shared" si="11"/>
        <v>0.56675299999999995</v>
      </c>
    </row>
    <row r="215" spans="1:26" ht="31.5" x14ac:dyDescent="0.25">
      <c r="A215" s="31" t="s">
        <v>324</v>
      </c>
      <c r="B215" s="37" t="s">
        <v>325</v>
      </c>
      <c r="C215" s="33" t="s">
        <v>671</v>
      </c>
      <c r="D215" s="71">
        <v>0</v>
      </c>
      <c r="E215" s="71">
        <v>0</v>
      </c>
      <c r="F215" s="71">
        <v>0</v>
      </c>
      <c r="G215" s="71">
        <v>0</v>
      </c>
      <c r="H215" s="71">
        <v>0</v>
      </c>
      <c r="I215" s="71">
        <v>0</v>
      </c>
      <c r="J215" s="71">
        <v>0</v>
      </c>
      <c r="K215" s="71">
        <v>0</v>
      </c>
      <c r="L215" s="63">
        <v>0</v>
      </c>
      <c r="M215" s="71">
        <v>0</v>
      </c>
      <c r="N215" s="63">
        <v>0</v>
      </c>
      <c r="O215" s="71">
        <v>0</v>
      </c>
      <c r="P215" s="63">
        <v>0</v>
      </c>
      <c r="Q215" s="71">
        <v>0</v>
      </c>
      <c r="R215" s="63">
        <v>0</v>
      </c>
      <c r="S215" s="71">
        <v>0</v>
      </c>
      <c r="T215" s="63">
        <v>0</v>
      </c>
      <c r="U215" s="73" t="s">
        <v>226</v>
      </c>
      <c r="V215" s="63">
        <v>0</v>
      </c>
      <c r="W215" s="73" t="s">
        <v>226</v>
      </c>
      <c r="X215" s="63">
        <v>0</v>
      </c>
      <c r="Y215" s="170">
        <f t="shared" si="10"/>
        <v>0</v>
      </c>
      <c r="Z215" s="64">
        <f t="shared" si="11"/>
        <v>0</v>
      </c>
    </row>
    <row r="216" spans="1:26" x14ac:dyDescent="0.25">
      <c r="A216" s="31" t="s">
        <v>326</v>
      </c>
      <c r="B216" s="38" t="s">
        <v>327</v>
      </c>
      <c r="C216" s="33" t="s">
        <v>671</v>
      </c>
      <c r="D216" s="71">
        <v>0</v>
      </c>
      <c r="E216" s="71">
        <v>7.0000000000000001E-3</v>
      </c>
      <c r="F216" s="71">
        <v>0</v>
      </c>
      <c r="G216" s="71">
        <v>0</v>
      </c>
      <c r="H216" s="71">
        <v>0</v>
      </c>
      <c r="I216" s="71">
        <v>0</v>
      </c>
      <c r="J216" s="71">
        <v>0</v>
      </c>
      <c r="K216" s="71">
        <v>0</v>
      </c>
      <c r="L216" s="63">
        <v>0</v>
      </c>
      <c r="M216" s="71">
        <v>0</v>
      </c>
      <c r="N216" s="63">
        <v>0</v>
      </c>
      <c r="O216" s="71">
        <v>0</v>
      </c>
      <c r="P216" s="63">
        <v>0</v>
      </c>
      <c r="Q216" s="71">
        <v>0</v>
      </c>
      <c r="R216" s="63">
        <v>0</v>
      </c>
      <c r="S216" s="71">
        <v>0</v>
      </c>
      <c r="T216" s="63">
        <v>0</v>
      </c>
      <c r="U216" s="73" t="s">
        <v>226</v>
      </c>
      <c r="V216" s="63">
        <v>0</v>
      </c>
      <c r="W216" s="73" t="s">
        <v>226</v>
      </c>
      <c r="X216" s="63">
        <v>0</v>
      </c>
      <c r="Y216" s="170">
        <f t="shared" si="10"/>
        <v>0</v>
      </c>
      <c r="Z216" s="64">
        <f t="shared" si="11"/>
        <v>0</v>
      </c>
    </row>
    <row r="217" spans="1:26" ht="31.5" x14ac:dyDescent="0.25">
      <c r="A217" s="31" t="s">
        <v>328</v>
      </c>
      <c r="B217" s="38" t="s">
        <v>329</v>
      </c>
      <c r="C217" s="33" t="s">
        <v>671</v>
      </c>
      <c r="D217" s="71">
        <v>0</v>
      </c>
      <c r="E217" s="71">
        <v>0</v>
      </c>
      <c r="F217" s="71">
        <v>0</v>
      </c>
      <c r="G217" s="71">
        <v>0</v>
      </c>
      <c r="H217" s="71">
        <v>0</v>
      </c>
      <c r="I217" s="71">
        <v>0</v>
      </c>
      <c r="J217" s="71">
        <v>0</v>
      </c>
      <c r="K217" s="71">
        <v>0</v>
      </c>
      <c r="L217" s="63">
        <v>0</v>
      </c>
      <c r="M217" s="71">
        <v>0</v>
      </c>
      <c r="N217" s="63">
        <v>-1.3000711618360583E-13</v>
      </c>
      <c r="O217" s="71">
        <v>0</v>
      </c>
      <c r="P217" s="63">
        <v>-2.755018435607326E-13</v>
      </c>
      <c r="Q217" s="71">
        <v>0</v>
      </c>
      <c r="R217" s="63">
        <v>-6.2626293040324299E-13</v>
      </c>
      <c r="S217" s="71">
        <v>0</v>
      </c>
      <c r="T217" s="63">
        <v>-2.4868995751603507E-14</v>
      </c>
      <c r="U217" s="73" t="s">
        <v>226</v>
      </c>
      <c r="V217" s="63">
        <v>0</v>
      </c>
      <c r="W217" s="73" t="s">
        <v>226</v>
      </c>
      <c r="X217" s="63">
        <v>0</v>
      </c>
      <c r="Y217" s="170">
        <f t="shared" si="10"/>
        <v>0</v>
      </c>
      <c r="Z217" s="64">
        <f t="shared" si="11"/>
        <v>-1.0566408858991849E-12</v>
      </c>
    </row>
    <row r="218" spans="1:26" x14ac:dyDescent="0.25">
      <c r="A218" s="31" t="s">
        <v>330</v>
      </c>
      <c r="B218" s="38" t="s">
        <v>113</v>
      </c>
      <c r="C218" s="33" t="s">
        <v>226</v>
      </c>
      <c r="D218" s="71">
        <v>0</v>
      </c>
      <c r="E218" s="71">
        <v>0</v>
      </c>
      <c r="F218" s="71">
        <v>0</v>
      </c>
      <c r="G218" s="71">
        <v>0</v>
      </c>
      <c r="H218" s="71">
        <v>0</v>
      </c>
      <c r="I218" s="71">
        <v>0</v>
      </c>
      <c r="J218" s="71">
        <v>0</v>
      </c>
      <c r="K218" s="71">
        <v>0</v>
      </c>
      <c r="L218" s="63">
        <v>0</v>
      </c>
      <c r="M218" s="71">
        <v>0</v>
      </c>
      <c r="N218" s="63">
        <v>0</v>
      </c>
      <c r="O218" s="71">
        <v>0</v>
      </c>
      <c r="P218" s="63">
        <v>0</v>
      </c>
      <c r="Q218" s="71">
        <v>0</v>
      </c>
      <c r="R218" s="63">
        <v>0</v>
      </c>
      <c r="S218" s="71">
        <v>0</v>
      </c>
      <c r="T218" s="63">
        <v>0</v>
      </c>
      <c r="U218" s="73" t="s">
        <v>226</v>
      </c>
      <c r="V218" s="63">
        <v>0</v>
      </c>
      <c r="W218" s="73" t="s">
        <v>226</v>
      </c>
      <c r="X218" s="63">
        <v>0</v>
      </c>
      <c r="Y218" s="170">
        <f t="shared" si="10"/>
        <v>0</v>
      </c>
      <c r="Z218" s="64">
        <f t="shared" si="11"/>
        <v>0</v>
      </c>
    </row>
    <row r="219" spans="1:26" ht="31.5" x14ac:dyDescent="0.25">
      <c r="A219" s="31" t="s">
        <v>331</v>
      </c>
      <c r="B219" s="38" t="s">
        <v>332</v>
      </c>
      <c r="C219" s="33" t="s">
        <v>671</v>
      </c>
      <c r="D219" s="71">
        <v>0</v>
      </c>
      <c r="E219" s="71">
        <v>0</v>
      </c>
      <c r="F219" s="71">
        <v>0</v>
      </c>
      <c r="G219" s="71">
        <v>0</v>
      </c>
      <c r="H219" s="71">
        <v>0</v>
      </c>
      <c r="I219" s="71">
        <v>0</v>
      </c>
      <c r="J219" s="71">
        <v>0</v>
      </c>
      <c r="K219" s="71">
        <v>0</v>
      </c>
      <c r="L219" s="63">
        <v>0</v>
      </c>
      <c r="M219" s="71">
        <v>0</v>
      </c>
      <c r="N219" s="63">
        <v>0</v>
      </c>
      <c r="O219" s="71">
        <v>0</v>
      </c>
      <c r="P219" s="63">
        <v>0</v>
      </c>
      <c r="Q219" s="71">
        <v>0</v>
      </c>
      <c r="R219" s="63">
        <v>0</v>
      </c>
      <c r="S219" s="71">
        <v>0</v>
      </c>
      <c r="T219" s="63">
        <v>0</v>
      </c>
      <c r="U219" s="73" t="s">
        <v>226</v>
      </c>
      <c r="V219" s="63">
        <v>0</v>
      </c>
      <c r="W219" s="73" t="s">
        <v>226</v>
      </c>
      <c r="X219" s="63">
        <v>0</v>
      </c>
      <c r="Y219" s="95">
        <f t="shared" si="10"/>
        <v>0</v>
      </c>
      <c r="Z219" s="75">
        <f t="shared" si="11"/>
        <v>0</v>
      </c>
    </row>
    <row r="220" spans="1:26" x14ac:dyDescent="0.25">
      <c r="A220" s="31" t="s">
        <v>333</v>
      </c>
      <c r="B220" s="36" t="s">
        <v>334</v>
      </c>
      <c r="C220" s="33" t="s">
        <v>671</v>
      </c>
      <c r="D220" s="71">
        <v>2156.8328616952763</v>
      </c>
      <c r="E220" s="71">
        <v>2296.2785569170846</v>
      </c>
      <c r="F220" s="71">
        <v>280.90362175999996</v>
      </c>
      <c r="G220" s="71">
        <v>1630.6390924584027</v>
      </c>
      <c r="H220" s="71">
        <v>1630.6390924584027</v>
      </c>
      <c r="I220" s="71">
        <v>9517.6989434764691</v>
      </c>
      <c r="J220" s="71">
        <v>9517.6989434764691</v>
      </c>
      <c r="K220" s="71">
        <v>31.524130953209525</v>
      </c>
      <c r="L220" s="71">
        <v>8362.1222574678777</v>
      </c>
      <c r="M220" s="71">
        <v>328.86758593148045</v>
      </c>
      <c r="N220" s="71">
        <f>N221+N222+N226+N227+N230+N231+N232</f>
        <v>1243.9626975968181</v>
      </c>
      <c r="O220" s="71">
        <v>1623.9654511133162</v>
      </c>
      <c r="P220" s="71">
        <f>P221+P222+P226+P227+P230+P231+P232</f>
        <v>1535.5987522421967</v>
      </c>
      <c r="Q220" s="71">
        <v>327.9330134292282</v>
      </c>
      <c r="R220" s="71">
        <f>R221+R222+R226+R227+R230+R231+R232</f>
        <v>288.6027612178728</v>
      </c>
      <c r="S220" s="71">
        <v>129.83549048041723</v>
      </c>
      <c r="T220" s="71">
        <f>T221+T222+T226+T227+T230+T231+T232</f>
        <v>332.57561453486892</v>
      </c>
      <c r="U220" s="71" t="s">
        <v>226</v>
      </c>
      <c r="V220" s="71">
        <f>V221+V222+V226+V227+V230+V231+V232</f>
        <v>891.96291211805021</v>
      </c>
      <c r="W220" s="71" t="s">
        <v>226</v>
      </c>
      <c r="X220" s="71">
        <f>X221+X222+X226+X227+X230+X231+X232</f>
        <v>5.5595741299407626</v>
      </c>
      <c r="Y220" s="170">
        <f t="shared" si="10"/>
        <v>13590.463707842524</v>
      </c>
      <c r="Z220" s="64">
        <f t="shared" si="11"/>
        <v>23808.722605242496</v>
      </c>
    </row>
    <row r="221" spans="1:26" x14ac:dyDescent="0.25">
      <c r="A221" s="31" t="s">
        <v>335</v>
      </c>
      <c r="B221" s="38" t="s">
        <v>336</v>
      </c>
      <c r="C221" s="33" t="s">
        <v>671</v>
      </c>
      <c r="D221" s="71">
        <v>0</v>
      </c>
      <c r="E221" s="71">
        <v>0</v>
      </c>
      <c r="F221" s="71">
        <v>0</v>
      </c>
      <c r="G221" s="71">
        <v>0</v>
      </c>
      <c r="H221" s="71">
        <v>0</v>
      </c>
      <c r="I221" s="71">
        <v>25.96802446151111</v>
      </c>
      <c r="J221" s="71">
        <v>25.96802446151111</v>
      </c>
      <c r="K221" s="71">
        <v>31.524130953209525</v>
      </c>
      <c r="L221" s="63">
        <v>15.979101479074675</v>
      </c>
      <c r="M221" s="71">
        <v>28.867585931480438</v>
      </c>
      <c r="N221" s="63">
        <v>12.616831069981401</v>
      </c>
      <c r="O221" s="71">
        <v>29.280891688587463</v>
      </c>
      <c r="P221" s="63">
        <v>5.0804140021847832</v>
      </c>
      <c r="Q221" s="71">
        <v>29.517742073380266</v>
      </c>
      <c r="R221" s="63">
        <v>5.0562462178727996</v>
      </c>
      <c r="S221" s="71">
        <v>29.835490480417228</v>
      </c>
      <c r="T221" s="63">
        <v>5.0104395348688469</v>
      </c>
      <c r="U221" s="71" t="s">
        <v>226</v>
      </c>
      <c r="V221" s="63">
        <v>5.055391229712388</v>
      </c>
      <c r="W221" s="71" t="s">
        <v>226</v>
      </c>
      <c r="X221" s="63">
        <v>5.055391229712388</v>
      </c>
      <c r="Y221" s="170">
        <f t="shared" si="10"/>
        <v>174.99386558858603</v>
      </c>
      <c r="Z221" s="64">
        <f t="shared" si="11"/>
        <v>79.821839224918392</v>
      </c>
    </row>
    <row r="222" spans="1:26" x14ac:dyDescent="0.25">
      <c r="A222" s="31" t="s">
        <v>337</v>
      </c>
      <c r="B222" s="38" t="s">
        <v>678</v>
      </c>
      <c r="C222" s="33" t="s">
        <v>671</v>
      </c>
      <c r="D222" s="71">
        <v>1594.498441361096</v>
      </c>
      <c r="E222" s="71">
        <v>1237.0625274715117</v>
      </c>
      <c r="F222" s="71">
        <v>73.561000000000007</v>
      </c>
      <c r="G222" s="71">
        <v>1590.7969124584026</v>
      </c>
      <c r="H222" s="71">
        <v>1590.7969124584026</v>
      </c>
      <c r="I222" s="71">
        <v>4464.9440392953193</v>
      </c>
      <c r="J222" s="71">
        <v>4464.9440392953193</v>
      </c>
      <c r="K222" s="71">
        <v>0</v>
      </c>
      <c r="L222" s="71">
        <v>5201.4614677787222</v>
      </c>
      <c r="M222" s="71">
        <v>0</v>
      </c>
      <c r="N222" s="71">
        <f>N223+N224+N225</f>
        <v>668.29691549509039</v>
      </c>
      <c r="O222" s="71">
        <v>1394.6845594247288</v>
      </c>
      <c r="P222" s="71">
        <f>P223+P224+P225</f>
        <v>1530.5183382400121</v>
      </c>
      <c r="Q222" s="71">
        <v>298.41527135584795</v>
      </c>
      <c r="R222" s="71">
        <f>R223+R224+R225</f>
        <v>283.546515</v>
      </c>
      <c r="S222" s="71">
        <v>0</v>
      </c>
      <c r="T222" s="71">
        <f>T223+T224+T225</f>
        <v>327.56517500000007</v>
      </c>
      <c r="U222" s="71" t="s">
        <v>226</v>
      </c>
      <c r="V222" s="71">
        <f>V223+V224+V225</f>
        <v>886.90752088833779</v>
      </c>
      <c r="W222" s="71" t="s">
        <v>226</v>
      </c>
      <c r="X222" s="71">
        <f>X223+X224+X225</f>
        <v>0</v>
      </c>
      <c r="Y222" s="170">
        <f t="shared" si="10"/>
        <v>7748.8407825342983</v>
      </c>
      <c r="Z222" s="64">
        <f t="shared" si="11"/>
        <v>14954.036884155885</v>
      </c>
    </row>
    <row r="223" spans="1:26" x14ac:dyDescent="0.25">
      <c r="A223" s="31" t="s">
        <v>338</v>
      </c>
      <c r="B223" s="37" t="s">
        <v>339</v>
      </c>
      <c r="C223" s="33" t="s">
        <v>671</v>
      </c>
      <c r="D223" s="71">
        <v>0</v>
      </c>
      <c r="E223" s="71">
        <v>0</v>
      </c>
      <c r="F223" s="71">
        <v>0</v>
      </c>
      <c r="G223" s="71">
        <v>0</v>
      </c>
      <c r="H223" s="71">
        <v>0</v>
      </c>
      <c r="I223" s="71">
        <v>0</v>
      </c>
      <c r="J223" s="71">
        <v>0</v>
      </c>
      <c r="K223" s="71">
        <v>0</v>
      </c>
      <c r="L223" s="63">
        <v>5201.4614677787222</v>
      </c>
      <c r="M223" s="71">
        <v>0</v>
      </c>
      <c r="N223" s="63">
        <v>0</v>
      </c>
      <c r="O223" s="71">
        <v>0</v>
      </c>
      <c r="P223" s="63">
        <v>0</v>
      </c>
      <c r="Q223" s="71">
        <v>0</v>
      </c>
      <c r="R223" s="63">
        <v>0</v>
      </c>
      <c r="S223" s="71">
        <v>0</v>
      </c>
      <c r="T223" s="63">
        <v>-1.3642420526593936E-15</v>
      </c>
      <c r="U223" s="71" t="s">
        <v>226</v>
      </c>
      <c r="V223" s="63">
        <v>0</v>
      </c>
      <c r="W223" s="71" t="s">
        <v>226</v>
      </c>
      <c r="X223" s="63">
        <v>0</v>
      </c>
      <c r="Y223" s="170">
        <f t="shared" si="10"/>
        <v>0</v>
      </c>
      <c r="Z223" s="64">
        <f t="shared" si="11"/>
        <v>5201.4614677787222</v>
      </c>
    </row>
    <row r="224" spans="1:26" x14ac:dyDescent="0.25">
      <c r="A224" s="31" t="s">
        <v>340</v>
      </c>
      <c r="B224" s="37" t="s">
        <v>341</v>
      </c>
      <c r="C224" s="33" t="s">
        <v>671</v>
      </c>
      <c r="D224" s="71">
        <v>603.38607601000001</v>
      </c>
      <c r="E224" s="71">
        <v>599.64273094898306</v>
      </c>
      <c r="F224" s="71">
        <v>0</v>
      </c>
      <c r="G224" s="71">
        <v>13.087577160000002</v>
      </c>
      <c r="H224" s="71">
        <v>13.087577160000002</v>
      </c>
      <c r="I224" s="71">
        <v>13.27432627</v>
      </c>
      <c r="J224" s="71">
        <v>13.27432627</v>
      </c>
      <c r="K224" s="71">
        <v>0</v>
      </c>
      <c r="L224" s="63">
        <v>0</v>
      </c>
      <c r="M224" s="71">
        <v>0</v>
      </c>
      <c r="N224" s="63">
        <v>196.98789600000001</v>
      </c>
      <c r="O224" s="71">
        <v>0</v>
      </c>
      <c r="P224" s="63">
        <v>0</v>
      </c>
      <c r="Q224" s="71">
        <v>0</v>
      </c>
      <c r="R224" s="63">
        <v>283.546515</v>
      </c>
      <c r="S224" s="71">
        <v>0</v>
      </c>
      <c r="T224" s="63">
        <v>327.56517500000001</v>
      </c>
      <c r="U224" s="71" t="s">
        <v>226</v>
      </c>
      <c r="V224" s="63">
        <v>155.580973</v>
      </c>
      <c r="W224" s="71" t="s">
        <v>226</v>
      </c>
      <c r="X224" s="63">
        <v>0</v>
      </c>
      <c r="Y224" s="170">
        <f t="shared" si="10"/>
        <v>26.361903430000002</v>
      </c>
      <c r="Z224" s="64">
        <f t="shared" si="11"/>
        <v>990.04246243</v>
      </c>
    </row>
    <row r="225" spans="1:26" x14ac:dyDescent="0.25">
      <c r="A225" s="31" t="s">
        <v>342</v>
      </c>
      <c r="B225" s="37" t="s">
        <v>343</v>
      </c>
      <c r="C225" s="33" t="s">
        <v>671</v>
      </c>
      <c r="D225" s="71">
        <v>991.11236535109583</v>
      </c>
      <c r="E225" s="71">
        <v>637.4197965225286</v>
      </c>
      <c r="F225" s="71">
        <v>73.561000000000007</v>
      </c>
      <c r="G225" s="71">
        <v>1577.7093352984027</v>
      </c>
      <c r="H225" s="71">
        <v>1577.7093352984027</v>
      </c>
      <c r="I225" s="71">
        <v>4451.6697130253197</v>
      </c>
      <c r="J225" s="71">
        <v>4451.6697130253197</v>
      </c>
      <c r="K225" s="71">
        <v>0</v>
      </c>
      <c r="L225" s="63">
        <v>0</v>
      </c>
      <c r="M225" s="71">
        <v>0</v>
      </c>
      <c r="N225" s="63">
        <v>471.30901949509041</v>
      </c>
      <c r="O225" s="71">
        <v>1394.6845594247288</v>
      </c>
      <c r="P225" s="63">
        <v>1530.5183382400121</v>
      </c>
      <c r="Q225" s="71">
        <v>298.41527135584795</v>
      </c>
      <c r="R225" s="63">
        <v>0</v>
      </c>
      <c r="S225" s="71">
        <v>0</v>
      </c>
      <c r="T225" s="63">
        <v>5.8207660913467408E-14</v>
      </c>
      <c r="U225" s="71" t="s">
        <v>226</v>
      </c>
      <c r="V225" s="63">
        <v>731.32654788833781</v>
      </c>
      <c r="W225" s="71" t="s">
        <v>226</v>
      </c>
      <c r="X225" s="63">
        <v>0</v>
      </c>
      <c r="Y225" s="170">
        <f t="shared" si="10"/>
        <v>7722.4788791042993</v>
      </c>
      <c r="Z225" s="64">
        <f t="shared" si="11"/>
        <v>8762.5329539471622</v>
      </c>
    </row>
    <row r="226" spans="1:26" x14ac:dyDescent="0.25">
      <c r="A226" s="31" t="s">
        <v>344</v>
      </c>
      <c r="B226" s="38" t="s">
        <v>679</v>
      </c>
      <c r="C226" s="33" t="s">
        <v>671</v>
      </c>
      <c r="D226" s="71">
        <v>0</v>
      </c>
      <c r="E226" s="71">
        <v>0</v>
      </c>
      <c r="F226" s="71">
        <v>0</v>
      </c>
      <c r="G226" s="71">
        <v>0</v>
      </c>
      <c r="H226" s="71">
        <v>0</v>
      </c>
      <c r="I226" s="71">
        <v>0</v>
      </c>
      <c r="J226" s="71">
        <v>0</v>
      </c>
      <c r="K226" s="71">
        <v>0</v>
      </c>
      <c r="L226" s="63">
        <v>0</v>
      </c>
      <c r="M226" s="71">
        <v>0</v>
      </c>
      <c r="N226" s="63">
        <v>0</v>
      </c>
      <c r="O226" s="71">
        <v>0</v>
      </c>
      <c r="P226" s="63">
        <v>0</v>
      </c>
      <c r="Q226" s="71">
        <v>0</v>
      </c>
      <c r="R226" s="63">
        <v>0</v>
      </c>
      <c r="S226" s="71">
        <v>0</v>
      </c>
      <c r="T226" s="63">
        <v>0</v>
      </c>
      <c r="U226" s="71" t="s">
        <v>226</v>
      </c>
      <c r="V226" s="63">
        <v>0</v>
      </c>
      <c r="W226" s="71" t="s">
        <v>226</v>
      </c>
      <c r="X226" s="63">
        <v>0</v>
      </c>
      <c r="Y226" s="170">
        <f t="shared" si="10"/>
        <v>0</v>
      </c>
      <c r="Z226" s="64">
        <f t="shared" si="11"/>
        <v>0</v>
      </c>
    </row>
    <row r="227" spans="1:26" ht="31.5" x14ac:dyDescent="0.25">
      <c r="A227" s="31" t="s">
        <v>345</v>
      </c>
      <c r="B227" s="38" t="s">
        <v>346</v>
      </c>
      <c r="C227" s="33" t="s">
        <v>671</v>
      </c>
      <c r="D227" s="71">
        <v>562.33442033417964</v>
      </c>
      <c r="E227" s="71">
        <v>1059.2160294455728</v>
      </c>
      <c r="F227" s="71">
        <v>145.05771939999994</v>
      </c>
      <c r="G227" s="71">
        <v>17.138954000000002</v>
      </c>
      <c r="H227" s="71">
        <v>17.138954000000002</v>
      </c>
      <c r="I227" s="71">
        <v>0</v>
      </c>
      <c r="J227" s="71">
        <v>0</v>
      </c>
      <c r="K227" s="71">
        <v>0</v>
      </c>
      <c r="L227" s="71">
        <v>0</v>
      </c>
      <c r="M227" s="71">
        <v>0</v>
      </c>
      <c r="N227" s="71">
        <f>N228+N229</f>
        <v>0</v>
      </c>
      <c r="O227" s="71">
        <v>0</v>
      </c>
      <c r="P227" s="71">
        <f>P228+P229</f>
        <v>0</v>
      </c>
      <c r="Q227" s="71">
        <v>0</v>
      </c>
      <c r="R227" s="71">
        <f>R228+R229</f>
        <v>0</v>
      </c>
      <c r="S227" s="71">
        <v>0</v>
      </c>
      <c r="T227" s="71">
        <f>T228+T229</f>
        <v>0</v>
      </c>
      <c r="U227" s="71" t="s">
        <v>226</v>
      </c>
      <c r="V227" s="71">
        <f>V228+V229</f>
        <v>0</v>
      </c>
      <c r="W227" s="71" t="s">
        <v>226</v>
      </c>
      <c r="X227" s="71">
        <f>X228+X229</f>
        <v>0</v>
      </c>
      <c r="Y227" s="170">
        <f t="shared" si="10"/>
        <v>17.138954000000002</v>
      </c>
      <c r="Z227" s="64">
        <f t="shared" si="11"/>
        <v>17.138954000000002</v>
      </c>
    </row>
    <row r="228" spans="1:26" x14ac:dyDescent="0.25">
      <c r="A228" s="31" t="s">
        <v>347</v>
      </c>
      <c r="B228" s="37" t="s">
        <v>348</v>
      </c>
      <c r="C228" s="33" t="s">
        <v>671</v>
      </c>
      <c r="D228" s="71">
        <v>0</v>
      </c>
      <c r="E228" s="71">
        <v>0</v>
      </c>
      <c r="F228" s="71">
        <v>0</v>
      </c>
      <c r="G228" s="71">
        <v>0</v>
      </c>
      <c r="H228" s="71">
        <v>0</v>
      </c>
      <c r="I228" s="71">
        <v>0</v>
      </c>
      <c r="J228" s="71">
        <v>0</v>
      </c>
      <c r="K228" s="71">
        <v>0</v>
      </c>
      <c r="L228" s="63">
        <v>0</v>
      </c>
      <c r="M228" s="71">
        <v>0</v>
      </c>
      <c r="N228" s="63">
        <v>0</v>
      </c>
      <c r="O228" s="71">
        <v>0</v>
      </c>
      <c r="P228" s="63">
        <v>0</v>
      </c>
      <c r="Q228" s="71">
        <v>0</v>
      </c>
      <c r="R228" s="63">
        <v>0</v>
      </c>
      <c r="S228" s="71">
        <v>0</v>
      </c>
      <c r="T228" s="63">
        <v>0</v>
      </c>
      <c r="U228" s="71" t="s">
        <v>226</v>
      </c>
      <c r="V228" s="63">
        <v>0</v>
      </c>
      <c r="W228" s="71" t="s">
        <v>226</v>
      </c>
      <c r="X228" s="63">
        <v>0</v>
      </c>
      <c r="Y228" s="170">
        <f t="shared" si="10"/>
        <v>0</v>
      </c>
      <c r="Z228" s="64">
        <f t="shared" si="11"/>
        <v>0</v>
      </c>
    </row>
    <row r="229" spans="1:26" x14ac:dyDescent="0.25">
      <c r="A229" s="31" t="s">
        <v>349</v>
      </c>
      <c r="B229" s="37" t="s">
        <v>680</v>
      </c>
      <c r="C229" s="33" t="s">
        <v>671</v>
      </c>
      <c r="D229" s="71">
        <v>562.33442033417964</v>
      </c>
      <c r="E229" s="71">
        <v>1059.2160294455728</v>
      </c>
      <c r="F229" s="71">
        <v>145.05771939999994</v>
      </c>
      <c r="G229" s="71">
        <v>17.138954000000002</v>
      </c>
      <c r="H229" s="71">
        <v>17.138954000000002</v>
      </c>
      <c r="I229" s="71">
        <v>0</v>
      </c>
      <c r="J229" s="71">
        <v>0</v>
      </c>
      <c r="K229" s="71">
        <v>0</v>
      </c>
      <c r="L229" s="63">
        <v>0</v>
      </c>
      <c r="M229" s="71">
        <v>0</v>
      </c>
      <c r="N229" s="63">
        <v>0</v>
      </c>
      <c r="O229" s="71">
        <v>0</v>
      </c>
      <c r="P229" s="63">
        <v>0</v>
      </c>
      <c r="Q229" s="71">
        <v>0</v>
      </c>
      <c r="R229" s="63">
        <v>0</v>
      </c>
      <c r="S229" s="71">
        <v>0</v>
      </c>
      <c r="T229" s="63">
        <v>0</v>
      </c>
      <c r="U229" s="71" t="s">
        <v>226</v>
      </c>
      <c r="V229" s="63">
        <v>0</v>
      </c>
      <c r="W229" s="71" t="s">
        <v>226</v>
      </c>
      <c r="X229" s="63">
        <v>0</v>
      </c>
      <c r="Y229" s="170">
        <f t="shared" ref="Y229:Y248" si="12">IFERROR(G229+I229+K229+M229+O229+Q229+S229,"-")</f>
        <v>17.138954000000002</v>
      </c>
      <c r="Z229" s="64">
        <f t="shared" ref="Z229:Z248" si="13">IFERROR(H229+J229+L229+N229+P229+R229+T229+V229+X229,"-")</f>
        <v>17.138954000000002</v>
      </c>
    </row>
    <row r="230" spans="1:26" x14ac:dyDescent="0.25">
      <c r="A230" s="31" t="s">
        <v>350</v>
      </c>
      <c r="B230" s="38" t="s">
        <v>351</v>
      </c>
      <c r="C230" s="33" t="s">
        <v>671</v>
      </c>
      <c r="D230" s="71">
        <v>0</v>
      </c>
      <c r="E230" s="71">
        <v>0</v>
      </c>
      <c r="F230" s="71">
        <v>0</v>
      </c>
      <c r="G230" s="71">
        <v>0</v>
      </c>
      <c r="H230" s="71">
        <v>0</v>
      </c>
      <c r="I230" s="71">
        <v>0</v>
      </c>
      <c r="J230" s="71">
        <v>0</v>
      </c>
      <c r="K230" s="71">
        <v>0</v>
      </c>
      <c r="L230" s="63">
        <v>0.39743437973984513</v>
      </c>
      <c r="M230" s="71">
        <v>0</v>
      </c>
      <c r="N230" s="63">
        <v>0</v>
      </c>
      <c r="O230" s="71">
        <v>0</v>
      </c>
      <c r="P230" s="63">
        <v>0</v>
      </c>
      <c r="Q230" s="71">
        <v>0</v>
      </c>
      <c r="R230" s="63">
        <v>0</v>
      </c>
      <c r="S230" s="71">
        <v>0</v>
      </c>
      <c r="T230" s="63">
        <v>0</v>
      </c>
      <c r="U230" s="71" t="s">
        <v>226</v>
      </c>
      <c r="V230" s="63">
        <v>0</v>
      </c>
      <c r="W230" s="71" t="s">
        <v>226</v>
      </c>
      <c r="X230" s="63">
        <v>0</v>
      </c>
      <c r="Y230" s="170">
        <f t="shared" si="12"/>
        <v>0</v>
      </c>
      <c r="Z230" s="64">
        <f t="shared" si="13"/>
        <v>0.39743437973984513</v>
      </c>
    </row>
    <row r="231" spans="1:26" x14ac:dyDescent="0.25">
      <c r="A231" s="31" t="s">
        <v>352</v>
      </c>
      <c r="B231" s="38" t="s">
        <v>353</v>
      </c>
      <c r="C231" s="33" t="s">
        <v>671</v>
      </c>
      <c r="D231" s="71">
        <v>0</v>
      </c>
      <c r="E231" s="71">
        <v>0</v>
      </c>
      <c r="F231" s="71">
        <v>0</v>
      </c>
      <c r="G231" s="71">
        <v>0</v>
      </c>
      <c r="H231" s="71">
        <v>0</v>
      </c>
      <c r="I231" s="71">
        <v>0</v>
      </c>
      <c r="J231" s="71">
        <v>0</v>
      </c>
      <c r="K231" s="71">
        <v>0</v>
      </c>
      <c r="L231" s="63">
        <v>0</v>
      </c>
      <c r="M231" s="71">
        <v>0</v>
      </c>
      <c r="N231" s="63">
        <v>0</v>
      </c>
      <c r="O231" s="71">
        <v>0</v>
      </c>
      <c r="P231" s="63">
        <v>0</v>
      </c>
      <c r="Q231" s="71">
        <v>0</v>
      </c>
      <c r="R231" s="63">
        <v>0</v>
      </c>
      <c r="S231" s="71">
        <v>0</v>
      </c>
      <c r="T231" s="63">
        <v>0</v>
      </c>
      <c r="U231" s="71" t="s">
        <v>226</v>
      </c>
      <c r="V231" s="63">
        <v>0</v>
      </c>
      <c r="W231" s="71" t="s">
        <v>226</v>
      </c>
      <c r="X231" s="63">
        <v>0</v>
      </c>
      <c r="Y231" s="170">
        <f t="shared" si="12"/>
        <v>0</v>
      </c>
      <c r="Z231" s="64">
        <f t="shared" si="13"/>
        <v>0</v>
      </c>
    </row>
    <row r="232" spans="1:26" x14ac:dyDescent="0.25">
      <c r="A232" s="31" t="s">
        <v>354</v>
      </c>
      <c r="B232" s="38" t="s">
        <v>355</v>
      </c>
      <c r="C232" s="33" t="s">
        <v>671</v>
      </c>
      <c r="D232" s="71">
        <v>2.3283064365386963E-13</v>
      </c>
      <c r="E232" s="71">
        <v>0</v>
      </c>
      <c r="F232" s="71">
        <v>62.284902360000004</v>
      </c>
      <c r="G232" s="71">
        <v>22.703225999999997</v>
      </c>
      <c r="H232" s="71">
        <v>22.703225999999997</v>
      </c>
      <c r="I232" s="71">
        <v>5026.7868797196388</v>
      </c>
      <c r="J232" s="71">
        <v>5026.7868797196388</v>
      </c>
      <c r="K232" s="71">
        <v>0</v>
      </c>
      <c r="L232" s="63">
        <v>3144.2842538303407</v>
      </c>
      <c r="M232" s="71">
        <v>300</v>
      </c>
      <c r="N232" s="63">
        <v>563.04895103174636</v>
      </c>
      <c r="O232" s="71">
        <v>199.99999999999994</v>
      </c>
      <c r="P232" s="63">
        <v>-1.5809575870662229E-13</v>
      </c>
      <c r="Q232" s="71">
        <v>0</v>
      </c>
      <c r="R232" s="63">
        <v>0</v>
      </c>
      <c r="S232" s="71">
        <v>100</v>
      </c>
      <c r="T232" s="63">
        <v>0</v>
      </c>
      <c r="U232" s="71" t="s">
        <v>226</v>
      </c>
      <c r="V232" s="63">
        <v>3.907985046680551E-14</v>
      </c>
      <c r="W232" s="71" t="s">
        <v>226</v>
      </c>
      <c r="X232" s="63">
        <v>0.50418290022837464</v>
      </c>
      <c r="Y232" s="170">
        <f t="shared" si="12"/>
        <v>5649.4901057196384</v>
      </c>
      <c r="Z232" s="64">
        <f t="shared" si="13"/>
        <v>8757.3274934819528</v>
      </c>
    </row>
    <row r="233" spans="1:26" x14ac:dyDescent="0.25">
      <c r="A233" s="31" t="s">
        <v>356</v>
      </c>
      <c r="B233" s="36" t="s">
        <v>357</v>
      </c>
      <c r="C233" s="33" t="s">
        <v>671</v>
      </c>
      <c r="D233" s="71">
        <v>2259.5857854930059</v>
      </c>
      <c r="E233" s="71">
        <v>1503.5751732570072</v>
      </c>
      <c r="F233" s="71">
        <v>929.22756433913014</v>
      </c>
      <c r="G233" s="71">
        <v>2074.3344322030871</v>
      </c>
      <c r="H233" s="71">
        <v>2074.3344322030871</v>
      </c>
      <c r="I233" s="71">
        <v>10087.826042060016</v>
      </c>
      <c r="J233" s="71">
        <v>10087.826042060016</v>
      </c>
      <c r="K233" s="71">
        <v>1344.1923634989266</v>
      </c>
      <c r="L233" s="71">
        <v>8733.0347235223617</v>
      </c>
      <c r="M233" s="71">
        <v>919.40444402013895</v>
      </c>
      <c r="N233" s="71">
        <f>N234+N238+N239</f>
        <v>1415.8107295308482</v>
      </c>
      <c r="O233" s="71">
        <v>1954.7944913212032</v>
      </c>
      <c r="P233" s="71">
        <f>P234+P238+P239</f>
        <v>1931.114648163187</v>
      </c>
      <c r="Q233" s="71">
        <v>937.09169464471745</v>
      </c>
      <c r="R233" s="71">
        <f>R234+R238+R239</f>
        <v>1429.8379134133195</v>
      </c>
      <c r="S233" s="71">
        <v>1018.4281712223706</v>
      </c>
      <c r="T233" s="71">
        <f>T234+T238+T239</f>
        <v>1166.1600207476181</v>
      </c>
      <c r="U233" s="71" t="s">
        <v>226</v>
      </c>
      <c r="V233" s="71">
        <f>V234+V238+V239</f>
        <v>1999.3600312921826</v>
      </c>
      <c r="W233" s="71" t="s">
        <v>226</v>
      </c>
      <c r="X233" s="71">
        <f>X234+X238+X239</f>
        <v>1715.4764481147827</v>
      </c>
      <c r="Y233" s="170">
        <f t="shared" si="12"/>
        <v>18336.071638970461</v>
      </c>
      <c r="Z233" s="64">
        <f t="shared" si="13"/>
        <v>30552.954989047405</v>
      </c>
    </row>
    <row r="234" spans="1:26" x14ac:dyDescent="0.25">
      <c r="A234" s="31">
        <v>15.1</v>
      </c>
      <c r="B234" s="38" t="s">
        <v>358</v>
      </c>
      <c r="C234" s="33" t="s">
        <v>671</v>
      </c>
      <c r="D234" s="71">
        <v>1926.403431053006</v>
      </c>
      <c r="E234" s="71">
        <v>224.74329211999995</v>
      </c>
      <c r="F234" s="71">
        <v>823.56056433913011</v>
      </c>
      <c r="G234" s="71">
        <v>1859.0237746638493</v>
      </c>
      <c r="H234" s="71">
        <v>1859.0237746638493</v>
      </c>
      <c r="I234" s="71">
        <v>4913.5875265717104</v>
      </c>
      <c r="J234" s="71">
        <v>4913.5875265717104</v>
      </c>
      <c r="K234" s="71">
        <v>683.52214004172311</v>
      </c>
      <c r="L234" s="71">
        <v>5227.9743559564586</v>
      </c>
      <c r="M234" s="71">
        <v>314.19838410657763</v>
      </c>
      <c r="N234" s="71">
        <f>N235+N236+N237</f>
        <v>471.30901949509041</v>
      </c>
      <c r="O234" s="71">
        <v>1594.7484427899467</v>
      </c>
      <c r="P234" s="71">
        <f>P235+P236+P237</f>
        <v>1697.8889444732747</v>
      </c>
      <c r="Q234" s="71">
        <v>608.82424559999993</v>
      </c>
      <c r="R234" s="71">
        <f>R235+R236+R237</f>
        <v>585.76326331116263</v>
      </c>
      <c r="S234" s="71">
        <v>421.37285615089957</v>
      </c>
      <c r="T234" s="71">
        <f>T235+T236+T237</f>
        <v>576.76241411434307</v>
      </c>
      <c r="U234" s="71" t="s">
        <v>226</v>
      </c>
      <c r="V234" s="71">
        <f>V235+V236+V237</f>
        <v>1415.5127988317408</v>
      </c>
      <c r="W234" s="71" t="s">
        <v>226</v>
      </c>
      <c r="X234" s="71">
        <f>X235+X236+X237</f>
        <v>919.899</v>
      </c>
      <c r="Y234" s="170">
        <f t="shared" si="12"/>
        <v>10395.277369924708</v>
      </c>
      <c r="Z234" s="64">
        <f t="shared" si="13"/>
        <v>17667.721097417631</v>
      </c>
    </row>
    <row r="235" spans="1:26" x14ac:dyDescent="0.25">
      <c r="A235" s="31" t="s">
        <v>359</v>
      </c>
      <c r="B235" s="37" t="s">
        <v>339</v>
      </c>
      <c r="C235" s="33" t="s">
        <v>671</v>
      </c>
      <c r="D235" s="71">
        <v>0</v>
      </c>
      <c r="E235" s="71">
        <v>0</v>
      </c>
      <c r="F235" s="71">
        <v>0</v>
      </c>
      <c r="G235" s="71">
        <v>0</v>
      </c>
      <c r="H235" s="71">
        <v>0</v>
      </c>
      <c r="I235" s="71">
        <v>0</v>
      </c>
      <c r="J235" s="71">
        <v>0</v>
      </c>
      <c r="K235" s="71">
        <v>600</v>
      </c>
      <c r="L235" s="63">
        <v>5227.9743559564586</v>
      </c>
      <c r="M235" s="71">
        <v>0</v>
      </c>
      <c r="N235" s="63">
        <v>0</v>
      </c>
      <c r="O235" s="71">
        <v>0</v>
      </c>
      <c r="P235" s="63">
        <v>167.37060623326261</v>
      </c>
      <c r="Q235" s="71">
        <v>0</v>
      </c>
      <c r="R235" s="63">
        <v>585.76326331116263</v>
      </c>
      <c r="S235" s="71">
        <v>0</v>
      </c>
      <c r="T235" s="63">
        <v>576.76241411434296</v>
      </c>
      <c r="U235" s="71" t="s">
        <v>226</v>
      </c>
      <c r="V235" s="63">
        <v>684.18625094340302</v>
      </c>
      <c r="W235" s="71" t="s">
        <v>226</v>
      </c>
      <c r="X235" s="63">
        <v>919.899</v>
      </c>
      <c r="Y235" s="170">
        <f t="shared" si="12"/>
        <v>600</v>
      </c>
      <c r="Z235" s="64">
        <f t="shared" si="13"/>
        <v>8161.9558905586309</v>
      </c>
    </row>
    <row r="236" spans="1:26" x14ac:dyDescent="0.25">
      <c r="A236" s="31" t="s">
        <v>360</v>
      </c>
      <c r="B236" s="37" t="s">
        <v>341</v>
      </c>
      <c r="C236" s="33" t="s">
        <v>671</v>
      </c>
      <c r="D236" s="71">
        <v>707.97876371999996</v>
      </c>
      <c r="E236" s="71">
        <v>0</v>
      </c>
      <c r="F236" s="71">
        <v>535.89937121034097</v>
      </c>
      <c r="G236" s="71">
        <v>84.174999999999798</v>
      </c>
      <c r="H236" s="71">
        <v>84.174999999999798</v>
      </c>
      <c r="I236" s="71">
        <v>461.91781354639079</v>
      </c>
      <c r="J236" s="71">
        <v>461.91781354639079</v>
      </c>
      <c r="K236" s="71">
        <v>83.522140041723105</v>
      </c>
      <c r="L236" s="63">
        <v>0</v>
      </c>
      <c r="M236" s="71">
        <v>314.19838410657763</v>
      </c>
      <c r="N236" s="63">
        <v>0</v>
      </c>
      <c r="O236" s="71">
        <v>200.06388336521786</v>
      </c>
      <c r="P236" s="63">
        <v>0</v>
      </c>
      <c r="Q236" s="71">
        <v>310.40897424415198</v>
      </c>
      <c r="R236" s="63">
        <v>0</v>
      </c>
      <c r="S236" s="71">
        <v>421.37285615089957</v>
      </c>
      <c r="T236" s="63">
        <v>0</v>
      </c>
      <c r="U236" s="71" t="s">
        <v>226</v>
      </c>
      <c r="V236" s="63">
        <v>0</v>
      </c>
      <c r="W236" s="71" t="s">
        <v>226</v>
      </c>
      <c r="X236" s="63">
        <v>0</v>
      </c>
      <c r="Y236" s="170">
        <f t="shared" si="12"/>
        <v>1875.6590514549607</v>
      </c>
      <c r="Z236" s="64">
        <f t="shared" si="13"/>
        <v>546.09281354639063</v>
      </c>
    </row>
    <row r="237" spans="1:26" x14ac:dyDescent="0.25">
      <c r="A237" s="31" t="s">
        <v>361</v>
      </c>
      <c r="B237" s="37" t="s">
        <v>343</v>
      </c>
      <c r="C237" s="33" t="s">
        <v>671</v>
      </c>
      <c r="D237" s="71">
        <v>1218.424667333006</v>
      </c>
      <c r="E237" s="71">
        <v>224.74329211999995</v>
      </c>
      <c r="F237" s="71">
        <v>287.66119312878914</v>
      </c>
      <c r="G237" s="71">
        <v>1774.8487746638496</v>
      </c>
      <c r="H237" s="71">
        <v>1774.8487746638496</v>
      </c>
      <c r="I237" s="71">
        <v>4451.6697130253197</v>
      </c>
      <c r="J237" s="71">
        <v>4451.6697130253197</v>
      </c>
      <c r="K237" s="71">
        <v>0</v>
      </c>
      <c r="L237" s="63">
        <v>0</v>
      </c>
      <c r="M237" s="71">
        <v>0</v>
      </c>
      <c r="N237" s="63">
        <v>471.30901949509041</v>
      </c>
      <c r="O237" s="71">
        <v>1394.6845594247288</v>
      </c>
      <c r="P237" s="63">
        <v>1530.5183382400121</v>
      </c>
      <c r="Q237" s="71">
        <v>298.41527135584795</v>
      </c>
      <c r="R237" s="63">
        <v>0</v>
      </c>
      <c r="S237" s="71">
        <v>0</v>
      </c>
      <c r="T237" s="63">
        <v>5.8207660913467408E-14</v>
      </c>
      <c r="U237" s="71" t="s">
        <v>226</v>
      </c>
      <c r="V237" s="63">
        <v>731.32654788833781</v>
      </c>
      <c r="W237" s="71" t="s">
        <v>226</v>
      </c>
      <c r="X237" s="63">
        <v>0</v>
      </c>
      <c r="Y237" s="170">
        <f t="shared" si="12"/>
        <v>7919.6183184697456</v>
      </c>
      <c r="Z237" s="64">
        <f t="shared" si="13"/>
        <v>8959.6723933126104</v>
      </c>
    </row>
    <row r="238" spans="1:26" x14ac:dyDescent="0.25">
      <c r="A238" s="31" t="s">
        <v>362</v>
      </c>
      <c r="B238" s="38" t="s">
        <v>222</v>
      </c>
      <c r="C238" s="33" t="s">
        <v>671</v>
      </c>
      <c r="D238" s="71">
        <v>53.910354440000006</v>
      </c>
      <c r="E238" s="71">
        <v>55.426451137007014</v>
      </c>
      <c r="F238" s="71">
        <v>105.667</v>
      </c>
      <c r="G238" s="71">
        <v>215.31065753923772</v>
      </c>
      <c r="H238" s="71">
        <v>215.31065753923772</v>
      </c>
      <c r="I238" s="71">
        <v>146.22651548001627</v>
      </c>
      <c r="J238" s="71">
        <v>146.22651548001627</v>
      </c>
      <c r="K238" s="71">
        <v>360.67022345720346</v>
      </c>
      <c r="L238" s="63">
        <v>360.77611373556095</v>
      </c>
      <c r="M238" s="71">
        <v>405.20605991356138</v>
      </c>
      <c r="N238" s="63">
        <v>380.46173028920111</v>
      </c>
      <c r="O238" s="71">
        <v>360.04604853125636</v>
      </c>
      <c r="P238" s="63">
        <v>232.2075076436542</v>
      </c>
      <c r="Q238" s="71">
        <v>228.26744904471752</v>
      </c>
      <c r="R238" s="63">
        <v>844.07465010215685</v>
      </c>
      <c r="S238" s="71">
        <v>297.055315071471</v>
      </c>
      <c r="T238" s="63">
        <v>589.39760663327513</v>
      </c>
      <c r="U238" s="71" t="s">
        <v>226</v>
      </c>
      <c r="V238" s="63">
        <v>583.84723246044166</v>
      </c>
      <c r="W238" s="71" t="s">
        <v>226</v>
      </c>
      <c r="X238" s="63">
        <v>695.57744811478267</v>
      </c>
      <c r="Y238" s="170">
        <f t="shared" si="12"/>
        <v>2012.7822690374637</v>
      </c>
      <c r="Z238" s="64">
        <f t="shared" si="13"/>
        <v>4047.8794619983269</v>
      </c>
    </row>
    <row r="239" spans="1:26" x14ac:dyDescent="0.25">
      <c r="A239" s="31" t="s">
        <v>363</v>
      </c>
      <c r="B239" s="38" t="s">
        <v>364</v>
      </c>
      <c r="C239" s="33" t="s">
        <v>671</v>
      </c>
      <c r="D239" s="71">
        <v>279.27199999999999</v>
      </c>
      <c r="E239" s="71">
        <v>1223.4054300000003</v>
      </c>
      <c r="F239" s="71">
        <v>0</v>
      </c>
      <c r="G239" s="71">
        <v>0</v>
      </c>
      <c r="H239" s="71">
        <v>0</v>
      </c>
      <c r="I239" s="71">
        <v>5028.0120000082907</v>
      </c>
      <c r="J239" s="71">
        <v>5028.0120000082907</v>
      </c>
      <c r="K239" s="71">
        <v>300</v>
      </c>
      <c r="L239" s="63">
        <v>3144.2842538303421</v>
      </c>
      <c r="M239" s="71">
        <v>200.00000000000006</v>
      </c>
      <c r="N239" s="63">
        <v>564.03997974655658</v>
      </c>
      <c r="O239" s="71">
        <v>0</v>
      </c>
      <c r="P239" s="63">
        <v>1.0181960462580264</v>
      </c>
      <c r="Q239" s="71">
        <v>100</v>
      </c>
      <c r="R239" s="63">
        <v>0</v>
      </c>
      <c r="S239" s="71">
        <v>300</v>
      </c>
      <c r="T239" s="63">
        <v>0</v>
      </c>
      <c r="U239" s="71" t="s">
        <v>226</v>
      </c>
      <c r="V239" s="63">
        <v>0</v>
      </c>
      <c r="W239" s="71" t="s">
        <v>226</v>
      </c>
      <c r="X239" s="63">
        <v>100</v>
      </c>
      <c r="Y239" s="170">
        <f t="shared" si="12"/>
        <v>5928.0120000082907</v>
      </c>
      <c r="Z239" s="64">
        <f t="shared" si="13"/>
        <v>8837.3544296314467</v>
      </c>
    </row>
    <row r="240" spans="1:26" ht="31.5" x14ac:dyDescent="0.25">
      <c r="A240" s="31" t="s">
        <v>365</v>
      </c>
      <c r="B240" s="36" t="s">
        <v>681</v>
      </c>
      <c r="C240" s="33" t="s">
        <v>671</v>
      </c>
      <c r="D240" s="71">
        <v>1054.6433031283841</v>
      </c>
      <c r="E240" s="71">
        <v>1400.7390195868611</v>
      </c>
      <c r="F240" s="71">
        <v>1689.7632350701597</v>
      </c>
      <c r="G240" s="71">
        <v>2727.3405543899989</v>
      </c>
      <c r="H240" s="71">
        <v>2727.3405543899989</v>
      </c>
      <c r="I240" s="71">
        <v>2340.0133170101963</v>
      </c>
      <c r="J240" s="71">
        <v>2340.0133170101963</v>
      </c>
      <c r="K240" s="71">
        <v>2483.4162207109184</v>
      </c>
      <c r="L240" s="71">
        <v>3030.5205629350312</v>
      </c>
      <c r="M240" s="71">
        <v>2668.7852189106143</v>
      </c>
      <c r="N240" s="71">
        <f>N165-N183</f>
        <v>1793.3757254695902</v>
      </c>
      <c r="O240" s="71">
        <v>3080.1227581934381</v>
      </c>
      <c r="P240" s="71">
        <f>P165-P183</f>
        <v>3963.523823877531</v>
      </c>
      <c r="Q240" s="71">
        <v>3314.4764180071688</v>
      </c>
      <c r="R240" s="71">
        <f>R165-R183</f>
        <v>4324.3099379277664</v>
      </c>
      <c r="S240" s="71">
        <v>3499.1394038920989</v>
      </c>
      <c r="T240" s="71">
        <f>T165-T183</f>
        <v>4413.5952176311075</v>
      </c>
      <c r="U240" s="71" t="s">
        <v>226</v>
      </c>
      <c r="V240" s="71">
        <f>V165-V183</f>
        <v>4666.6494078790929</v>
      </c>
      <c r="W240" s="71" t="s">
        <v>226</v>
      </c>
      <c r="X240" s="71">
        <f>X165-X183</f>
        <v>4768.8987293167065</v>
      </c>
      <c r="Y240" s="170">
        <f t="shared" si="12"/>
        <v>20113.293891114434</v>
      </c>
      <c r="Z240" s="64">
        <f t="shared" si="13"/>
        <v>32028.227276437021</v>
      </c>
    </row>
    <row r="241" spans="1:26" ht="31.5" x14ac:dyDescent="0.25">
      <c r="A241" s="31" t="s">
        <v>366</v>
      </c>
      <c r="B241" s="36" t="s">
        <v>682</v>
      </c>
      <c r="C241" s="33" t="s">
        <v>671</v>
      </c>
      <c r="D241" s="71">
        <v>-1931.8627232201966</v>
      </c>
      <c r="E241" s="71">
        <v>-2057.8216419243331</v>
      </c>
      <c r="F241" s="71">
        <v>-1164.1911792200001</v>
      </c>
      <c r="G241" s="71">
        <v>-1528.66604757</v>
      </c>
      <c r="H241" s="71">
        <v>-1528.66604757</v>
      </c>
      <c r="I241" s="71">
        <v>-1693.0776347793749</v>
      </c>
      <c r="J241" s="71">
        <v>-1693.0776347793749</v>
      </c>
      <c r="K241" s="71">
        <v>-1970.1289870000003</v>
      </c>
      <c r="L241" s="71">
        <v>-1949.66657821936</v>
      </c>
      <c r="M241" s="71">
        <v>-2109.0572630000001</v>
      </c>
      <c r="N241" s="71">
        <f>N201-N208</f>
        <v>-2962.9312974393356</v>
      </c>
      <c r="O241" s="71">
        <v>-2700.7753000000002</v>
      </c>
      <c r="P241" s="71">
        <f>P201-P208</f>
        <v>-3495.4327669999993</v>
      </c>
      <c r="Q241" s="71">
        <v>-2672.8955260000002</v>
      </c>
      <c r="R241" s="71">
        <f>R201-R208</f>
        <v>-3283.3350389999991</v>
      </c>
      <c r="S241" s="71">
        <v>-2670.2574169999998</v>
      </c>
      <c r="T241" s="71">
        <f>T201-T208</f>
        <v>-3583.6973899999998</v>
      </c>
      <c r="U241" s="71" t="s">
        <v>226</v>
      </c>
      <c r="V241" s="71">
        <f>V201-V208</f>
        <v>-3574.84962</v>
      </c>
      <c r="W241" s="71" t="s">
        <v>226</v>
      </c>
      <c r="X241" s="71">
        <f>X201-X208</f>
        <v>-3000</v>
      </c>
      <c r="Y241" s="170">
        <f t="shared" si="12"/>
        <v>-15344.858175349378</v>
      </c>
      <c r="Z241" s="64">
        <f t="shared" si="13"/>
        <v>-25071.656374008071</v>
      </c>
    </row>
    <row r="242" spans="1:26" x14ac:dyDescent="0.25">
      <c r="A242" s="31" t="s">
        <v>367</v>
      </c>
      <c r="B242" s="38" t="s">
        <v>368</v>
      </c>
      <c r="C242" s="33" t="s">
        <v>671</v>
      </c>
      <c r="D242" s="71">
        <v>-1968.855</v>
      </c>
      <c r="E242" s="71">
        <v>-2102.076</v>
      </c>
      <c r="F242" s="71">
        <v>-1164.806</v>
      </c>
      <c r="G242" s="71">
        <v>-1530.722</v>
      </c>
      <c r="H242" s="71">
        <v>-1530.722</v>
      </c>
      <c r="I242" s="71">
        <v>-1694.1602669999997</v>
      </c>
      <c r="J242" s="71">
        <v>-1694.1602669999997</v>
      </c>
      <c r="K242" s="71">
        <v>-1970.1289870000001</v>
      </c>
      <c r="L242" s="63">
        <v>-1949.66657821936</v>
      </c>
      <c r="M242" s="71">
        <v>-2109.0572630000001</v>
      </c>
      <c r="N242" s="63">
        <v>0</v>
      </c>
      <c r="O242" s="71">
        <v>-2700.7752999999998</v>
      </c>
      <c r="P242" s="63">
        <v>0</v>
      </c>
      <c r="Q242" s="71">
        <v>-2672.8955260000002</v>
      </c>
      <c r="R242" s="63">
        <v>0</v>
      </c>
      <c r="S242" s="71">
        <v>-2670.2574169999998</v>
      </c>
      <c r="T242" s="63">
        <v>0</v>
      </c>
      <c r="U242" s="71" t="s">
        <v>226</v>
      </c>
      <c r="V242" s="63">
        <v>0</v>
      </c>
      <c r="W242" s="71" t="s">
        <v>226</v>
      </c>
      <c r="X242" s="63">
        <v>0</v>
      </c>
      <c r="Y242" s="170">
        <f t="shared" si="12"/>
        <v>-15347.996759999998</v>
      </c>
      <c r="Z242" s="64">
        <f t="shared" si="13"/>
        <v>-5174.5488452193604</v>
      </c>
    </row>
    <row r="243" spans="1:26" x14ac:dyDescent="0.25">
      <c r="A243" s="31" t="s">
        <v>369</v>
      </c>
      <c r="B243" s="38" t="s">
        <v>370</v>
      </c>
      <c r="C243" s="33" t="s">
        <v>671</v>
      </c>
      <c r="D243" s="71">
        <v>36.992276779803326</v>
      </c>
      <c r="E243" s="71">
        <v>44.254358075666737</v>
      </c>
      <c r="F243" s="71">
        <v>0.61482078000001228</v>
      </c>
      <c r="G243" s="71">
        <v>2.0559524299999961</v>
      </c>
      <c r="H243" s="71">
        <v>2.0559524299999961</v>
      </c>
      <c r="I243" s="71">
        <v>1.0826322206248378</v>
      </c>
      <c r="J243" s="71">
        <v>1.0826322206248378</v>
      </c>
      <c r="K243" s="71">
        <v>-2.2737367544323206E-13</v>
      </c>
      <c r="L243" s="63">
        <v>0</v>
      </c>
      <c r="M243" s="71">
        <v>0</v>
      </c>
      <c r="N243" s="63">
        <v>0</v>
      </c>
      <c r="O243" s="71">
        <v>-4.5474735088646412E-13</v>
      </c>
      <c r="P243" s="63">
        <v>0</v>
      </c>
      <c r="Q243" s="71">
        <v>0</v>
      </c>
      <c r="R243" s="63">
        <v>0</v>
      </c>
      <c r="S243" s="71">
        <v>0</v>
      </c>
      <c r="T243" s="63">
        <v>0</v>
      </c>
      <c r="U243" s="71" t="s">
        <v>226</v>
      </c>
      <c r="V243" s="63">
        <v>0</v>
      </c>
      <c r="W243" s="71" t="s">
        <v>226</v>
      </c>
      <c r="X243" s="63">
        <v>0</v>
      </c>
      <c r="Y243" s="170">
        <f t="shared" si="12"/>
        <v>3.1385846506241517</v>
      </c>
      <c r="Z243" s="64">
        <f t="shared" si="13"/>
        <v>3.1385846506248338</v>
      </c>
    </row>
    <row r="244" spans="1:26" ht="31.5" x14ac:dyDescent="0.25">
      <c r="A244" s="31" t="s">
        <v>371</v>
      </c>
      <c r="B244" s="36" t="s">
        <v>683</v>
      </c>
      <c r="C244" s="33" t="s">
        <v>671</v>
      </c>
      <c r="D244" s="71">
        <v>-102.75292379772964</v>
      </c>
      <c r="E244" s="71">
        <v>792.70338366007741</v>
      </c>
      <c r="F244" s="71">
        <v>-648.32394257913018</v>
      </c>
      <c r="G244" s="71">
        <v>-443.69533974468436</v>
      </c>
      <c r="H244" s="71">
        <v>-443.69533974468436</v>
      </c>
      <c r="I244" s="71">
        <v>-570.12709858354719</v>
      </c>
      <c r="J244" s="71">
        <v>-570.12709858354719</v>
      </c>
      <c r="K244" s="71">
        <v>-1312.668232545717</v>
      </c>
      <c r="L244" s="71">
        <v>-370.91246605448396</v>
      </c>
      <c r="M244" s="71">
        <v>-590.53685808865851</v>
      </c>
      <c r="N244" s="71">
        <f>N220-N233</f>
        <v>-171.84803193403013</v>
      </c>
      <c r="O244" s="71">
        <v>-330.82904020788692</v>
      </c>
      <c r="P244" s="71">
        <f>P220-P233</f>
        <v>-395.51589592099026</v>
      </c>
      <c r="Q244" s="71">
        <v>-609.1586812154892</v>
      </c>
      <c r="R244" s="71">
        <f>R220-R233</f>
        <v>-1141.2351521954467</v>
      </c>
      <c r="S244" s="71">
        <v>-888.59268074195336</v>
      </c>
      <c r="T244" s="71">
        <f>T220-T233</f>
        <v>-833.58440621274917</v>
      </c>
      <c r="U244" s="71" t="s">
        <v>226</v>
      </c>
      <c r="V244" s="71">
        <f>V220-V233</f>
        <v>-1107.3971191741325</v>
      </c>
      <c r="W244" s="71" t="s">
        <v>226</v>
      </c>
      <c r="X244" s="71">
        <f>X220-X233</f>
        <v>-1709.9168739848419</v>
      </c>
      <c r="Y244" s="170">
        <f t="shared" si="12"/>
        <v>-4745.6079311279364</v>
      </c>
      <c r="Z244" s="64">
        <f t="shared" si="13"/>
        <v>-6744.232383804906</v>
      </c>
    </row>
    <row r="245" spans="1:26" ht="31.5" x14ac:dyDescent="0.25">
      <c r="A245" s="31" t="s">
        <v>372</v>
      </c>
      <c r="B245" s="38" t="s">
        <v>373</v>
      </c>
      <c r="C245" s="33" t="s">
        <v>671</v>
      </c>
      <c r="D245" s="71">
        <v>-331.90498969191003</v>
      </c>
      <c r="E245" s="71">
        <v>1012.3192353515117</v>
      </c>
      <c r="F245" s="71">
        <v>-749.99956433913007</v>
      </c>
      <c r="G245" s="71">
        <v>-268.22686220544665</v>
      </c>
      <c r="H245" s="71">
        <v>-268.22686220544665</v>
      </c>
      <c r="I245" s="71">
        <v>-448.64348727639117</v>
      </c>
      <c r="J245" s="71">
        <v>-448.64348727639117</v>
      </c>
      <c r="K245" s="71">
        <v>-683.52214004172311</v>
      </c>
      <c r="L245" s="71">
        <v>-26.512888177736386</v>
      </c>
      <c r="M245" s="71">
        <v>-314.19838410657763</v>
      </c>
      <c r="N245" s="71">
        <f>N222-N234</f>
        <v>196.98789599999998</v>
      </c>
      <c r="O245" s="71">
        <v>-200.06388336521786</v>
      </c>
      <c r="P245" s="71">
        <f>P222-P234</f>
        <v>-167.37060623326261</v>
      </c>
      <c r="Q245" s="71">
        <v>-310.40897424415198</v>
      </c>
      <c r="R245" s="71">
        <f>R222-R234</f>
        <v>-302.21674831116263</v>
      </c>
      <c r="S245" s="71">
        <v>-421.37285615089957</v>
      </c>
      <c r="T245" s="71">
        <f>T222-T234</f>
        <v>-249.19723911434301</v>
      </c>
      <c r="U245" s="71" t="s">
        <v>226</v>
      </c>
      <c r="V245" s="71">
        <f>V222-V234</f>
        <v>-528.60527794340305</v>
      </c>
      <c r="W245" s="71" t="s">
        <v>226</v>
      </c>
      <c r="X245" s="71">
        <f>X222-X234</f>
        <v>-919.899</v>
      </c>
      <c r="Y245" s="170">
        <f t="shared" si="12"/>
        <v>-2646.436587390408</v>
      </c>
      <c r="Z245" s="64">
        <f t="shared" si="13"/>
        <v>-2713.6842132617453</v>
      </c>
    </row>
    <row r="246" spans="1:26" ht="31.5" x14ac:dyDescent="0.25">
      <c r="A246" s="31" t="s">
        <v>374</v>
      </c>
      <c r="B246" s="38" t="s">
        <v>375</v>
      </c>
      <c r="C246" s="33" t="s">
        <v>671</v>
      </c>
      <c r="D246" s="71">
        <v>229.1520658941804</v>
      </c>
      <c r="E246" s="71">
        <v>-219.61585169143427</v>
      </c>
      <c r="F246" s="71">
        <v>101.6756217599999</v>
      </c>
      <c r="G246" s="71">
        <v>-175.46847753923771</v>
      </c>
      <c r="H246" s="71">
        <v>-175.46847753923771</v>
      </c>
      <c r="I246" s="71">
        <v>-121.48361130715602</v>
      </c>
      <c r="J246" s="71">
        <v>-121.48361130715602</v>
      </c>
      <c r="K246" s="71">
        <v>-629.14609250399394</v>
      </c>
      <c r="L246" s="71">
        <v>-344.39957787674803</v>
      </c>
      <c r="M246" s="71">
        <v>-276.33847398208087</v>
      </c>
      <c r="N246" s="71">
        <f>N221+N226+N227+N230+N231+N232-N238-N239</f>
        <v>-368.83592793403</v>
      </c>
      <c r="O246" s="71">
        <v>-130.76515684266906</v>
      </c>
      <c r="P246" s="71">
        <f>P221+P226+P227+P230+P231+P232-P238-P239</f>
        <v>-228.1452896877276</v>
      </c>
      <c r="Q246" s="71">
        <v>-298.74970697133722</v>
      </c>
      <c r="R246" s="71">
        <f>R221+R226+R227+R230+R231+R232-R238-R239</f>
        <v>-839.018403884284</v>
      </c>
      <c r="S246" s="71">
        <v>-467.21982459105379</v>
      </c>
      <c r="T246" s="71">
        <f>T221+T226+T227+T230+T231+T232-T238-T239</f>
        <v>-584.38716709840628</v>
      </c>
      <c r="U246" s="71" t="s">
        <v>226</v>
      </c>
      <c r="V246" s="71">
        <f>V221+V226+V227+V230+V231+V232-V238-V239</f>
        <v>-578.79184123072923</v>
      </c>
      <c r="W246" s="71" t="s">
        <v>226</v>
      </c>
      <c r="X246" s="71">
        <f>X221+X226+X227+X230+X231+X232-X238-X239</f>
        <v>-790.01787398484191</v>
      </c>
      <c r="Y246" s="170">
        <f t="shared" si="12"/>
        <v>-2099.1713437375283</v>
      </c>
      <c r="Z246" s="64">
        <f t="shared" si="13"/>
        <v>-4030.5481705431607</v>
      </c>
    </row>
    <row r="247" spans="1:26" x14ac:dyDescent="0.25">
      <c r="A247" s="31" t="s">
        <v>376</v>
      </c>
      <c r="B247" s="36" t="s">
        <v>377</v>
      </c>
      <c r="C247" s="33" t="s">
        <v>671</v>
      </c>
      <c r="D247" s="71">
        <v>0</v>
      </c>
      <c r="E247" s="71">
        <v>0</v>
      </c>
      <c r="F247" s="71">
        <v>0</v>
      </c>
      <c r="G247" s="71">
        <v>0</v>
      </c>
      <c r="H247" s="71">
        <v>0</v>
      </c>
      <c r="I247" s="71">
        <v>0</v>
      </c>
      <c r="J247" s="71">
        <v>0</v>
      </c>
      <c r="K247" s="71">
        <v>0</v>
      </c>
      <c r="L247" s="63">
        <v>0</v>
      </c>
      <c r="M247" s="71">
        <v>0</v>
      </c>
      <c r="N247" s="63">
        <v>0</v>
      </c>
      <c r="O247" s="71">
        <v>0</v>
      </c>
      <c r="P247" s="63">
        <v>0</v>
      </c>
      <c r="Q247" s="71">
        <v>0</v>
      </c>
      <c r="R247" s="63">
        <v>0</v>
      </c>
      <c r="S247" s="71">
        <v>0</v>
      </c>
      <c r="T247" s="63">
        <v>0</v>
      </c>
      <c r="U247" s="71">
        <v>0</v>
      </c>
      <c r="V247" s="63">
        <v>0</v>
      </c>
      <c r="W247" s="71" t="s">
        <v>226</v>
      </c>
      <c r="X247" s="63">
        <v>0</v>
      </c>
      <c r="Y247" s="170">
        <f t="shared" si="12"/>
        <v>0</v>
      </c>
      <c r="Z247" s="64">
        <f t="shared" si="13"/>
        <v>0</v>
      </c>
    </row>
    <row r="248" spans="1:26" ht="31.5" x14ac:dyDescent="0.25">
      <c r="A248" s="31" t="s">
        <v>378</v>
      </c>
      <c r="B248" s="36" t="s">
        <v>684</v>
      </c>
      <c r="C248" s="33" t="s">
        <v>671</v>
      </c>
      <c r="D248" s="71">
        <v>-979.97234388954212</v>
      </c>
      <c r="E248" s="71">
        <v>135.6207613226054</v>
      </c>
      <c r="F248" s="71">
        <v>-122.75188672897059</v>
      </c>
      <c r="G248" s="71">
        <v>754.97916707531454</v>
      </c>
      <c r="H248" s="71">
        <v>754.97916707531454</v>
      </c>
      <c r="I248" s="71">
        <v>76.80858364727419</v>
      </c>
      <c r="J248" s="71">
        <v>76.80858364727419</v>
      </c>
      <c r="K248" s="71">
        <v>-799.3809988347989</v>
      </c>
      <c r="L248" s="71">
        <v>709.94151866118727</v>
      </c>
      <c r="M248" s="71">
        <v>-30.808902178044377</v>
      </c>
      <c r="N248" s="71">
        <f>N240+N241+N244+N247</f>
        <v>-1341.4036039037755</v>
      </c>
      <c r="O248" s="71">
        <v>48.518417985550968</v>
      </c>
      <c r="P248" s="71">
        <f>P240+P241+P244+P247</f>
        <v>72.575160956541367</v>
      </c>
      <c r="Q248" s="71">
        <v>32.42221079167939</v>
      </c>
      <c r="R248" s="71">
        <f>R240+R241+R244+R247</f>
        <v>-100.26025326767945</v>
      </c>
      <c r="S248" s="71">
        <v>-59.710693849854238</v>
      </c>
      <c r="T248" s="71">
        <f>T240+T241+T244+T247</f>
        <v>-3.68657858164147</v>
      </c>
      <c r="U248" s="71" t="s">
        <v>226</v>
      </c>
      <c r="V248" s="71">
        <f>V240+V241+V244+V247</f>
        <v>-15.597331295039567</v>
      </c>
      <c r="W248" s="71" t="s">
        <v>226</v>
      </c>
      <c r="X248" s="71">
        <f>X240+X241+X244+X247</f>
        <v>58.981855331864608</v>
      </c>
      <c r="Y248" s="170">
        <f t="shared" si="12"/>
        <v>22.827784637121567</v>
      </c>
      <c r="Z248" s="64">
        <f t="shared" si="13"/>
        <v>212.33851862404595</v>
      </c>
    </row>
    <row r="249" spans="1:26" x14ac:dyDescent="0.25">
      <c r="A249" s="31" t="s">
        <v>379</v>
      </c>
      <c r="B249" s="36" t="s">
        <v>380</v>
      </c>
      <c r="C249" s="33" t="s">
        <v>671</v>
      </c>
      <c r="D249" s="71">
        <v>980</v>
      </c>
      <c r="E249" s="71">
        <v>2.7656110457883187E-2</v>
      </c>
      <c r="F249" s="71">
        <v>135.64841743306329</v>
      </c>
      <c r="G249" s="71">
        <v>12.896530704092697</v>
      </c>
      <c r="H249" s="71">
        <v>12.896530704092697</v>
      </c>
      <c r="I249" s="71">
        <v>767.87569777940723</v>
      </c>
      <c r="J249" s="71">
        <v>767.87569777940723</v>
      </c>
      <c r="K249" s="71">
        <v>844.68428142668142</v>
      </c>
      <c r="L249" s="63">
        <v>680.35915499999999</v>
      </c>
      <c r="M249" s="71">
        <v>45.303282591882521</v>
      </c>
      <c r="N249" s="63">
        <v>1390.3006736611874</v>
      </c>
      <c r="O249" s="71">
        <v>14.494380413838144</v>
      </c>
      <c r="P249" s="63">
        <v>48.897069757412055</v>
      </c>
      <c r="Q249" s="71">
        <v>63.012798399389112</v>
      </c>
      <c r="R249" s="63">
        <v>121.47223071395342</v>
      </c>
      <c r="S249" s="71">
        <v>95.435009191068502</v>
      </c>
      <c r="T249" s="63">
        <v>21.211977446273977</v>
      </c>
      <c r="U249" s="71" t="s">
        <v>226</v>
      </c>
      <c r="V249" s="63">
        <v>17.525398864632507</v>
      </c>
      <c r="W249" s="71" t="s">
        <v>226</v>
      </c>
      <c r="X249" s="63">
        <v>1.9280675695931677</v>
      </c>
      <c r="Y249" s="170">
        <f t="shared" ref="Y249:Y250" si="14">IFERROR(S249,"-")</f>
        <v>95.435009191068502</v>
      </c>
      <c r="Z249" s="64">
        <f t="shared" ref="Z249:Z250" si="15">IFERROR(X249,"-")</f>
        <v>1.9280675695931677</v>
      </c>
    </row>
    <row r="250" spans="1:26" ht="16.5" thickBot="1" x14ac:dyDescent="0.3">
      <c r="A250" s="41" t="s">
        <v>381</v>
      </c>
      <c r="B250" s="51" t="s">
        <v>382</v>
      </c>
      <c r="C250" s="43" t="s">
        <v>671</v>
      </c>
      <c r="D250" s="71">
        <v>2.7656110457883187E-2</v>
      </c>
      <c r="E250" s="71">
        <v>135.64841743306329</v>
      </c>
      <c r="F250" s="71">
        <v>12.896530704092697</v>
      </c>
      <c r="G250" s="71">
        <v>767.87569777940723</v>
      </c>
      <c r="H250" s="71">
        <v>767.87569777940723</v>
      </c>
      <c r="I250" s="71">
        <v>844.68428142668142</v>
      </c>
      <c r="J250" s="71">
        <v>844.68428142668142</v>
      </c>
      <c r="K250" s="71">
        <v>45.303282591882521</v>
      </c>
      <c r="L250" s="63">
        <v>1390.3006736611874</v>
      </c>
      <c r="M250" s="71">
        <v>14.494380413838144</v>
      </c>
      <c r="N250" s="63">
        <v>48.897069757412055</v>
      </c>
      <c r="O250" s="71">
        <v>63.012798399389112</v>
      </c>
      <c r="P250" s="63">
        <v>121.47223071395342</v>
      </c>
      <c r="Q250" s="71">
        <v>95.435009191068502</v>
      </c>
      <c r="R250" s="63">
        <v>21.211977446273977</v>
      </c>
      <c r="S250" s="71">
        <v>35.724315341214265</v>
      </c>
      <c r="T250" s="63">
        <v>17.525398864632507</v>
      </c>
      <c r="U250" s="76" t="s">
        <v>226</v>
      </c>
      <c r="V250" s="63">
        <v>1.9280675695931677</v>
      </c>
      <c r="W250" s="76" t="s">
        <v>226</v>
      </c>
      <c r="X250" s="63">
        <v>60.909922901457776</v>
      </c>
      <c r="Y250" s="171">
        <f t="shared" si="14"/>
        <v>35.724315341214265</v>
      </c>
      <c r="Z250" s="67">
        <f t="shared" si="15"/>
        <v>60.909922901457776</v>
      </c>
    </row>
    <row r="251" spans="1:26" x14ac:dyDescent="0.25">
      <c r="A251" s="28" t="s">
        <v>383</v>
      </c>
      <c r="B251" s="29" t="s">
        <v>113</v>
      </c>
      <c r="C251" s="30" t="s">
        <v>226</v>
      </c>
      <c r="D251" s="61" t="s">
        <v>226</v>
      </c>
      <c r="E251" s="61" t="s">
        <v>226</v>
      </c>
      <c r="F251" s="61" t="s">
        <v>226</v>
      </c>
      <c r="G251" s="61" t="s">
        <v>226</v>
      </c>
      <c r="H251" s="61" t="s">
        <v>226</v>
      </c>
      <c r="I251" s="61" t="s">
        <v>226</v>
      </c>
      <c r="J251" s="61" t="s">
        <v>226</v>
      </c>
      <c r="K251" s="61" t="s">
        <v>226</v>
      </c>
      <c r="L251" s="61" t="s">
        <v>226</v>
      </c>
      <c r="M251" s="61" t="s">
        <v>226</v>
      </c>
      <c r="N251" s="61" t="s">
        <v>226</v>
      </c>
      <c r="O251" s="61" t="s">
        <v>226</v>
      </c>
      <c r="P251" s="61" t="s">
        <v>226</v>
      </c>
      <c r="Q251" s="61" t="s">
        <v>226</v>
      </c>
      <c r="R251" s="61" t="s">
        <v>226</v>
      </c>
      <c r="S251" s="61" t="s">
        <v>226</v>
      </c>
      <c r="T251" s="61" t="s">
        <v>226</v>
      </c>
      <c r="U251" s="61" t="s">
        <v>226</v>
      </c>
      <c r="V251" s="61" t="s">
        <v>226</v>
      </c>
      <c r="W251" s="61" t="s">
        <v>226</v>
      </c>
      <c r="X251" s="61" t="s">
        <v>226</v>
      </c>
      <c r="Y251" s="169" t="s">
        <v>226</v>
      </c>
      <c r="Z251" s="62" t="s">
        <v>226</v>
      </c>
    </row>
    <row r="252" spans="1:26" ht="31.5" x14ac:dyDescent="0.25">
      <c r="A252" s="31" t="s">
        <v>384</v>
      </c>
      <c r="B252" s="38" t="s">
        <v>385</v>
      </c>
      <c r="C252" s="33" t="s">
        <v>671</v>
      </c>
      <c r="D252" s="63">
        <v>1063.893948254</v>
      </c>
      <c r="E252" s="63">
        <v>1263.6120699959999</v>
      </c>
      <c r="F252" s="63">
        <v>2309.3420000000001</v>
      </c>
      <c r="G252" s="63">
        <v>2182.9397114283502</v>
      </c>
      <c r="H252" s="63">
        <v>1155.43</v>
      </c>
      <c r="I252" s="63">
        <v>830.29740000000004</v>
      </c>
      <c r="J252" s="63">
        <v>830.29740000000004</v>
      </c>
      <c r="K252" s="63">
        <v>853.86345518951259</v>
      </c>
      <c r="L252" s="63">
        <v>977.33999210174056</v>
      </c>
      <c r="M252" s="63">
        <v>801.09609030797799</v>
      </c>
      <c r="N252" s="63">
        <f>N263+N267+N269+N279</f>
        <v>1037.502526942028</v>
      </c>
      <c r="O252" s="63">
        <v>793.50577737509241</v>
      </c>
      <c r="P252" s="63">
        <f>P263+P267+P269+P279</f>
        <v>974.23720459775234</v>
      </c>
      <c r="Q252" s="63">
        <v>789.8905374242529</v>
      </c>
      <c r="R252" s="63">
        <f>R263+R267+R269+R279</f>
        <v>927.01060627559741</v>
      </c>
      <c r="S252" s="63">
        <v>791.24427276560198</v>
      </c>
      <c r="T252" s="63">
        <f>T263+T267+T269+T279</f>
        <v>881.1896388902519</v>
      </c>
      <c r="U252" s="63" t="s">
        <v>226</v>
      </c>
      <c r="V252" s="63">
        <f>V263+V267+V269+V279</f>
        <v>801.55943589173251</v>
      </c>
      <c r="W252" s="63" t="s">
        <v>226</v>
      </c>
      <c r="X252" s="63">
        <f>X263+X267+X269+X279</f>
        <v>801.55943589173251</v>
      </c>
      <c r="Y252" s="170">
        <f>IFERROR(S252,"-")</f>
        <v>791.24427276560198</v>
      </c>
      <c r="Z252" s="64">
        <f>IFERROR(X252,"-")</f>
        <v>801.55943589173251</v>
      </c>
    </row>
    <row r="253" spans="1:26" ht="31.5" x14ac:dyDescent="0.25">
      <c r="A253" s="31" t="s">
        <v>386</v>
      </c>
      <c r="B253" s="37" t="s">
        <v>685</v>
      </c>
      <c r="C253" s="33" t="s">
        <v>671</v>
      </c>
      <c r="D253" s="63" t="s">
        <v>226</v>
      </c>
      <c r="E253" s="63" t="s">
        <v>226</v>
      </c>
      <c r="F253" s="63" t="s">
        <v>226</v>
      </c>
      <c r="G253" s="63" t="s">
        <v>226</v>
      </c>
      <c r="H253" s="63" t="s">
        <v>226</v>
      </c>
      <c r="I253" s="63" t="s">
        <v>226</v>
      </c>
      <c r="J253" s="63" t="s">
        <v>226</v>
      </c>
      <c r="K253" s="63" t="s">
        <v>226</v>
      </c>
      <c r="L253" s="63" t="s">
        <v>226</v>
      </c>
      <c r="M253" s="63" t="s">
        <v>226</v>
      </c>
      <c r="N253" s="63" t="s">
        <v>226</v>
      </c>
      <c r="O253" s="63" t="s">
        <v>226</v>
      </c>
      <c r="P253" s="63" t="s">
        <v>226</v>
      </c>
      <c r="Q253" s="63" t="s">
        <v>226</v>
      </c>
      <c r="R253" s="63" t="s">
        <v>226</v>
      </c>
      <c r="S253" s="63" t="s">
        <v>226</v>
      </c>
      <c r="T253" s="63" t="s">
        <v>226</v>
      </c>
      <c r="U253" s="63" t="s">
        <v>226</v>
      </c>
      <c r="V253" s="63" t="s">
        <v>226</v>
      </c>
      <c r="W253" s="63" t="s">
        <v>226</v>
      </c>
      <c r="X253" s="63" t="s">
        <v>226</v>
      </c>
      <c r="Y253" s="170" t="str">
        <f t="shared" ref="Y253:Y302" si="16">IFERROR(S253,"-")</f>
        <v>-</v>
      </c>
      <c r="Z253" s="64" t="str">
        <f t="shared" ref="Z253:Z302" si="17">IFERROR(X253,"-")</f>
        <v>-</v>
      </c>
    </row>
    <row r="254" spans="1:26" x14ac:dyDescent="0.25">
      <c r="A254" s="31" t="s">
        <v>387</v>
      </c>
      <c r="B254" s="39" t="s">
        <v>388</v>
      </c>
      <c r="C254" s="33" t="s">
        <v>671</v>
      </c>
      <c r="D254" s="63" t="s">
        <v>226</v>
      </c>
      <c r="E254" s="63" t="s">
        <v>226</v>
      </c>
      <c r="F254" s="63" t="s">
        <v>226</v>
      </c>
      <c r="G254" s="63" t="s">
        <v>226</v>
      </c>
      <c r="H254" s="63" t="s">
        <v>226</v>
      </c>
      <c r="I254" s="63" t="s">
        <v>226</v>
      </c>
      <c r="J254" s="63" t="s">
        <v>226</v>
      </c>
      <c r="K254" s="63" t="s">
        <v>226</v>
      </c>
      <c r="L254" s="63" t="s">
        <v>226</v>
      </c>
      <c r="M254" s="63" t="s">
        <v>226</v>
      </c>
      <c r="N254" s="63" t="s">
        <v>226</v>
      </c>
      <c r="O254" s="63" t="s">
        <v>226</v>
      </c>
      <c r="P254" s="63" t="s">
        <v>226</v>
      </c>
      <c r="Q254" s="63" t="s">
        <v>226</v>
      </c>
      <c r="R254" s="63" t="s">
        <v>226</v>
      </c>
      <c r="S254" s="63" t="s">
        <v>226</v>
      </c>
      <c r="T254" s="63" t="s">
        <v>226</v>
      </c>
      <c r="U254" s="63" t="s">
        <v>226</v>
      </c>
      <c r="V254" s="63" t="s">
        <v>226</v>
      </c>
      <c r="W254" s="63" t="s">
        <v>226</v>
      </c>
      <c r="X254" s="63" t="s">
        <v>226</v>
      </c>
      <c r="Y254" s="170" t="str">
        <f t="shared" si="16"/>
        <v>-</v>
      </c>
      <c r="Z254" s="64" t="str">
        <f t="shared" si="17"/>
        <v>-</v>
      </c>
    </row>
    <row r="255" spans="1:26" ht="31.5" x14ac:dyDescent="0.25">
      <c r="A255" s="31" t="s">
        <v>389</v>
      </c>
      <c r="B255" s="39" t="s">
        <v>686</v>
      </c>
      <c r="C255" s="33" t="s">
        <v>671</v>
      </c>
      <c r="D255" s="63" t="s">
        <v>226</v>
      </c>
      <c r="E255" s="63" t="s">
        <v>226</v>
      </c>
      <c r="F255" s="63" t="s">
        <v>226</v>
      </c>
      <c r="G255" s="63" t="s">
        <v>226</v>
      </c>
      <c r="H255" s="63" t="s">
        <v>226</v>
      </c>
      <c r="I255" s="63" t="s">
        <v>226</v>
      </c>
      <c r="J255" s="63" t="s">
        <v>226</v>
      </c>
      <c r="K255" s="63" t="s">
        <v>226</v>
      </c>
      <c r="L255" s="63" t="s">
        <v>226</v>
      </c>
      <c r="M255" s="63" t="s">
        <v>226</v>
      </c>
      <c r="N255" s="63" t="s">
        <v>226</v>
      </c>
      <c r="O255" s="63" t="s">
        <v>226</v>
      </c>
      <c r="P255" s="63" t="s">
        <v>226</v>
      </c>
      <c r="Q255" s="63" t="s">
        <v>226</v>
      </c>
      <c r="R255" s="63" t="s">
        <v>226</v>
      </c>
      <c r="S255" s="63" t="s">
        <v>226</v>
      </c>
      <c r="T255" s="63" t="s">
        <v>226</v>
      </c>
      <c r="U255" s="63" t="s">
        <v>226</v>
      </c>
      <c r="V255" s="63" t="s">
        <v>226</v>
      </c>
      <c r="W255" s="63" t="s">
        <v>226</v>
      </c>
      <c r="X255" s="63" t="s">
        <v>226</v>
      </c>
      <c r="Y255" s="170" t="str">
        <f t="shared" si="16"/>
        <v>-</v>
      </c>
      <c r="Z255" s="64" t="str">
        <f t="shared" si="17"/>
        <v>-</v>
      </c>
    </row>
    <row r="256" spans="1:26" x14ac:dyDescent="0.25">
      <c r="A256" s="31" t="s">
        <v>390</v>
      </c>
      <c r="B256" s="40" t="s">
        <v>388</v>
      </c>
      <c r="C256" s="33" t="s">
        <v>671</v>
      </c>
      <c r="D256" s="63" t="s">
        <v>226</v>
      </c>
      <c r="E256" s="63" t="s">
        <v>226</v>
      </c>
      <c r="F256" s="63" t="s">
        <v>226</v>
      </c>
      <c r="G256" s="63" t="s">
        <v>226</v>
      </c>
      <c r="H256" s="63" t="s">
        <v>226</v>
      </c>
      <c r="I256" s="63" t="s">
        <v>226</v>
      </c>
      <c r="J256" s="63" t="s">
        <v>226</v>
      </c>
      <c r="K256" s="63" t="s">
        <v>226</v>
      </c>
      <c r="L256" s="63" t="s">
        <v>226</v>
      </c>
      <c r="M256" s="63" t="s">
        <v>226</v>
      </c>
      <c r="N256" s="63" t="s">
        <v>226</v>
      </c>
      <c r="O256" s="63" t="s">
        <v>226</v>
      </c>
      <c r="P256" s="63" t="s">
        <v>226</v>
      </c>
      <c r="Q256" s="63" t="s">
        <v>226</v>
      </c>
      <c r="R256" s="63" t="s">
        <v>226</v>
      </c>
      <c r="S256" s="63" t="s">
        <v>226</v>
      </c>
      <c r="T256" s="63" t="s">
        <v>226</v>
      </c>
      <c r="U256" s="63" t="s">
        <v>226</v>
      </c>
      <c r="V256" s="63" t="s">
        <v>226</v>
      </c>
      <c r="W256" s="63" t="s">
        <v>226</v>
      </c>
      <c r="X256" s="63" t="s">
        <v>226</v>
      </c>
      <c r="Y256" s="170" t="str">
        <f t="shared" si="16"/>
        <v>-</v>
      </c>
      <c r="Z256" s="64" t="str">
        <f t="shared" si="17"/>
        <v>-</v>
      </c>
    </row>
    <row r="257" spans="1:26" ht="31.5" x14ac:dyDescent="0.25">
      <c r="A257" s="31" t="s">
        <v>391</v>
      </c>
      <c r="B257" s="39" t="s">
        <v>29</v>
      </c>
      <c r="C257" s="33" t="s">
        <v>671</v>
      </c>
      <c r="D257" s="63" t="s">
        <v>226</v>
      </c>
      <c r="E257" s="63" t="s">
        <v>226</v>
      </c>
      <c r="F257" s="63" t="s">
        <v>226</v>
      </c>
      <c r="G257" s="63" t="s">
        <v>226</v>
      </c>
      <c r="H257" s="63" t="s">
        <v>226</v>
      </c>
      <c r="I257" s="63" t="s">
        <v>226</v>
      </c>
      <c r="J257" s="63" t="s">
        <v>226</v>
      </c>
      <c r="K257" s="63" t="s">
        <v>226</v>
      </c>
      <c r="L257" s="63" t="s">
        <v>226</v>
      </c>
      <c r="M257" s="63" t="s">
        <v>226</v>
      </c>
      <c r="N257" s="63" t="s">
        <v>226</v>
      </c>
      <c r="O257" s="63" t="s">
        <v>226</v>
      </c>
      <c r="P257" s="63" t="s">
        <v>226</v>
      </c>
      <c r="Q257" s="63" t="s">
        <v>226</v>
      </c>
      <c r="R257" s="63" t="s">
        <v>226</v>
      </c>
      <c r="S257" s="63" t="s">
        <v>226</v>
      </c>
      <c r="T257" s="63" t="s">
        <v>226</v>
      </c>
      <c r="U257" s="63" t="s">
        <v>226</v>
      </c>
      <c r="V257" s="63" t="s">
        <v>226</v>
      </c>
      <c r="W257" s="63" t="s">
        <v>226</v>
      </c>
      <c r="X257" s="63" t="s">
        <v>226</v>
      </c>
      <c r="Y257" s="170" t="str">
        <f t="shared" si="16"/>
        <v>-</v>
      </c>
      <c r="Z257" s="64" t="str">
        <f t="shared" si="17"/>
        <v>-</v>
      </c>
    </row>
    <row r="258" spans="1:26" x14ac:dyDescent="0.25">
      <c r="A258" s="31" t="s">
        <v>392</v>
      </c>
      <c r="B258" s="40" t="s">
        <v>388</v>
      </c>
      <c r="C258" s="33" t="s">
        <v>671</v>
      </c>
      <c r="D258" s="63" t="s">
        <v>226</v>
      </c>
      <c r="E258" s="63" t="s">
        <v>226</v>
      </c>
      <c r="F258" s="63" t="s">
        <v>226</v>
      </c>
      <c r="G258" s="63" t="s">
        <v>226</v>
      </c>
      <c r="H258" s="63" t="s">
        <v>226</v>
      </c>
      <c r="I258" s="63" t="s">
        <v>226</v>
      </c>
      <c r="J258" s="63" t="s">
        <v>226</v>
      </c>
      <c r="K258" s="63" t="s">
        <v>226</v>
      </c>
      <c r="L258" s="63" t="s">
        <v>226</v>
      </c>
      <c r="M258" s="63" t="s">
        <v>226</v>
      </c>
      <c r="N258" s="63" t="s">
        <v>226</v>
      </c>
      <c r="O258" s="63" t="s">
        <v>226</v>
      </c>
      <c r="P258" s="63" t="s">
        <v>226</v>
      </c>
      <c r="Q258" s="63" t="s">
        <v>226</v>
      </c>
      <c r="R258" s="63" t="s">
        <v>226</v>
      </c>
      <c r="S258" s="63" t="s">
        <v>226</v>
      </c>
      <c r="T258" s="63" t="s">
        <v>226</v>
      </c>
      <c r="U258" s="63" t="s">
        <v>226</v>
      </c>
      <c r="V258" s="63" t="s">
        <v>226</v>
      </c>
      <c r="W258" s="63" t="s">
        <v>226</v>
      </c>
      <c r="X258" s="63" t="s">
        <v>226</v>
      </c>
      <c r="Y258" s="170" t="str">
        <f t="shared" si="16"/>
        <v>-</v>
      </c>
      <c r="Z258" s="64" t="str">
        <f t="shared" si="17"/>
        <v>-</v>
      </c>
    </row>
    <row r="259" spans="1:26" ht="47.25" x14ac:dyDescent="0.25">
      <c r="A259" s="31" t="s">
        <v>393</v>
      </c>
      <c r="B259" s="39" t="s">
        <v>31</v>
      </c>
      <c r="C259" s="33" t="s">
        <v>671</v>
      </c>
      <c r="D259" s="63" t="s">
        <v>226</v>
      </c>
      <c r="E259" s="63" t="s">
        <v>226</v>
      </c>
      <c r="F259" s="63" t="s">
        <v>226</v>
      </c>
      <c r="G259" s="63" t="s">
        <v>226</v>
      </c>
      <c r="H259" s="63" t="s">
        <v>226</v>
      </c>
      <c r="I259" s="63" t="s">
        <v>226</v>
      </c>
      <c r="J259" s="63" t="s">
        <v>226</v>
      </c>
      <c r="K259" s="63" t="s">
        <v>226</v>
      </c>
      <c r="L259" s="63" t="s">
        <v>226</v>
      </c>
      <c r="M259" s="63" t="s">
        <v>226</v>
      </c>
      <c r="N259" s="63" t="s">
        <v>226</v>
      </c>
      <c r="O259" s="63" t="s">
        <v>226</v>
      </c>
      <c r="P259" s="63" t="s">
        <v>226</v>
      </c>
      <c r="Q259" s="63" t="s">
        <v>226</v>
      </c>
      <c r="R259" s="63" t="s">
        <v>226</v>
      </c>
      <c r="S259" s="63" t="s">
        <v>226</v>
      </c>
      <c r="T259" s="63" t="s">
        <v>226</v>
      </c>
      <c r="U259" s="63" t="s">
        <v>226</v>
      </c>
      <c r="V259" s="63" t="s">
        <v>226</v>
      </c>
      <c r="W259" s="63" t="s">
        <v>226</v>
      </c>
      <c r="X259" s="63" t="s">
        <v>226</v>
      </c>
      <c r="Y259" s="170" t="str">
        <f t="shared" si="16"/>
        <v>-</v>
      </c>
      <c r="Z259" s="64" t="str">
        <f t="shared" si="17"/>
        <v>-</v>
      </c>
    </row>
    <row r="260" spans="1:26" x14ac:dyDescent="0.25">
      <c r="A260" s="31" t="s">
        <v>394</v>
      </c>
      <c r="B260" s="40" t="s">
        <v>388</v>
      </c>
      <c r="C260" s="33" t="s">
        <v>671</v>
      </c>
      <c r="D260" s="63" t="s">
        <v>226</v>
      </c>
      <c r="E260" s="63" t="s">
        <v>226</v>
      </c>
      <c r="F260" s="63" t="s">
        <v>226</v>
      </c>
      <c r="G260" s="63" t="s">
        <v>226</v>
      </c>
      <c r="H260" s="63" t="s">
        <v>226</v>
      </c>
      <c r="I260" s="63" t="s">
        <v>226</v>
      </c>
      <c r="J260" s="63" t="s">
        <v>226</v>
      </c>
      <c r="K260" s="63" t="s">
        <v>226</v>
      </c>
      <c r="L260" s="63" t="s">
        <v>226</v>
      </c>
      <c r="M260" s="63" t="s">
        <v>226</v>
      </c>
      <c r="N260" s="63" t="s">
        <v>226</v>
      </c>
      <c r="O260" s="63" t="s">
        <v>226</v>
      </c>
      <c r="P260" s="63" t="s">
        <v>226</v>
      </c>
      <c r="Q260" s="63" t="s">
        <v>226</v>
      </c>
      <c r="R260" s="63" t="s">
        <v>226</v>
      </c>
      <c r="S260" s="63" t="s">
        <v>226</v>
      </c>
      <c r="T260" s="63" t="s">
        <v>226</v>
      </c>
      <c r="U260" s="63" t="s">
        <v>226</v>
      </c>
      <c r="V260" s="63" t="s">
        <v>226</v>
      </c>
      <c r="W260" s="63" t="s">
        <v>226</v>
      </c>
      <c r="X260" s="63" t="s">
        <v>226</v>
      </c>
      <c r="Y260" s="170" t="str">
        <f t="shared" si="16"/>
        <v>-</v>
      </c>
      <c r="Z260" s="64" t="str">
        <f t="shared" si="17"/>
        <v>-</v>
      </c>
    </row>
    <row r="261" spans="1:26" x14ac:dyDescent="0.25">
      <c r="A261" s="31" t="s">
        <v>395</v>
      </c>
      <c r="B261" s="37" t="s">
        <v>396</v>
      </c>
      <c r="C261" s="33" t="s">
        <v>671</v>
      </c>
      <c r="D261" s="63" t="s">
        <v>226</v>
      </c>
      <c r="E261" s="63" t="s">
        <v>226</v>
      </c>
      <c r="F261" s="63" t="s">
        <v>226</v>
      </c>
      <c r="G261" s="63" t="s">
        <v>226</v>
      </c>
      <c r="H261" s="63" t="s">
        <v>226</v>
      </c>
      <c r="I261" s="63" t="s">
        <v>226</v>
      </c>
      <c r="J261" s="63" t="s">
        <v>226</v>
      </c>
      <c r="K261" s="63" t="s">
        <v>226</v>
      </c>
      <c r="L261" s="63" t="s">
        <v>226</v>
      </c>
      <c r="M261" s="63" t="s">
        <v>226</v>
      </c>
      <c r="N261" s="63" t="s">
        <v>226</v>
      </c>
      <c r="O261" s="63" t="s">
        <v>226</v>
      </c>
      <c r="P261" s="63" t="s">
        <v>226</v>
      </c>
      <c r="Q261" s="63" t="s">
        <v>226</v>
      </c>
      <c r="R261" s="63" t="s">
        <v>226</v>
      </c>
      <c r="S261" s="63" t="s">
        <v>226</v>
      </c>
      <c r="T261" s="63" t="s">
        <v>226</v>
      </c>
      <c r="U261" s="63" t="s">
        <v>226</v>
      </c>
      <c r="V261" s="63" t="s">
        <v>226</v>
      </c>
      <c r="W261" s="63" t="s">
        <v>226</v>
      </c>
      <c r="X261" s="63" t="s">
        <v>226</v>
      </c>
      <c r="Y261" s="170" t="str">
        <f t="shared" si="16"/>
        <v>-</v>
      </c>
      <c r="Z261" s="64" t="str">
        <f t="shared" si="17"/>
        <v>-</v>
      </c>
    </row>
    <row r="262" spans="1:26" x14ac:dyDescent="0.25">
      <c r="A262" s="31" t="s">
        <v>397</v>
      </c>
      <c r="B262" s="39" t="s">
        <v>388</v>
      </c>
      <c r="C262" s="33" t="s">
        <v>671</v>
      </c>
      <c r="D262" s="63" t="s">
        <v>226</v>
      </c>
      <c r="E262" s="63" t="s">
        <v>226</v>
      </c>
      <c r="F262" s="63" t="s">
        <v>226</v>
      </c>
      <c r="G262" s="63" t="s">
        <v>226</v>
      </c>
      <c r="H262" s="63" t="s">
        <v>226</v>
      </c>
      <c r="I262" s="63" t="s">
        <v>226</v>
      </c>
      <c r="J262" s="63" t="s">
        <v>226</v>
      </c>
      <c r="K262" s="63" t="s">
        <v>226</v>
      </c>
      <c r="L262" s="63" t="s">
        <v>226</v>
      </c>
      <c r="M262" s="63" t="s">
        <v>226</v>
      </c>
      <c r="N262" s="63" t="s">
        <v>226</v>
      </c>
      <c r="O262" s="63" t="s">
        <v>226</v>
      </c>
      <c r="P262" s="63" t="s">
        <v>226</v>
      </c>
      <c r="Q262" s="63" t="s">
        <v>226</v>
      </c>
      <c r="R262" s="63" t="s">
        <v>226</v>
      </c>
      <c r="S262" s="63" t="s">
        <v>226</v>
      </c>
      <c r="T262" s="63" t="s">
        <v>226</v>
      </c>
      <c r="U262" s="63" t="s">
        <v>226</v>
      </c>
      <c r="V262" s="63" t="s">
        <v>226</v>
      </c>
      <c r="W262" s="63" t="s">
        <v>226</v>
      </c>
      <c r="X262" s="63" t="s">
        <v>226</v>
      </c>
      <c r="Y262" s="170" t="str">
        <f t="shared" si="16"/>
        <v>-</v>
      </c>
      <c r="Z262" s="64" t="str">
        <f t="shared" si="17"/>
        <v>-</v>
      </c>
    </row>
    <row r="263" spans="1:26" x14ac:dyDescent="0.25">
      <c r="A263" s="31" t="s">
        <v>398</v>
      </c>
      <c r="B263" s="35" t="s">
        <v>399</v>
      </c>
      <c r="C263" s="33" t="s">
        <v>671</v>
      </c>
      <c r="D263" s="63">
        <v>803.08115645999999</v>
      </c>
      <c r="E263" s="63">
        <v>1092.8631555624806</v>
      </c>
      <c r="F263" s="63">
        <v>2032.38459369</v>
      </c>
      <c r="G263" s="63">
        <v>1973.0703051183502</v>
      </c>
      <c r="H263" s="63">
        <v>1017.3958936882597</v>
      </c>
      <c r="I263" s="63">
        <v>660.62687939680029</v>
      </c>
      <c r="J263" s="63">
        <v>660.62687939680029</v>
      </c>
      <c r="K263" s="63">
        <v>684.19293458631284</v>
      </c>
      <c r="L263" s="63">
        <v>692.59689993710174</v>
      </c>
      <c r="M263" s="63">
        <v>631.42556970477824</v>
      </c>
      <c r="N263" s="63">
        <v>749.09094561496386</v>
      </c>
      <c r="O263" s="63">
        <v>623.83525677189266</v>
      </c>
      <c r="P263" s="63">
        <v>739.20973561496385</v>
      </c>
      <c r="Q263" s="63">
        <v>620.22001682105326</v>
      </c>
      <c r="R263" s="63">
        <v>726.50244561496288</v>
      </c>
      <c r="S263" s="63">
        <v>621.57375216240223</v>
      </c>
      <c r="T263" s="63">
        <v>600.17225561496377</v>
      </c>
      <c r="U263" s="63" t="s">
        <v>226</v>
      </c>
      <c r="V263" s="63">
        <v>600.17225561496434</v>
      </c>
      <c r="W263" s="63" t="s">
        <v>226</v>
      </c>
      <c r="X263" s="63">
        <v>600.17225561496434</v>
      </c>
      <c r="Y263" s="170">
        <f t="shared" si="16"/>
        <v>621.57375216240223</v>
      </c>
      <c r="Z263" s="64">
        <f t="shared" si="17"/>
        <v>600.17225561496434</v>
      </c>
    </row>
    <row r="264" spans="1:26" x14ac:dyDescent="0.25">
      <c r="A264" s="31" t="s">
        <v>400</v>
      </c>
      <c r="B264" s="39" t="s">
        <v>388</v>
      </c>
      <c r="C264" s="33" t="s">
        <v>671</v>
      </c>
      <c r="D264" s="63">
        <v>68.694518950000003</v>
      </c>
      <c r="E264" s="63">
        <v>299.14594929999998</v>
      </c>
      <c r="F264" s="63">
        <v>1205.1489999999999</v>
      </c>
      <c r="G264" s="63">
        <v>1084.6340035020116</v>
      </c>
      <c r="H264" s="63">
        <v>81.549704008259866</v>
      </c>
      <c r="I264" s="63">
        <v>58.330316589253691</v>
      </c>
      <c r="J264" s="63">
        <v>58.330316589253691</v>
      </c>
      <c r="K264" s="63">
        <v>141.6632415621485</v>
      </c>
      <c r="L264" s="63">
        <v>166.19345611710142</v>
      </c>
      <c r="M264" s="63">
        <v>80.236180471226376</v>
      </c>
      <c r="N264" s="63">
        <v>215.78988870410919</v>
      </c>
      <c r="O264" s="63">
        <v>50.16736357031143</v>
      </c>
      <c r="P264" s="63">
        <v>179.83071100006256</v>
      </c>
      <c r="Q264" s="63">
        <v>23.105428359488027</v>
      </c>
      <c r="R264" s="63">
        <v>179.83071100006256</v>
      </c>
      <c r="S264" s="63">
        <v>5.0901289796456692E-8</v>
      </c>
      <c r="T264" s="63">
        <v>179.83071100006256</v>
      </c>
      <c r="U264" s="63" t="s">
        <v>226</v>
      </c>
      <c r="V264" s="63">
        <v>179.83071100006256</v>
      </c>
      <c r="W264" s="63" t="s">
        <v>226</v>
      </c>
      <c r="X264" s="63">
        <v>179.83071100006256</v>
      </c>
      <c r="Y264" s="170">
        <f t="shared" si="16"/>
        <v>5.0901289796456692E-8</v>
      </c>
      <c r="Z264" s="64">
        <f t="shared" si="17"/>
        <v>179.83071100006256</v>
      </c>
    </row>
    <row r="265" spans="1:26" x14ac:dyDescent="0.25">
      <c r="A265" s="31" t="s">
        <v>401</v>
      </c>
      <c r="B265" s="35" t="s">
        <v>402</v>
      </c>
      <c r="C265" s="33" t="s">
        <v>671</v>
      </c>
      <c r="D265" s="63" t="s">
        <v>226</v>
      </c>
      <c r="E265" s="63" t="s">
        <v>226</v>
      </c>
      <c r="F265" s="63" t="s">
        <v>226</v>
      </c>
      <c r="G265" s="63" t="s">
        <v>226</v>
      </c>
      <c r="H265" s="63" t="s">
        <v>226</v>
      </c>
      <c r="I265" s="63" t="s">
        <v>226</v>
      </c>
      <c r="J265" s="63" t="s">
        <v>226</v>
      </c>
      <c r="K265" s="63" t="s">
        <v>226</v>
      </c>
      <c r="L265" s="63" t="s">
        <v>226</v>
      </c>
      <c r="M265" s="63" t="s">
        <v>226</v>
      </c>
      <c r="N265" s="63" t="s">
        <v>226</v>
      </c>
      <c r="O265" s="63" t="s">
        <v>226</v>
      </c>
      <c r="P265" s="63" t="s">
        <v>226</v>
      </c>
      <c r="Q265" s="63" t="s">
        <v>226</v>
      </c>
      <c r="R265" s="63" t="s">
        <v>226</v>
      </c>
      <c r="S265" s="63" t="s">
        <v>226</v>
      </c>
      <c r="T265" s="63" t="s">
        <v>226</v>
      </c>
      <c r="U265" s="63" t="s">
        <v>226</v>
      </c>
      <c r="V265" s="63" t="s">
        <v>226</v>
      </c>
      <c r="W265" s="63" t="s">
        <v>226</v>
      </c>
      <c r="X265" s="63" t="s">
        <v>226</v>
      </c>
      <c r="Y265" s="170" t="str">
        <f t="shared" si="16"/>
        <v>-</v>
      </c>
      <c r="Z265" s="64" t="str">
        <f t="shared" si="17"/>
        <v>-</v>
      </c>
    </row>
    <row r="266" spans="1:26" x14ac:dyDescent="0.25">
      <c r="A266" s="31" t="s">
        <v>403</v>
      </c>
      <c r="B266" s="39" t="s">
        <v>388</v>
      </c>
      <c r="C266" s="33" t="s">
        <v>671</v>
      </c>
      <c r="D266" s="63" t="s">
        <v>226</v>
      </c>
      <c r="E266" s="63" t="s">
        <v>226</v>
      </c>
      <c r="F266" s="63" t="s">
        <v>226</v>
      </c>
      <c r="G266" s="63" t="s">
        <v>226</v>
      </c>
      <c r="H266" s="63" t="s">
        <v>226</v>
      </c>
      <c r="I266" s="63" t="s">
        <v>226</v>
      </c>
      <c r="J266" s="63" t="s">
        <v>226</v>
      </c>
      <c r="K266" s="63" t="s">
        <v>226</v>
      </c>
      <c r="L266" s="63" t="s">
        <v>226</v>
      </c>
      <c r="M266" s="63" t="s">
        <v>226</v>
      </c>
      <c r="N266" s="63" t="s">
        <v>226</v>
      </c>
      <c r="O266" s="63" t="s">
        <v>226</v>
      </c>
      <c r="P266" s="63" t="s">
        <v>226</v>
      </c>
      <c r="Q266" s="63" t="s">
        <v>226</v>
      </c>
      <c r="R266" s="63" t="s">
        <v>226</v>
      </c>
      <c r="S266" s="63" t="s">
        <v>226</v>
      </c>
      <c r="T266" s="63" t="s">
        <v>226</v>
      </c>
      <c r="U266" s="63" t="s">
        <v>226</v>
      </c>
      <c r="V266" s="63" t="s">
        <v>226</v>
      </c>
      <c r="W266" s="63" t="s">
        <v>226</v>
      </c>
      <c r="X266" s="63" t="s">
        <v>226</v>
      </c>
      <c r="Y266" s="170" t="str">
        <f t="shared" si="16"/>
        <v>-</v>
      </c>
      <c r="Z266" s="64" t="str">
        <f t="shared" si="17"/>
        <v>-</v>
      </c>
    </row>
    <row r="267" spans="1:26" x14ac:dyDescent="0.25">
      <c r="A267" s="31" t="s">
        <v>404</v>
      </c>
      <c r="B267" s="35" t="s">
        <v>405</v>
      </c>
      <c r="C267" s="33" t="s">
        <v>671</v>
      </c>
      <c r="D267" s="63">
        <v>52.9</v>
      </c>
      <c r="E267" s="63">
        <v>36.353805619999996</v>
      </c>
      <c r="F267" s="63">
        <v>97.504898420000004</v>
      </c>
      <c r="G267" s="63">
        <v>82.504999999999995</v>
      </c>
      <c r="H267" s="63">
        <v>82.504999999999995</v>
      </c>
      <c r="I267" s="63">
        <v>40.005699389999883</v>
      </c>
      <c r="J267" s="63">
        <v>40.005699389999883</v>
      </c>
      <c r="K267" s="63">
        <v>40.005700298043962</v>
      </c>
      <c r="L267" s="63">
        <v>56.887922673900604</v>
      </c>
      <c r="M267" s="63">
        <v>40.005700298044019</v>
      </c>
      <c r="N267" s="63">
        <v>35.560156989606796</v>
      </c>
      <c r="O267" s="63">
        <v>40.005700298044019</v>
      </c>
      <c r="P267" s="63">
        <v>16.864029291281476</v>
      </c>
      <c r="Q267" s="63">
        <v>32.005700298044019</v>
      </c>
      <c r="R267" s="63">
        <v>6.6773002902984153</v>
      </c>
      <c r="S267" s="63">
        <v>23.005700298044015</v>
      </c>
      <c r="T267" s="63">
        <v>5.0458811513153483</v>
      </c>
      <c r="U267" s="63" t="s">
        <v>226</v>
      </c>
      <c r="V267" s="63">
        <v>4.5712865004678607</v>
      </c>
      <c r="W267" s="63" t="s">
        <v>226</v>
      </c>
      <c r="X267" s="63">
        <v>4.5712865004678607</v>
      </c>
      <c r="Y267" s="170">
        <f t="shared" si="16"/>
        <v>23.005700298044015</v>
      </c>
      <c r="Z267" s="64">
        <f t="shared" si="17"/>
        <v>4.5712865004678607</v>
      </c>
    </row>
    <row r="268" spans="1:26" x14ac:dyDescent="0.25">
      <c r="A268" s="31" t="s">
        <v>406</v>
      </c>
      <c r="B268" s="39" t="s">
        <v>388</v>
      </c>
      <c r="C268" s="33" t="s">
        <v>671</v>
      </c>
      <c r="D268" s="63">
        <v>0</v>
      </c>
      <c r="E268" s="63">
        <v>0</v>
      </c>
      <c r="F268" s="63">
        <v>0</v>
      </c>
      <c r="G268" s="63">
        <v>0</v>
      </c>
      <c r="H268" s="63">
        <v>0</v>
      </c>
      <c r="I268" s="63">
        <v>0</v>
      </c>
      <c r="J268" s="63">
        <v>0</v>
      </c>
      <c r="K268" s="63">
        <v>0</v>
      </c>
      <c r="L268" s="63">
        <v>43.960999999999999</v>
      </c>
      <c r="M268" s="63">
        <v>0</v>
      </c>
      <c r="N268" s="63">
        <v>0</v>
      </c>
      <c r="O268" s="63">
        <v>0</v>
      </c>
      <c r="P268" s="63">
        <v>0</v>
      </c>
      <c r="Q268" s="63">
        <v>0</v>
      </c>
      <c r="R268" s="63">
        <v>0</v>
      </c>
      <c r="S268" s="63">
        <v>0</v>
      </c>
      <c r="T268" s="63">
        <v>0</v>
      </c>
      <c r="U268" s="63" t="s">
        <v>226</v>
      </c>
      <c r="V268" s="63">
        <v>0</v>
      </c>
      <c r="W268" s="63" t="s">
        <v>226</v>
      </c>
      <c r="X268" s="63">
        <v>0</v>
      </c>
      <c r="Y268" s="170">
        <f t="shared" si="16"/>
        <v>0</v>
      </c>
      <c r="Z268" s="64">
        <f t="shared" si="17"/>
        <v>0</v>
      </c>
    </row>
    <row r="269" spans="1:26" x14ac:dyDescent="0.25">
      <c r="A269" s="31" t="s">
        <v>409</v>
      </c>
      <c r="B269" s="35" t="s">
        <v>407</v>
      </c>
      <c r="C269" s="33" t="s">
        <v>671</v>
      </c>
      <c r="D269" s="63">
        <v>0</v>
      </c>
      <c r="E269" s="63">
        <v>0</v>
      </c>
      <c r="F269" s="63">
        <v>0</v>
      </c>
      <c r="G269" s="63">
        <v>0</v>
      </c>
      <c r="H269" s="63">
        <v>0</v>
      </c>
      <c r="I269" s="63">
        <v>0</v>
      </c>
      <c r="J269" s="63">
        <v>0</v>
      </c>
      <c r="K269" s="63">
        <v>0</v>
      </c>
      <c r="L269" s="63">
        <v>0</v>
      </c>
      <c r="M269" s="63">
        <v>0</v>
      </c>
      <c r="N269" s="63">
        <v>0</v>
      </c>
      <c r="O269" s="63">
        <v>0</v>
      </c>
      <c r="P269" s="63">
        <v>0</v>
      </c>
      <c r="Q269" s="63">
        <v>0</v>
      </c>
      <c r="R269" s="63">
        <v>0</v>
      </c>
      <c r="S269" s="63">
        <v>0</v>
      </c>
      <c r="T269" s="63">
        <v>0</v>
      </c>
      <c r="U269" s="63" t="s">
        <v>226</v>
      </c>
      <c r="V269" s="63">
        <v>0</v>
      </c>
      <c r="W269" s="63" t="s">
        <v>226</v>
      </c>
      <c r="X269" s="63">
        <v>0</v>
      </c>
      <c r="Y269" s="170">
        <f t="shared" si="16"/>
        <v>0</v>
      </c>
      <c r="Z269" s="64">
        <f t="shared" si="17"/>
        <v>0</v>
      </c>
    </row>
    <row r="270" spans="1:26" x14ac:dyDescent="0.25">
      <c r="A270" s="31" t="s">
        <v>408</v>
      </c>
      <c r="B270" s="39" t="s">
        <v>388</v>
      </c>
      <c r="C270" s="33" t="s">
        <v>671</v>
      </c>
      <c r="D270" s="63">
        <v>0</v>
      </c>
      <c r="E270" s="63">
        <v>0</v>
      </c>
      <c r="F270" s="63">
        <v>0</v>
      </c>
      <c r="G270" s="63">
        <v>0</v>
      </c>
      <c r="H270" s="63">
        <v>0</v>
      </c>
      <c r="I270" s="63">
        <v>0</v>
      </c>
      <c r="J270" s="63">
        <v>0</v>
      </c>
      <c r="K270" s="63">
        <v>0</v>
      </c>
      <c r="L270" s="63">
        <v>0</v>
      </c>
      <c r="M270" s="63">
        <v>0</v>
      </c>
      <c r="N270" s="63">
        <v>0</v>
      </c>
      <c r="O270" s="63">
        <v>0</v>
      </c>
      <c r="P270" s="63">
        <v>0</v>
      </c>
      <c r="Q270" s="63">
        <v>0</v>
      </c>
      <c r="R270" s="63">
        <v>0</v>
      </c>
      <c r="S270" s="63">
        <v>0</v>
      </c>
      <c r="T270" s="63">
        <v>0</v>
      </c>
      <c r="U270" s="63" t="s">
        <v>226</v>
      </c>
      <c r="V270" s="63">
        <v>0</v>
      </c>
      <c r="W270" s="63" t="s">
        <v>226</v>
      </c>
      <c r="X270" s="63">
        <v>0</v>
      </c>
      <c r="Y270" s="170">
        <f t="shared" si="16"/>
        <v>0</v>
      </c>
      <c r="Z270" s="64">
        <f t="shared" si="17"/>
        <v>0</v>
      </c>
    </row>
    <row r="271" spans="1:26" x14ac:dyDescent="0.25">
      <c r="A271" s="31" t="s">
        <v>409</v>
      </c>
      <c r="B271" s="35" t="s">
        <v>410</v>
      </c>
      <c r="C271" s="33" t="s">
        <v>671</v>
      </c>
      <c r="D271" s="63" t="s">
        <v>226</v>
      </c>
      <c r="E271" s="63" t="s">
        <v>226</v>
      </c>
      <c r="F271" s="63" t="s">
        <v>226</v>
      </c>
      <c r="G271" s="63" t="s">
        <v>226</v>
      </c>
      <c r="H271" s="63" t="s">
        <v>226</v>
      </c>
      <c r="I271" s="63" t="s">
        <v>226</v>
      </c>
      <c r="J271" s="63" t="s">
        <v>226</v>
      </c>
      <c r="K271" s="63" t="s">
        <v>226</v>
      </c>
      <c r="L271" s="63" t="s">
        <v>226</v>
      </c>
      <c r="M271" s="63" t="s">
        <v>226</v>
      </c>
      <c r="N271" s="63" t="s">
        <v>226</v>
      </c>
      <c r="O271" s="63" t="s">
        <v>226</v>
      </c>
      <c r="P271" s="63" t="s">
        <v>226</v>
      </c>
      <c r="Q271" s="63" t="s">
        <v>226</v>
      </c>
      <c r="R271" s="63" t="s">
        <v>226</v>
      </c>
      <c r="S271" s="63" t="s">
        <v>226</v>
      </c>
      <c r="T271" s="63" t="s">
        <v>226</v>
      </c>
      <c r="U271" s="63" t="s">
        <v>226</v>
      </c>
      <c r="V271" s="63" t="s">
        <v>226</v>
      </c>
      <c r="W271" s="63" t="s">
        <v>226</v>
      </c>
      <c r="X271" s="63" t="s">
        <v>226</v>
      </c>
      <c r="Y271" s="170" t="str">
        <f t="shared" si="16"/>
        <v>-</v>
      </c>
      <c r="Z271" s="64" t="str">
        <f t="shared" si="17"/>
        <v>-</v>
      </c>
    </row>
    <row r="272" spans="1:26" x14ac:dyDescent="0.25">
      <c r="A272" s="31" t="s">
        <v>411</v>
      </c>
      <c r="B272" s="39" t="s">
        <v>388</v>
      </c>
      <c r="C272" s="33" t="s">
        <v>671</v>
      </c>
      <c r="D272" s="63" t="s">
        <v>226</v>
      </c>
      <c r="E272" s="63" t="s">
        <v>226</v>
      </c>
      <c r="F272" s="63" t="s">
        <v>226</v>
      </c>
      <c r="G272" s="63" t="s">
        <v>226</v>
      </c>
      <c r="H272" s="63" t="s">
        <v>226</v>
      </c>
      <c r="I272" s="63" t="s">
        <v>226</v>
      </c>
      <c r="J272" s="63" t="s">
        <v>226</v>
      </c>
      <c r="K272" s="63" t="s">
        <v>226</v>
      </c>
      <c r="L272" s="63" t="s">
        <v>226</v>
      </c>
      <c r="M272" s="63" t="s">
        <v>226</v>
      </c>
      <c r="N272" s="63" t="s">
        <v>226</v>
      </c>
      <c r="O272" s="63" t="s">
        <v>226</v>
      </c>
      <c r="P272" s="63" t="s">
        <v>226</v>
      </c>
      <c r="Q272" s="63" t="s">
        <v>226</v>
      </c>
      <c r="R272" s="63" t="s">
        <v>226</v>
      </c>
      <c r="S272" s="63" t="s">
        <v>226</v>
      </c>
      <c r="T272" s="63" t="s">
        <v>226</v>
      </c>
      <c r="U272" s="63" t="s">
        <v>226</v>
      </c>
      <c r="V272" s="63" t="s">
        <v>226</v>
      </c>
      <c r="W272" s="63" t="s">
        <v>226</v>
      </c>
      <c r="X272" s="63" t="s">
        <v>226</v>
      </c>
      <c r="Y272" s="170" t="str">
        <f t="shared" si="16"/>
        <v>-</v>
      </c>
      <c r="Z272" s="64" t="str">
        <f t="shared" si="17"/>
        <v>-</v>
      </c>
    </row>
    <row r="273" spans="1:26" ht="31.5" x14ac:dyDescent="0.25">
      <c r="A273" s="31" t="s">
        <v>412</v>
      </c>
      <c r="B273" s="37" t="s">
        <v>413</v>
      </c>
      <c r="C273" s="33" t="s">
        <v>671</v>
      </c>
      <c r="D273" s="63" t="s">
        <v>226</v>
      </c>
      <c r="E273" s="63" t="s">
        <v>226</v>
      </c>
      <c r="F273" s="63" t="s">
        <v>226</v>
      </c>
      <c r="G273" s="63" t="s">
        <v>226</v>
      </c>
      <c r="H273" s="63" t="s">
        <v>226</v>
      </c>
      <c r="I273" s="63" t="s">
        <v>226</v>
      </c>
      <c r="J273" s="63" t="s">
        <v>226</v>
      </c>
      <c r="K273" s="63" t="s">
        <v>226</v>
      </c>
      <c r="L273" s="63" t="s">
        <v>226</v>
      </c>
      <c r="M273" s="63" t="s">
        <v>226</v>
      </c>
      <c r="N273" s="63" t="s">
        <v>226</v>
      </c>
      <c r="O273" s="63" t="s">
        <v>226</v>
      </c>
      <c r="P273" s="63" t="s">
        <v>226</v>
      </c>
      <c r="Q273" s="63" t="s">
        <v>226</v>
      </c>
      <c r="R273" s="63" t="s">
        <v>226</v>
      </c>
      <c r="S273" s="63" t="s">
        <v>226</v>
      </c>
      <c r="T273" s="63" t="s">
        <v>226</v>
      </c>
      <c r="U273" s="63" t="s">
        <v>226</v>
      </c>
      <c r="V273" s="63" t="s">
        <v>226</v>
      </c>
      <c r="W273" s="63" t="s">
        <v>226</v>
      </c>
      <c r="X273" s="63" t="s">
        <v>226</v>
      </c>
      <c r="Y273" s="170" t="str">
        <f t="shared" si="16"/>
        <v>-</v>
      </c>
      <c r="Z273" s="64" t="str">
        <f t="shared" si="17"/>
        <v>-</v>
      </c>
    </row>
    <row r="274" spans="1:26" x14ac:dyDescent="0.25">
      <c r="A274" s="31" t="s">
        <v>414</v>
      </c>
      <c r="B274" s="39" t="s">
        <v>388</v>
      </c>
      <c r="C274" s="33" t="s">
        <v>671</v>
      </c>
      <c r="D274" s="63" t="s">
        <v>226</v>
      </c>
      <c r="E274" s="63" t="s">
        <v>226</v>
      </c>
      <c r="F274" s="63" t="s">
        <v>226</v>
      </c>
      <c r="G274" s="63" t="s">
        <v>226</v>
      </c>
      <c r="H274" s="63" t="s">
        <v>226</v>
      </c>
      <c r="I274" s="63" t="s">
        <v>226</v>
      </c>
      <c r="J274" s="63" t="s">
        <v>226</v>
      </c>
      <c r="K274" s="63" t="s">
        <v>226</v>
      </c>
      <c r="L274" s="63" t="s">
        <v>226</v>
      </c>
      <c r="M274" s="63" t="s">
        <v>226</v>
      </c>
      <c r="N274" s="63" t="s">
        <v>226</v>
      </c>
      <c r="O274" s="63" t="s">
        <v>226</v>
      </c>
      <c r="P274" s="63" t="s">
        <v>226</v>
      </c>
      <c r="Q274" s="63" t="s">
        <v>226</v>
      </c>
      <c r="R274" s="63" t="s">
        <v>226</v>
      </c>
      <c r="S274" s="63" t="s">
        <v>226</v>
      </c>
      <c r="T274" s="63" t="s">
        <v>226</v>
      </c>
      <c r="U274" s="63" t="s">
        <v>226</v>
      </c>
      <c r="V274" s="63" t="s">
        <v>226</v>
      </c>
      <c r="W274" s="63" t="s">
        <v>226</v>
      </c>
      <c r="X274" s="63" t="s">
        <v>226</v>
      </c>
      <c r="Y274" s="170" t="str">
        <f t="shared" si="16"/>
        <v>-</v>
      </c>
      <c r="Z274" s="64" t="str">
        <f t="shared" si="17"/>
        <v>-</v>
      </c>
    </row>
    <row r="275" spans="1:26" x14ac:dyDescent="0.25">
      <c r="A275" s="31" t="s">
        <v>415</v>
      </c>
      <c r="B275" s="39" t="s">
        <v>600</v>
      </c>
      <c r="C275" s="33" t="s">
        <v>671</v>
      </c>
      <c r="D275" s="63" t="s">
        <v>226</v>
      </c>
      <c r="E275" s="63" t="s">
        <v>226</v>
      </c>
      <c r="F275" s="63" t="s">
        <v>226</v>
      </c>
      <c r="G275" s="63" t="s">
        <v>226</v>
      </c>
      <c r="H275" s="63" t="s">
        <v>226</v>
      </c>
      <c r="I275" s="63" t="s">
        <v>226</v>
      </c>
      <c r="J275" s="63" t="s">
        <v>226</v>
      </c>
      <c r="K275" s="63" t="s">
        <v>226</v>
      </c>
      <c r="L275" s="63" t="s">
        <v>226</v>
      </c>
      <c r="M275" s="63" t="s">
        <v>226</v>
      </c>
      <c r="N275" s="63" t="s">
        <v>226</v>
      </c>
      <c r="O275" s="63" t="s">
        <v>226</v>
      </c>
      <c r="P275" s="63" t="s">
        <v>226</v>
      </c>
      <c r="Q275" s="63" t="s">
        <v>226</v>
      </c>
      <c r="R275" s="63" t="s">
        <v>226</v>
      </c>
      <c r="S275" s="63" t="s">
        <v>226</v>
      </c>
      <c r="T275" s="63" t="s">
        <v>226</v>
      </c>
      <c r="U275" s="63" t="s">
        <v>226</v>
      </c>
      <c r="V275" s="63" t="s">
        <v>226</v>
      </c>
      <c r="W275" s="63" t="s">
        <v>226</v>
      </c>
      <c r="X275" s="63" t="s">
        <v>226</v>
      </c>
      <c r="Y275" s="170" t="str">
        <f t="shared" si="16"/>
        <v>-</v>
      </c>
      <c r="Z275" s="64" t="str">
        <f t="shared" si="17"/>
        <v>-</v>
      </c>
    </row>
    <row r="276" spans="1:26" x14ac:dyDescent="0.25">
      <c r="A276" s="31" t="s">
        <v>416</v>
      </c>
      <c r="B276" s="40" t="s">
        <v>388</v>
      </c>
      <c r="C276" s="33" t="s">
        <v>671</v>
      </c>
      <c r="D276" s="63" t="s">
        <v>226</v>
      </c>
      <c r="E276" s="63" t="s">
        <v>226</v>
      </c>
      <c r="F276" s="63" t="s">
        <v>226</v>
      </c>
      <c r="G276" s="63" t="s">
        <v>226</v>
      </c>
      <c r="H276" s="63" t="s">
        <v>226</v>
      </c>
      <c r="I276" s="63" t="s">
        <v>226</v>
      </c>
      <c r="J276" s="63" t="s">
        <v>226</v>
      </c>
      <c r="K276" s="63" t="s">
        <v>226</v>
      </c>
      <c r="L276" s="63" t="s">
        <v>226</v>
      </c>
      <c r="M276" s="63" t="s">
        <v>226</v>
      </c>
      <c r="N276" s="63" t="s">
        <v>226</v>
      </c>
      <c r="O276" s="63" t="s">
        <v>226</v>
      </c>
      <c r="P276" s="63" t="s">
        <v>226</v>
      </c>
      <c r="Q276" s="63" t="s">
        <v>226</v>
      </c>
      <c r="R276" s="63" t="s">
        <v>226</v>
      </c>
      <c r="S276" s="63" t="s">
        <v>226</v>
      </c>
      <c r="T276" s="63" t="s">
        <v>226</v>
      </c>
      <c r="U276" s="63" t="s">
        <v>226</v>
      </c>
      <c r="V276" s="63" t="s">
        <v>226</v>
      </c>
      <c r="W276" s="63" t="s">
        <v>226</v>
      </c>
      <c r="X276" s="63" t="s">
        <v>226</v>
      </c>
      <c r="Y276" s="170" t="str">
        <f t="shared" si="16"/>
        <v>-</v>
      </c>
      <c r="Z276" s="64" t="str">
        <f t="shared" si="17"/>
        <v>-</v>
      </c>
    </row>
    <row r="277" spans="1:26" x14ac:dyDescent="0.25">
      <c r="A277" s="31" t="s">
        <v>417</v>
      </c>
      <c r="B277" s="39" t="s">
        <v>49</v>
      </c>
      <c r="C277" s="33" t="s">
        <v>671</v>
      </c>
      <c r="D277" s="63" t="s">
        <v>226</v>
      </c>
      <c r="E277" s="63" t="s">
        <v>226</v>
      </c>
      <c r="F277" s="63" t="s">
        <v>226</v>
      </c>
      <c r="G277" s="63" t="s">
        <v>226</v>
      </c>
      <c r="H277" s="63" t="s">
        <v>226</v>
      </c>
      <c r="I277" s="63" t="s">
        <v>226</v>
      </c>
      <c r="J277" s="63" t="s">
        <v>226</v>
      </c>
      <c r="K277" s="63" t="s">
        <v>226</v>
      </c>
      <c r="L277" s="63" t="s">
        <v>226</v>
      </c>
      <c r="M277" s="63" t="s">
        <v>226</v>
      </c>
      <c r="N277" s="63" t="s">
        <v>226</v>
      </c>
      <c r="O277" s="63" t="s">
        <v>226</v>
      </c>
      <c r="P277" s="63" t="s">
        <v>226</v>
      </c>
      <c r="Q277" s="63" t="s">
        <v>226</v>
      </c>
      <c r="R277" s="63" t="s">
        <v>226</v>
      </c>
      <c r="S277" s="63" t="s">
        <v>226</v>
      </c>
      <c r="T277" s="63" t="s">
        <v>226</v>
      </c>
      <c r="U277" s="63" t="s">
        <v>226</v>
      </c>
      <c r="V277" s="63" t="s">
        <v>226</v>
      </c>
      <c r="W277" s="63" t="s">
        <v>226</v>
      </c>
      <c r="X277" s="63" t="s">
        <v>226</v>
      </c>
      <c r="Y277" s="170" t="str">
        <f t="shared" si="16"/>
        <v>-</v>
      </c>
      <c r="Z277" s="64" t="str">
        <f t="shared" si="17"/>
        <v>-</v>
      </c>
    </row>
    <row r="278" spans="1:26" x14ac:dyDescent="0.25">
      <c r="A278" s="31" t="s">
        <v>418</v>
      </c>
      <c r="B278" s="40" t="s">
        <v>388</v>
      </c>
      <c r="C278" s="33" t="s">
        <v>671</v>
      </c>
      <c r="D278" s="63" t="s">
        <v>226</v>
      </c>
      <c r="E278" s="63" t="s">
        <v>226</v>
      </c>
      <c r="F278" s="63" t="s">
        <v>226</v>
      </c>
      <c r="G278" s="63" t="s">
        <v>226</v>
      </c>
      <c r="H278" s="63" t="s">
        <v>226</v>
      </c>
      <c r="I278" s="63" t="s">
        <v>226</v>
      </c>
      <c r="J278" s="63" t="s">
        <v>226</v>
      </c>
      <c r="K278" s="63" t="s">
        <v>226</v>
      </c>
      <c r="L278" s="63" t="s">
        <v>226</v>
      </c>
      <c r="M278" s="63" t="s">
        <v>226</v>
      </c>
      <c r="N278" s="63" t="s">
        <v>226</v>
      </c>
      <c r="O278" s="63" t="s">
        <v>226</v>
      </c>
      <c r="P278" s="63" t="s">
        <v>226</v>
      </c>
      <c r="Q278" s="63" t="s">
        <v>226</v>
      </c>
      <c r="R278" s="63" t="s">
        <v>226</v>
      </c>
      <c r="S278" s="63" t="s">
        <v>226</v>
      </c>
      <c r="T278" s="63" t="s">
        <v>226</v>
      </c>
      <c r="U278" s="63" t="s">
        <v>226</v>
      </c>
      <c r="V278" s="63" t="s">
        <v>226</v>
      </c>
      <c r="W278" s="63" t="s">
        <v>226</v>
      </c>
      <c r="X278" s="63" t="s">
        <v>226</v>
      </c>
      <c r="Y278" s="170" t="str">
        <f t="shared" si="16"/>
        <v>-</v>
      </c>
      <c r="Z278" s="64" t="str">
        <f t="shared" si="17"/>
        <v>-</v>
      </c>
    </row>
    <row r="279" spans="1:26" x14ac:dyDescent="0.25">
      <c r="A279" s="31" t="s">
        <v>419</v>
      </c>
      <c r="B279" s="37" t="s">
        <v>420</v>
      </c>
      <c r="C279" s="33" t="s">
        <v>671</v>
      </c>
      <c r="D279" s="63">
        <v>207.91279179399996</v>
      </c>
      <c r="E279" s="63">
        <v>134.3951088135193</v>
      </c>
      <c r="F279" s="63">
        <v>179.45250789000011</v>
      </c>
      <c r="G279" s="63">
        <v>127.36440631000005</v>
      </c>
      <c r="H279" s="63">
        <v>55.529106311740406</v>
      </c>
      <c r="I279" s="63">
        <v>129.66482121319987</v>
      </c>
      <c r="J279" s="63">
        <v>129.66482121319987</v>
      </c>
      <c r="K279" s="63">
        <v>129.66482030515579</v>
      </c>
      <c r="L279" s="63">
        <v>227.85516949073821</v>
      </c>
      <c r="M279" s="63">
        <v>129.66482030515573</v>
      </c>
      <c r="N279" s="63">
        <v>252.85142433745733</v>
      </c>
      <c r="O279" s="63">
        <v>129.66482030515573</v>
      </c>
      <c r="P279" s="63">
        <v>218.16343969150702</v>
      </c>
      <c r="Q279" s="63">
        <v>137.66482030515562</v>
      </c>
      <c r="R279" s="63">
        <v>193.83086037033613</v>
      </c>
      <c r="S279" s="63">
        <v>146.66482030515573</v>
      </c>
      <c r="T279" s="63">
        <v>275.97150212397275</v>
      </c>
      <c r="U279" s="63" t="s">
        <v>226</v>
      </c>
      <c r="V279" s="63">
        <v>196.8158937763003</v>
      </c>
      <c r="W279" s="63" t="s">
        <v>226</v>
      </c>
      <c r="X279" s="63">
        <v>196.8158937763003</v>
      </c>
      <c r="Y279" s="170">
        <f t="shared" si="16"/>
        <v>146.66482030515573</v>
      </c>
      <c r="Z279" s="64">
        <f t="shared" si="17"/>
        <v>196.8158937763003</v>
      </c>
    </row>
    <row r="280" spans="1:26" x14ac:dyDescent="0.25">
      <c r="A280" s="31" t="s">
        <v>421</v>
      </c>
      <c r="B280" s="39" t="s">
        <v>388</v>
      </c>
      <c r="C280" s="33" t="s">
        <v>671</v>
      </c>
      <c r="D280" s="63">
        <v>0</v>
      </c>
      <c r="E280" s="63">
        <v>0</v>
      </c>
      <c r="F280" s="63">
        <v>0</v>
      </c>
      <c r="G280" s="63">
        <v>0</v>
      </c>
      <c r="H280" s="63">
        <v>0</v>
      </c>
      <c r="I280" s="63">
        <v>0</v>
      </c>
      <c r="J280" s="63">
        <v>0</v>
      </c>
      <c r="K280" s="63">
        <v>0</v>
      </c>
      <c r="L280" s="63">
        <v>111.14899999999999</v>
      </c>
      <c r="M280" s="63">
        <v>0</v>
      </c>
      <c r="N280" s="63">
        <v>0</v>
      </c>
      <c r="O280" s="63">
        <v>0</v>
      </c>
      <c r="P280" s="63">
        <v>0</v>
      </c>
      <c r="Q280" s="63">
        <v>0</v>
      </c>
      <c r="R280" s="63">
        <v>0</v>
      </c>
      <c r="S280" s="63">
        <v>0</v>
      </c>
      <c r="T280" s="63">
        <v>0</v>
      </c>
      <c r="U280" s="63" t="s">
        <v>226</v>
      </c>
      <c r="V280" s="63">
        <v>0</v>
      </c>
      <c r="W280" s="63" t="s">
        <v>226</v>
      </c>
      <c r="X280" s="63">
        <v>0</v>
      </c>
      <c r="Y280" s="170">
        <f t="shared" si="16"/>
        <v>0</v>
      </c>
      <c r="Z280" s="64">
        <f t="shared" si="17"/>
        <v>0</v>
      </c>
    </row>
    <row r="281" spans="1:26" ht="31.5" x14ac:dyDescent="0.25">
      <c r="A281" s="31" t="s">
        <v>422</v>
      </c>
      <c r="B281" s="38" t="s">
        <v>423</v>
      </c>
      <c r="C281" s="33" t="s">
        <v>671</v>
      </c>
      <c r="D281" s="63">
        <v>1749.3285496178112</v>
      </c>
      <c r="E281" s="63">
        <v>1654.8291163709052</v>
      </c>
      <c r="F281" s="63">
        <v>1704.3670000000002</v>
      </c>
      <c r="G281" s="63">
        <v>1473.1984469399999</v>
      </c>
      <c r="H281" s="63">
        <v>1729.5770000000002</v>
      </c>
      <c r="I281" s="63">
        <v>1550.8504800000001</v>
      </c>
      <c r="J281" s="63">
        <v>1550.8504800000001</v>
      </c>
      <c r="K281" s="63">
        <v>1508.8256022622929</v>
      </c>
      <c r="L281" s="63">
        <v>2119.9955745065381</v>
      </c>
      <c r="M281" s="63">
        <v>1401.6492074687931</v>
      </c>
      <c r="N281" s="63">
        <f>N282+N284+N289+N291+N293+N295+N297+N299+N301</f>
        <v>1679.2699409247984</v>
      </c>
      <c r="O281" s="63">
        <v>1353.3142447583371</v>
      </c>
      <c r="P281" s="63">
        <f>P282+P284+P289+P291+P293+P295+P297+P299+P301</f>
        <v>1408.7517048443863</v>
      </c>
      <c r="Q281" s="63">
        <v>1263.2214994351771</v>
      </c>
      <c r="R281" s="63">
        <f>R282+R284+R289+R291+R293+R295+R297+R299+R301</f>
        <v>1248.2069556745241</v>
      </c>
      <c r="S281" s="63">
        <v>1174.298496279547</v>
      </c>
      <c r="T281" s="63">
        <f>T282+T284+T289+T291+T293+T295+T297+T299+T301</f>
        <v>1319.5529280202136</v>
      </c>
      <c r="U281" s="63" t="s">
        <v>226</v>
      </c>
      <c r="V281" s="63">
        <f>V282+V284+V289+V291+V293+V295+V297+V299+V301</f>
        <v>1222.1616245302334</v>
      </c>
      <c r="W281" s="63" t="s">
        <v>226</v>
      </c>
      <c r="X281" s="63">
        <f>X282+X284+X289+X291+X293+X295+X297+X299+X301</f>
        <v>1022.6755627473665</v>
      </c>
      <c r="Y281" s="170">
        <f t="shared" si="16"/>
        <v>1174.298496279547</v>
      </c>
      <c r="Z281" s="64">
        <f t="shared" si="17"/>
        <v>1022.6755627473665</v>
      </c>
    </row>
    <row r="282" spans="1:26" x14ac:dyDescent="0.25">
      <c r="A282" s="31" t="s">
        <v>424</v>
      </c>
      <c r="B282" s="37" t="s">
        <v>425</v>
      </c>
      <c r="C282" s="33" t="s">
        <v>671</v>
      </c>
      <c r="D282" s="63">
        <v>0</v>
      </c>
      <c r="E282" s="63">
        <v>0</v>
      </c>
      <c r="F282" s="63">
        <v>0</v>
      </c>
      <c r="G282" s="63">
        <v>0</v>
      </c>
      <c r="H282" s="63">
        <v>0</v>
      </c>
      <c r="I282" s="63">
        <v>0</v>
      </c>
      <c r="J282" s="63">
        <v>0</v>
      </c>
      <c r="K282" s="63">
        <v>0</v>
      </c>
      <c r="L282" s="63">
        <v>0</v>
      </c>
      <c r="M282" s="63">
        <v>0</v>
      </c>
      <c r="N282" s="63">
        <v>0</v>
      </c>
      <c r="O282" s="63">
        <v>0</v>
      </c>
      <c r="P282" s="63">
        <v>0</v>
      </c>
      <c r="Q282" s="63">
        <v>0</v>
      </c>
      <c r="R282" s="63">
        <v>0</v>
      </c>
      <c r="S282" s="63">
        <v>0</v>
      </c>
      <c r="T282" s="63">
        <v>0</v>
      </c>
      <c r="U282" s="63" t="s">
        <v>226</v>
      </c>
      <c r="V282" s="63">
        <v>0</v>
      </c>
      <c r="W282" s="63" t="s">
        <v>226</v>
      </c>
      <c r="X282" s="63">
        <v>0</v>
      </c>
      <c r="Y282" s="170">
        <f t="shared" si="16"/>
        <v>0</v>
      </c>
      <c r="Z282" s="64">
        <f t="shared" si="17"/>
        <v>0</v>
      </c>
    </row>
    <row r="283" spans="1:26" x14ac:dyDescent="0.25">
      <c r="A283" s="31" t="s">
        <v>426</v>
      </c>
      <c r="B283" s="39" t="s">
        <v>388</v>
      </c>
      <c r="C283" s="33" t="s">
        <v>671</v>
      </c>
      <c r="D283" s="63">
        <v>0</v>
      </c>
      <c r="E283" s="63">
        <v>0</v>
      </c>
      <c r="F283" s="63">
        <v>0</v>
      </c>
      <c r="G283" s="63">
        <v>0</v>
      </c>
      <c r="H283" s="63">
        <v>0</v>
      </c>
      <c r="I283" s="63">
        <v>0</v>
      </c>
      <c r="J283" s="63">
        <v>0</v>
      </c>
      <c r="K283" s="63">
        <v>0</v>
      </c>
      <c r="L283" s="63">
        <v>0</v>
      </c>
      <c r="M283" s="63">
        <v>0</v>
      </c>
      <c r="N283" s="63">
        <v>0</v>
      </c>
      <c r="O283" s="63">
        <v>0</v>
      </c>
      <c r="P283" s="63">
        <v>0</v>
      </c>
      <c r="Q283" s="63">
        <v>0</v>
      </c>
      <c r="R283" s="63">
        <v>0</v>
      </c>
      <c r="S283" s="63">
        <v>0</v>
      </c>
      <c r="T283" s="63">
        <v>0</v>
      </c>
      <c r="U283" s="63" t="s">
        <v>226</v>
      </c>
      <c r="V283" s="63">
        <v>0</v>
      </c>
      <c r="W283" s="63" t="s">
        <v>226</v>
      </c>
      <c r="X283" s="63">
        <v>0</v>
      </c>
      <c r="Y283" s="170">
        <f t="shared" si="16"/>
        <v>0</v>
      </c>
      <c r="Z283" s="64">
        <f t="shared" si="17"/>
        <v>0</v>
      </c>
    </row>
    <row r="284" spans="1:26" x14ac:dyDescent="0.25">
      <c r="A284" s="31" t="s">
        <v>427</v>
      </c>
      <c r="B284" s="37" t="s">
        <v>428</v>
      </c>
      <c r="C284" s="33" t="s">
        <v>671</v>
      </c>
      <c r="D284" s="63">
        <v>171.71782797</v>
      </c>
      <c r="E284" s="63">
        <v>151.79135137</v>
      </c>
      <c r="F284" s="63">
        <v>164.71092308000001</v>
      </c>
      <c r="G284" s="63">
        <v>164.7109230800001</v>
      </c>
      <c r="H284" s="63">
        <v>191.65116002000002</v>
      </c>
      <c r="I284" s="63">
        <v>84.878920403999942</v>
      </c>
      <c r="J284" s="63">
        <v>84.878920403999942</v>
      </c>
      <c r="K284" s="63">
        <v>103.54052044954128</v>
      </c>
      <c r="L284" s="63">
        <v>134.69506797836792</v>
      </c>
      <c r="M284" s="63">
        <v>123.42295504664141</v>
      </c>
      <c r="N284" s="63">
        <f>N285+N287</f>
        <v>0.5109961507994667</v>
      </c>
      <c r="O284" s="63">
        <v>144.23077730998537</v>
      </c>
      <c r="P284" s="63">
        <f>P285+P287</f>
        <v>0.51099615079956129</v>
      </c>
      <c r="Q284" s="63">
        <v>166.01218778682548</v>
      </c>
      <c r="R284" s="63">
        <f>R285+R287</f>
        <v>0.51099615079956129</v>
      </c>
      <c r="S284" s="63">
        <v>188.81246622339543</v>
      </c>
      <c r="T284" s="63">
        <f>T285+T287</f>
        <v>0.51099615079956129</v>
      </c>
      <c r="U284" s="63" t="s">
        <v>226</v>
      </c>
      <c r="V284" s="63">
        <f>V285+V287</f>
        <v>0.51099615079956129</v>
      </c>
      <c r="W284" s="63" t="s">
        <v>226</v>
      </c>
      <c r="X284" s="63">
        <f>X285+X287</f>
        <v>0.51099615079956129</v>
      </c>
      <c r="Y284" s="170">
        <f t="shared" si="16"/>
        <v>188.81246622339543</v>
      </c>
      <c r="Z284" s="64">
        <f t="shared" si="17"/>
        <v>0.51099615079956129</v>
      </c>
    </row>
    <row r="285" spans="1:26" x14ac:dyDescent="0.25">
      <c r="A285" s="31" t="s">
        <v>429</v>
      </c>
      <c r="B285" s="39" t="s">
        <v>268</v>
      </c>
      <c r="C285" s="33" t="s">
        <v>671</v>
      </c>
      <c r="D285" s="63">
        <v>0</v>
      </c>
      <c r="E285" s="63">
        <v>0</v>
      </c>
      <c r="F285" s="63">
        <v>0</v>
      </c>
      <c r="G285" s="63">
        <v>0</v>
      </c>
      <c r="H285" s="63">
        <v>0</v>
      </c>
      <c r="I285" s="63">
        <v>0</v>
      </c>
      <c r="J285" s="63">
        <v>0</v>
      </c>
      <c r="K285" s="63">
        <v>0</v>
      </c>
      <c r="L285" s="63">
        <v>0</v>
      </c>
      <c r="M285" s="63">
        <v>0</v>
      </c>
      <c r="N285" s="63">
        <v>0</v>
      </c>
      <c r="O285" s="63">
        <v>0</v>
      </c>
      <c r="P285" s="63">
        <v>0</v>
      </c>
      <c r="Q285" s="63">
        <v>0</v>
      </c>
      <c r="R285" s="63">
        <v>0</v>
      </c>
      <c r="S285" s="63">
        <v>0</v>
      </c>
      <c r="T285" s="63">
        <v>0</v>
      </c>
      <c r="U285" s="63" t="s">
        <v>226</v>
      </c>
      <c r="V285" s="63">
        <v>0</v>
      </c>
      <c r="W285" s="63" t="s">
        <v>226</v>
      </c>
      <c r="X285" s="63">
        <v>0</v>
      </c>
      <c r="Y285" s="170">
        <f t="shared" si="16"/>
        <v>0</v>
      </c>
      <c r="Z285" s="64">
        <f t="shared" si="17"/>
        <v>0</v>
      </c>
    </row>
    <row r="286" spans="1:26" x14ac:dyDescent="0.25">
      <c r="A286" s="31" t="s">
        <v>430</v>
      </c>
      <c r="B286" s="40" t="s">
        <v>388</v>
      </c>
      <c r="C286" s="33" t="s">
        <v>671</v>
      </c>
      <c r="D286" s="63">
        <v>0</v>
      </c>
      <c r="E286" s="63">
        <v>0</v>
      </c>
      <c r="F286" s="63">
        <v>0</v>
      </c>
      <c r="G286" s="63">
        <v>0</v>
      </c>
      <c r="H286" s="63">
        <v>0</v>
      </c>
      <c r="I286" s="63">
        <v>0</v>
      </c>
      <c r="J286" s="63">
        <v>0</v>
      </c>
      <c r="K286" s="63">
        <v>0</v>
      </c>
      <c r="L286" s="63">
        <v>0</v>
      </c>
      <c r="M286" s="63">
        <v>0</v>
      </c>
      <c r="N286" s="63">
        <v>0</v>
      </c>
      <c r="O286" s="63">
        <v>0</v>
      </c>
      <c r="P286" s="63">
        <v>0</v>
      </c>
      <c r="Q286" s="63">
        <v>0</v>
      </c>
      <c r="R286" s="63">
        <v>0</v>
      </c>
      <c r="S286" s="63">
        <v>0</v>
      </c>
      <c r="T286" s="63">
        <v>0</v>
      </c>
      <c r="U286" s="63" t="s">
        <v>226</v>
      </c>
      <c r="V286" s="63">
        <v>0</v>
      </c>
      <c r="W286" s="63" t="s">
        <v>226</v>
      </c>
      <c r="X286" s="63">
        <v>0</v>
      </c>
      <c r="Y286" s="170">
        <f t="shared" si="16"/>
        <v>0</v>
      </c>
      <c r="Z286" s="64">
        <f t="shared" si="17"/>
        <v>0</v>
      </c>
    </row>
    <row r="287" spans="1:26" x14ac:dyDescent="0.25">
      <c r="A287" s="31" t="s">
        <v>431</v>
      </c>
      <c r="B287" s="39" t="s">
        <v>432</v>
      </c>
      <c r="C287" s="33" t="s">
        <v>671</v>
      </c>
      <c r="D287" s="63">
        <v>171.71782797</v>
      </c>
      <c r="E287" s="63">
        <v>151.79135137</v>
      </c>
      <c r="F287" s="63">
        <v>164.71092308000001</v>
      </c>
      <c r="G287" s="63">
        <v>164.7109230800001</v>
      </c>
      <c r="H287" s="63">
        <v>191.65116002000002</v>
      </c>
      <c r="I287" s="63">
        <v>84.878920403999942</v>
      </c>
      <c r="J287" s="63">
        <v>84.878920403999942</v>
      </c>
      <c r="K287" s="63">
        <v>103.54052044954128</v>
      </c>
      <c r="L287" s="63">
        <v>134.69506797836792</v>
      </c>
      <c r="M287" s="63">
        <v>123.42295504664141</v>
      </c>
      <c r="N287" s="63">
        <v>0.5109961507994667</v>
      </c>
      <c r="O287" s="63">
        <v>144.23077730998537</v>
      </c>
      <c r="P287" s="63">
        <v>0.51099615079956129</v>
      </c>
      <c r="Q287" s="63">
        <v>166.01218778682548</v>
      </c>
      <c r="R287" s="63">
        <v>0.51099615079956129</v>
      </c>
      <c r="S287" s="63">
        <v>188.81246622339543</v>
      </c>
      <c r="T287" s="63">
        <v>0.51099615079956129</v>
      </c>
      <c r="U287" s="63" t="s">
        <v>226</v>
      </c>
      <c r="V287" s="63">
        <v>0.51099615079956129</v>
      </c>
      <c r="W287" s="63" t="s">
        <v>226</v>
      </c>
      <c r="X287" s="63">
        <v>0.51099615079956129</v>
      </c>
      <c r="Y287" s="170">
        <f t="shared" si="16"/>
        <v>188.81246622339543</v>
      </c>
      <c r="Z287" s="64">
        <f t="shared" si="17"/>
        <v>0.51099615079956129</v>
      </c>
    </row>
    <row r="288" spans="1:26" x14ac:dyDescent="0.25">
      <c r="A288" s="31" t="s">
        <v>433</v>
      </c>
      <c r="B288" s="40" t="s">
        <v>388</v>
      </c>
      <c r="C288" s="33" t="s">
        <v>671</v>
      </c>
      <c r="D288" s="63">
        <v>0</v>
      </c>
      <c r="E288" s="63">
        <v>0</v>
      </c>
      <c r="F288" s="63">
        <v>0</v>
      </c>
      <c r="G288" s="63">
        <v>0</v>
      </c>
      <c r="H288" s="63">
        <v>0</v>
      </c>
      <c r="I288" s="63">
        <v>0</v>
      </c>
      <c r="J288" s="63">
        <v>0</v>
      </c>
      <c r="K288" s="63">
        <v>0</v>
      </c>
      <c r="L288" s="63">
        <v>0</v>
      </c>
      <c r="M288" s="63">
        <v>0</v>
      </c>
      <c r="N288" s="63">
        <v>0</v>
      </c>
      <c r="O288" s="63">
        <v>0</v>
      </c>
      <c r="P288" s="63">
        <v>0</v>
      </c>
      <c r="Q288" s="63">
        <v>0</v>
      </c>
      <c r="R288" s="63">
        <v>0</v>
      </c>
      <c r="S288" s="63">
        <v>0</v>
      </c>
      <c r="T288" s="63">
        <v>0</v>
      </c>
      <c r="U288" s="63" t="s">
        <v>226</v>
      </c>
      <c r="V288" s="63">
        <v>0</v>
      </c>
      <c r="W288" s="63" t="s">
        <v>226</v>
      </c>
      <c r="X288" s="63">
        <v>0</v>
      </c>
      <c r="Y288" s="170">
        <f t="shared" si="16"/>
        <v>0</v>
      </c>
      <c r="Z288" s="64">
        <f t="shared" si="17"/>
        <v>0</v>
      </c>
    </row>
    <row r="289" spans="1:26" ht="47.25" x14ac:dyDescent="0.25">
      <c r="A289" s="31" t="s">
        <v>434</v>
      </c>
      <c r="B289" s="37" t="s">
        <v>435</v>
      </c>
      <c r="C289" s="33" t="s">
        <v>671</v>
      </c>
      <c r="D289" s="63">
        <v>110.19768038924001</v>
      </c>
      <c r="E289" s="63">
        <v>115.62582413879991</v>
      </c>
      <c r="F289" s="63">
        <v>116.06777115</v>
      </c>
      <c r="G289" s="63">
        <v>116.06777114999993</v>
      </c>
      <c r="H289" s="63">
        <v>124.83589331</v>
      </c>
      <c r="I289" s="63">
        <v>102.00514952000022</v>
      </c>
      <c r="J289" s="63">
        <v>102.00514952000022</v>
      </c>
      <c r="K289" s="63">
        <v>102.00514952000044</v>
      </c>
      <c r="L289" s="63">
        <v>100.57839525</v>
      </c>
      <c r="M289" s="63">
        <v>102.00514952000044</v>
      </c>
      <c r="N289" s="63">
        <v>107.69353709345474</v>
      </c>
      <c r="O289" s="63">
        <v>102.00514952000044</v>
      </c>
      <c r="P289" s="63">
        <v>107.69353709345498</v>
      </c>
      <c r="Q289" s="63">
        <v>102.00514952000044</v>
      </c>
      <c r="R289" s="63">
        <v>107.69353709345498</v>
      </c>
      <c r="S289" s="63">
        <v>102.00514952000044</v>
      </c>
      <c r="T289" s="63">
        <v>107.69353709345498</v>
      </c>
      <c r="U289" s="63" t="s">
        <v>226</v>
      </c>
      <c r="V289" s="63">
        <v>107.69353709345498</v>
      </c>
      <c r="W289" s="63" t="s">
        <v>226</v>
      </c>
      <c r="X289" s="63">
        <v>107.69353709345498</v>
      </c>
      <c r="Y289" s="170">
        <f t="shared" si="16"/>
        <v>102.00514952000044</v>
      </c>
      <c r="Z289" s="64">
        <f t="shared" si="17"/>
        <v>107.69353709345498</v>
      </c>
    </row>
    <row r="290" spans="1:26" x14ac:dyDescent="0.25">
      <c r="A290" s="31" t="s">
        <v>436</v>
      </c>
      <c r="B290" s="39" t="s">
        <v>388</v>
      </c>
      <c r="C290" s="33" t="s">
        <v>671</v>
      </c>
      <c r="D290" s="63">
        <v>0</v>
      </c>
      <c r="E290" s="63">
        <v>0</v>
      </c>
      <c r="F290" s="63">
        <v>0</v>
      </c>
      <c r="G290" s="63">
        <v>0</v>
      </c>
      <c r="H290" s="63">
        <v>0</v>
      </c>
      <c r="I290" s="63">
        <v>0</v>
      </c>
      <c r="J290" s="63">
        <v>0</v>
      </c>
      <c r="K290" s="63">
        <v>0</v>
      </c>
      <c r="L290" s="63">
        <v>0</v>
      </c>
      <c r="M290" s="63">
        <v>0</v>
      </c>
      <c r="N290" s="63">
        <v>0</v>
      </c>
      <c r="O290" s="63">
        <v>0</v>
      </c>
      <c r="P290" s="63">
        <v>0</v>
      </c>
      <c r="Q290" s="63">
        <v>0</v>
      </c>
      <c r="R290" s="63">
        <v>0</v>
      </c>
      <c r="S290" s="63">
        <v>0</v>
      </c>
      <c r="T290" s="63">
        <v>0</v>
      </c>
      <c r="U290" s="63" t="s">
        <v>226</v>
      </c>
      <c r="V290" s="63">
        <v>0</v>
      </c>
      <c r="W290" s="63" t="s">
        <v>226</v>
      </c>
      <c r="X290" s="63">
        <v>0</v>
      </c>
      <c r="Y290" s="170">
        <f t="shared" si="16"/>
        <v>0</v>
      </c>
      <c r="Z290" s="64">
        <f t="shared" si="17"/>
        <v>0</v>
      </c>
    </row>
    <row r="291" spans="1:26" x14ac:dyDescent="0.25">
      <c r="A291" s="31" t="s">
        <v>437</v>
      </c>
      <c r="B291" s="37" t="s">
        <v>438</v>
      </c>
      <c r="C291" s="33" t="s">
        <v>671</v>
      </c>
      <c r="D291" s="63">
        <v>33.06581413</v>
      </c>
      <c r="E291" s="63">
        <v>115.45652712</v>
      </c>
      <c r="F291" s="63">
        <v>130.75530069000001</v>
      </c>
      <c r="G291" s="63">
        <v>130.75530069000007</v>
      </c>
      <c r="H291" s="63">
        <v>51.663598890000003</v>
      </c>
      <c r="I291" s="63">
        <v>31.065957754817966</v>
      </c>
      <c r="J291" s="63">
        <v>31.065957754817966</v>
      </c>
      <c r="K291" s="63">
        <v>31.065957754818022</v>
      </c>
      <c r="L291" s="63">
        <v>50.396749706338007</v>
      </c>
      <c r="M291" s="63">
        <v>31.065957754818022</v>
      </c>
      <c r="N291" s="63">
        <v>164.22496322915006</v>
      </c>
      <c r="O291" s="63">
        <v>31.065957754818022</v>
      </c>
      <c r="P291" s="63">
        <v>164.22496322915003</v>
      </c>
      <c r="Q291" s="63">
        <v>31.065957754818022</v>
      </c>
      <c r="R291" s="63">
        <v>164.22496322915003</v>
      </c>
      <c r="S291" s="63">
        <v>31.065957754818022</v>
      </c>
      <c r="T291" s="63">
        <v>164.22496322914992</v>
      </c>
      <c r="U291" s="63" t="s">
        <v>226</v>
      </c>
      <c r="V291" s="63">
        <v>164.22496322915003</v>
      </c>
      <c r="W291" s="63" t="s">
        <v>226</v>
      </c>
      <c r="X291" s="63">
        <v>164.22496322915003</v>
      </c>
      <c r="Y291" s="170">
        <f t="shared" si="16"/>
        <v>31.065957754818022</v>
      </c>
      <c r="Z291" s="64">
        <f t="shared" si="17"/>
        <v>164.22496322915003</v>
      </c>
    </row>
    <row r="292" spans="1:26" x14ac:dyDescent="0.25">
      <c r="A292" s="31" t="s">
        <v>439</v>
      </c>
      <c r="B292" s="39" t="s">
        <v>388</v>
      </c>
      <c r="C292" s="33" t="s">
        <v>671</v>
      </c>
      <c r="D292" s="63">
        <v>0</v>
      </c>
      <c r="E292" s="63">
        <v>0</v>
      </c>
      <c r="F292" s="63">
        <v>74.156000000000006</v>
      </c>
      <c r="G292" s="63">
        <v>0</v>
      </c>
      <c r="H292" s="63">
        <v>0</v>
      </c>
      <c r="I292" s="63">
        <v>0</v>
      </c>
      <c r="J292" s="63">
        <v>0</v>
      </c>
      <c r="K292" s="63">
        <v>0</v>
      </c>
      <c r="L292" s="63">
        <v>0</v>
      </c>
      <c r="M292" s="63">
        <v>0</v>
      </c>
      <c r="N292" s="63">
        <v>0</v>
      </c>
      <c r="O292" s="63">
        <v>0</v>
      </c>
      <c r="P292" s="63">
        <v>0</v>
      </c>
      <c r="Q292" s="63">
        <v>0</v>
      </c>
      <c r="R292" s="63">
        <v>0</v>
      </c>
      <c r="S292" s="63">
        <v>0</v>
      </c>
      <c r="T292" s="63">
        <v>0</v>
      </c>
      <c r="U292" s="63" t="s">
        <v>226</v>
      </c>
      <c r="V292" s="63">
        <v>0</v>
      </c>
      <c r="W292" s="63" t="s">
        <v>226</v>
      </c>
      <c r="X292" s="63">
        <v>0</v>
      </c>
      <c r="Y292" s="170">
        <f t="shared" si="16"/>
        <v>0</v>
      </c>
      <c r="Z292" s="64">
        <f t="shared" si="17"/>
        <v>0</v>
      </c>
    </row>
    <row r="293" spans="1:26" x14ac:dyDescent="0.25">
      <c r="A293" s="31" t="s">
        <v>440</v>
      </c>
      <c r="B293" s="37" t="s">
        <v>441</v>
      </c>
      <c r="C293" s="33" t="s">
        <v>671</v>
      </c>
      <c r="D293" s="63">
        <v>51.261000000000003</v>
      </c>
      <c r="E293" s="63">
        <v>47.052</v>
      </c>
      <c r="F293" s="63">
        <v>51.189</v>
      </c>
      <c r="G293" s="63">
        <v>51.189</v>
      </c>
      <c r="H293" s="63">
        <v>58.088799999999999</v>
      </c>
      <c r="I293" s="63">
        <v>61.193459999999995</v>
      </c>
      <c r="J293" s="63">
        <v>61.193459999999995</v>
      </c>
      <c r="K293" s="63">
        <v>61.193459999999995</v>
      </c>
      <c r="L293" s="63">
        <v>41.390287048387385</v>
      </c>
      <c r="M293" s="63">
        <v>61.193459999999995</v>
      </c>
      <c r="N293" s="63">
        <v>36.233558192344468</v>
      </c>
      <c r="O293" s="63">
        <v>61.193459999999995</v>
      </c>
      <c r="P293" s="63">
        <v>35.30200461605039</v>
      </c>
      <c r="Q293" s="63">
        <v>61.193459999999995</v>
      </c>
      <c r="R293" s="63">
        <v>47.550555315862553</v>
      </c>
      <c r="S293" s="63">
        <v>61.193459999999995</v>
      </c>
      <c r="T293" s="63">
        <v>60.715094744360599</v>
      </c>
      <c r="U293" s="63" t="s">
        <v>226</v>
      </c>
      <c r="V293" s="63">
        <v>74.185654077775553</v>
      </c>
      <c r="W293" s="63" t="s">
        <v>226</v>
      </c>
      <c r="X293" s="63">
        <v>74.185654077775553</v>
      </c>
      <c r="Y293" s="170">
        <f t="shared" si="16"/>
        <v>61.193459999999995</v>
      </c>
      <c r="Z293" s="64">
        <f t="shared" si="17"/>
        <v>74.185654077775553</v>
      </c>
    </row>
    <row r="294" spans="1:26" x14ac:dyDescent="0.25">
      <c r="A294" s="31" t="s">
        <v>442</v>
      </c>
      <c r="B294" s="39" t="s">
        <v>388</v>
      </c>
      <c r="C294" s="33" t="s">
        <v>671</v>
      </c>
      <c r="D294" s="63">
        <v>0</v>
      </c>
      <c r="E294" s="63">
        <v>0</v>
      </c>
      <c r="F294" s="63">
        <v>0</v>
      </c>
      <c r="G294" s="63">
        <v>0</v>
      </c>
      <c r="H294" s="63">
        <v>0</v>
      </c>
      <c r="I294" s="63">
        <v>0</v>
      </c>
      <c r="J294" s="63">
        <v>0</v>
      </c>
      <c r="K294" s="63">
        <v>0</v>
      </c>
      <c r="L294" s="63">
        <v>0</v>
      </c>
      <c r="M294" s="63">
        <v>0</v>
      </c>
      <c r="N294" s="63">
        <v>0</v>
      </c>
      <c r="O294" s="63">
        <v>0</v>
      </c>
      <c r="P294" s="63">
        <v>0</v>
      </c>
      <c r="Q294" s="63">
        <v>0</v>
      </c>
      <c r="R294" s="63">
        <v>0</v>
      </c>
      <c r="S294" s="63">
        <v>0</v>
      </c>
      <c r="T294" s="63">
        <v>0</v>
      </c>
      <c r="U294" s="63" t="s">
        <v>226</v>
      </c>
      <c r="V294" s="63">
        <v>0</v>
      </c>
      <c r="W294" s="63" t="s">
        <v>226</v>
      </c>
      <c r="X294" s="63">
        <v>0</v>
      </c>
      <c r="Y294" s="170">
        <f t="shared" si="16"/>
        <v>0</v>
      </c>
      <c r="Z294" s="64">
        <f t="shared" si="17"/>
        <v>0</v>
      </c>
    </row>
    <row r="295" spans="1:26" x14ac:dyDescent="0.25">
      <c r="A295" s="31" t="s">
        <v>443</v>
      </c>
      <c r="B295" s="37" t="s">
        <v>444</v>
      </c>
      <c r="C295" s="33" t="s">
        <v>671</v>
      </c>
      <c r="D295" s="63">
        <v>35.765999999999998</v>
      </c>
      <c r="E295" s="63">
        <v>35.161999999999999</v>
      </c>
      <c r="F295" s="63">
        <v>42.691000000000003</v>
      </c>
      <c r="G295" s="63">
        <v>42.691000000000003</v>
      </c>
      <c r="H295" s="63">
        <v>52.325959999999995</v>
      </c>
      <c r="I295" s="63">
        <v>54.67868</v>
      </c>
      <c r="J295" s="63">
        <v>54.67868</v>
      </c>
      <c r="K295" s="63">
        <v>54.67868</v>
      </c>
      <c r="L295" s="63">
        <v>57.532869873279445</v>
      </c>
      <c r="M295" s="63">
        <v>54.67868</v>
      </c>
      <c r="N295" s="63">
        <v>48.784295301919293</v>
      </c>
      <c r="O295" s="63">
        <v>54.67868</v>
      </c>
      <c r="P295" s="63">
        <v>48.509926636269647</v>
      </c>
      <c r="Q295" s="63">
        <v>54.67868</v>
      </c>
      <c r="R295" s="63">
        <v>54.8235975351866</v>
      </c>
      <c r="S295" s="63">
        <v>54.67868</v>
      </c>
      <c r="T295" s="63">
        <v>61.431999146246199</v>
      </c>
      <c r="U295" s="63" t="s">
        <v>226</v>
      </c>
      <c r="V295" s="63">
        <v>68.51891243166844</v>
      </c>
      <c r="W295" s="63" t="s">
        <v>226</v>
      </c>
      <c r="X295" s="63">
        <v>68.51891243166844</v>
      </c>
      <c r="Y295" s="170">
        <f t="shared" si="16"/>
        <v>54.67868</v>
      </c>
      <c r="Z295" s="64">
        <f t="shared" si="17"/>
        <v>68.51891243166844</v>
      </c>
    </row>
    <row r="296" spans="1:26" x14ac:dyDescent="0.25">
      <c r="A296" s="31" t="s">
        <v>445</v>
      </c>
      <c r="B296" s="39" t="s">
        <v>388</v>
      </c>
      <c r="C296" s="33" t="s">
        <v>671</v>
      </c>
      <c r="D296" s="63">
        <v>0</v>
      </c>
      <c r="E296" s="63">
        <v>0</v>
      </c>
      <c r="F296" s="63">
        <v>0</v>
      </c>
      <c r="G296" s="63">
        <v>0</v>
      </c>
      <c r="H296" s="63">
        <v>0</v>
      </c>
      <c r="I296" s="63">
        <v>0</v>
      </c>
      <c r="J296" s="63">
        <v>0</v>
      </c>
      <c r="K296" s="63">
        <v>0</v>
      </c>
      <c r="L296" s="63">
        <v>0</v>
      </c>
      <c r="M296" s="63">
        <v>0</v>
      </c>
      <c r="N296" s="63">
        <v>0</v>
      </c>
      <c r="O296" s="63">
        <v>0</v>
      </c>
      <c r="P296" s="63">
        <v>0</v>
      </c>
      <c r="Q296" s="63">
        <v>0</v>
      </c>
      <c r="R296" s="63">
        <v>0</v>
      </c>
      <c r="S296" s="63">
        <v>0</v>
      </c>
      <c r="T296" s="63">
        <v>0</v>
      </c>
      <c r="U296" s="63" t="s">
        <v>226</v>
      </c>
      <c r="V296" s="63">
        <v>0</v>
      </c>
      <c r="W296" s="63" t="s">
        <v>226</v>
      </c>
      <c r="X296" s="63">
        <v>0</v>
      </c>
      <c r="Y296" s="170">
        <f t="shared" si="16"/>
        <v>0</v>
      </c>
      <c r="Z296" s="64">
        <f t="shared" si="17"/>
        <v>0</v>
      </c>
    </row>
    <row r="297" spans="1:26" x14ac:dyDescent="0.25">
      <c r="A297" s="31" t="s">
        <v>446</v>
      </c>
      <c r="B297" s="37" t="s">
        <v>447</v>
      </c>
      <c r="C297" s="33" t="s">
        <v>671</v>
      </c>
      <c r="D297" s="63">
        <v>1173.6538400000002</v>
      </c>
      <c r="E297" s="63">
        <v>1010.016</v>
      </c>
      <c r="F297" s="63">
        <v>891.45500000000004</v>
      </c>
      <c r="G297" s="63">
        <v>783.91244694000011</v>
      </c>
      <c r="H297" s="63">
        <v>820.54100000000005</v>
      </c>
      <c r="I297" s="63">
        <v>792.42100000000005</v>
      </c>
      <c r="J297" s="63">
        <v>792.42100000000005</v>
      </c>
      <c r="K297" s="63">
        <v>616.10047991675128</v>
      </c>
      <c r="L297" s="63">
        <v>789.28311999999994</v>
      </c>
      <c r="M297" s="63">
        <v>446.25909552615127</v>
      </c>
      <c r="N297" s="63">
        <v>920.96850202008829</v>
      </c>
      <c r="O297" s="63">
        <v>324.48175355235122</v>
      </c>
      <c r="P297" s="63">
        <v>582.53260743311955</v>
      </c>
      <c r="Q297" s="63">
        <v>215.29211575235118</v>
      </c>
      <c r="R297" s="63">
        <v>370.9769363355195</v>
      </c>
      <c r="S297" s="63">
        <v>101.98695916015119</v>
      </c>
      <c r="T297" s="63">
        <v>314.02461276591947</v>
      </c>
      <c r="U297" s="63" t="s">
        <v>226</v>
      </c>
      <c r="V297" s="63">
        <v>253.96039588191948</v>
      </c>
      <c r="W297" s="63" t="s">
        <v>226</v>
      </c>
      <c r="X297" s="63">
        <v>253.96039588191948</v>
      </c>
      <c r="Y297" s="170">
        <f t="shared" si="16"/>
        <v>101.98695916015119</v>
      </c>
      <c r="Z297" s="64">
        <f t="shared" si="17"/>
        <v>253.96039588191948</v>
      </c>
    </row>
    <row r="298" spans="1:26" x14ac:dyDescent="0.25">
      <c r="A298" s="31" t="s">
        <v>448</v>
      </c>
      <c r="B298" s="39" t="s">
        <v>388</v>
      </c>
      <c r="C298" s="33" t="s">
        <v>671</v>
      </c>
      <c r="D298" s="63">
        <v>0</v>
      </c>
      <c r="E298" s="63">
        <v>0</v>
      </c>
      <c r="F298" s="63">
        <v>0</v>
      </c>
      <c r="G298" s="63">
        <v>0</v>
      </c>
      <c r="H298" s="63">
        <v>0</v>
      </c>
      <c r="I298" s="63">
        <v>236.34800000000001</v>
      </c>
      <c r="J298" s="63">
        <v>236.34800000000001</v>
      </c>
      <c r="K298" s="63">
        <v>0</v>
      </c>
      <c r="L298" s="63">
        <v>0</v>
      </c>
      <c r="M298" s="63">
        <v>0</v>
      </c>
      <c r="N298" s="63">
        <v>0</v>
      </c>
      <c r="O298" s="63">
        <v>0</v>
      </c>
      <c r="P298" s="63">
        <v>0</v>
      </c>
      <c r="Q298" s="63">
        <v>0</v>
      </c>
      <c r="R298" s="63">
        <v>0</v>
      </c>
      <c r="S298" s="63">
        <v>0</v>
      </c>
      <c r="T298" s="63">
        <v>0</v>
      </c>
      <c r="U298" s="63" t="s">
        <v>226</v>
      </c>
      <c r="V298" s="63">
        <v>0</v>
      </c>
      <c r="W298" s="63" t="s">
        <v>226</v>
      </c>
      <c r="X298" s="63">
        <v>0</v>
      </c>
      <c r="Y298" s="170">
        <f t="shared" si="16"/>
        <v>0</v>
      </c>
      <c r="Z298" s="64">
        <f t="shared" si="17"/>
        <v>0</v>
      </c>
    </row>
    <row r="299" spans="1:26" ht="31.5" x14ac:dyDescent="0.25">
      <c r="A299" s="31" t="s">
        <v>449</v>
      </c>
      <c r="B299" s="37" t="s">
        <v>687</v>
      </c>
      <c r="C299" s="33" t="s">
        <v>671</v>
      </c>
      <c r="D299" s="63">
        <v>81.486999999999995</v>
      </c>
      <c r="E299" s="63">
        <v>0.11899999999999999</v>
      </c>
      <c r="F299" s="63">
        <v>0</v>
      </c>
      <c r="G299" s="63">
        <v>15.664</v>
      </c>
      <c r="H299" s="63">
        <v>96.837999999999994</v>
      </c>
      <c r="I299" s="63">
        <v>84.074732699999998</v>
      </c>
      <c r="J299" s="63">
        <v>84.074732699999998</v>
      </c>
      <c r="K299" s="63">
        <v>199.708775</v>
      </c>
      <c r="L299" s="63">
        <v>158.84896199999989</v>
      </c>
      <c r="M299" s="63">
        <v>242.49132999999998</v>
      </c>
      <c r="N299" s="63">
        <v>141.74813400000002</v>
      </c>
      <c r="O299" s="63">
        <v>295.12588699999998</v>
      </c>
      <c r="P299" s="63">
        <v>582.53260743311955</v>
      </c>
      <c r="Q299" s="63">
        <v>292.44136900000001</v>
      </c>
      <c r="R299" s="63">
        <v>136.93391800000015</v>
      </c>
      <c r="S299" s="63">
        <v>294.02324400000003</v>
      </c>
      <c r="T299" s="63">
        <v>137.02292300000005</v>
      </c>
      <c r="U299" s="63" t="s">
        <v>226</v>
      </c>
      <c r="V299" s="63">
        <v>131.73342899999994</v>
      </c>
      <c r="W299" s="63" t="s">
        <v>226</v>
      </c>
      <c r="X299" s="63">
        <v>131.73342899999994</v>
      </c>
      <c r="Y299" s="170">
        <f t="shared" si="16"/>
        <v>294.02324400000003</v>
      </c>
      <c r="Z299" s="64">
        <f t="shared" si="17"/>
        <v>131.73342899999994</v>
      </c>
    </row>
    <row r="300" spans="1:26" x14ac:dyDescent="0.25">
      <c r="A300" s="31" t="s">
        <v>450</v>
      </c>
      <c r="B300" s="39" t="s">
        <v>388</v>
      </c>
      <c r="C300" s="33" t="s">
        <v>671</v>
      </c>
      <c r="D300" s="63">
        <v>0</v>
      </c>
      <c r="E300" s="63">
        <v>0</v>
      </c>
      <c r="F300" s="63">
        <v>0</v>
      </c>
      <c r="G300" s="63">
        <v>0</v>
      </c>
      <c r="H300" s="63">
        <v>0</v>
      </c>
      <c r="I300" s="63">
        <v>0</v>
      </c>
      <c r="J300" s="63">
        <v>0</v>
      </c>
      <c r="K300" s="63">
        <v>0</v>
      </c>
      <c r="L300" s="63">
        <v>0</v>
      </c>
      <c r="M300" s="63">
        <v>0</v>
      </c>
      <c r="N300" s="63">
        <v>0</v>
      </c>
      <c r="O300" s="63">
        <v>0</v>
      </c>
      <c r="P300" s="63">
        <v>0</v>
      </c>
      <c r="Q300" s="63">
        <v>0</v>
      </c>
      <c r="R300" s="63">
        <v>0</v>
      </c>
      <c r="S300" s="63">
        <v>0</v>
      </c>
      <c r="T300" s="63">
        <v>0</v>
      </c>
      <c r="U300" s="63" t="s">
        <v>226</v>
      </c>
      <c r="V300" s="63">
        <v>0</v>
      </c>
      <c r="W300" s="63" t="s">
        <v>226</v>
      </c>
      <c r="X300" s="63">
        <v>0</v>
      </c>
      <c r="Y300" s="170">
        <f t="shared" si="16"/>
        <v>0</v>
      </c>
      <c r="Z300" s="64">
        <f t="shared" si="17"/>
        <v>0</v>
      </c>
    </row>
    <row r="301" spans="1:26" x14ac:dyDescent="0.25">
      <c r="A301" s="31" t="s">
        <v>451</v>
      </c>
      <c r="B301" s="37" t="s">
        <v>452</v>
      </c>
      <c r="C301" s="33" t="s">
        <v>671</v>
      </c>
      <c r="D301" s="63">
        <v>92.179387128570937</v>
      </c>
      <c r="E301" s="63">
        <v>179.60641374210539</v>
      </c>
      <c r="F301" s="63">
        <v>307.49800507999987</v>
      </c>
      <c r="G301" s="63">
        <v>168.20800507999991</v>
      </c>
      <c r="H301" s="63">
        <v>333.63258778000011</v>
      </c>
      <c r="I301" s="63">
        <v>340.53257962118198</v>
      </c>
      <c r="J301" s="63">
        <v>340.53257962118198</v>
      </c>
      <c r="K301" s="63">
        <v>340.53257962118192</v>
      </c>
      <c r="L301" s="63">
        <v>787.2701226501656</v>
      </c>
      <c r="M301" s="63">
        <v>340.53257962118198</v>
      </c>
      <c r="N301" s="63">
        <v>259.10595493704227</v>
      </c>
      <c r="O301" s="63">
        <v>340.53257962118204</v>
      </c>
      <c r="P301" s="63">
        <v>-112.55493774757747</v>
      </c>
      <c r="Q301" s="63">
        <v>340.53257962118198</v>
      </c>
      <c r="R301" s="63">
        <v>365.49245201455062</v>
      </c>
      <c r="S301" s="63">
        <v>340.53257962118192</v>
      </c>
      <c r="T301" s="63">
        <v>473.92880189028273</v>
      </c>
      <c r="U301" s="63" t="s">
        <v>226</v>
      </c>
      <c r="V301" s="63">
        <v>421.33373666546555</v>
      </c>
      <c r="W301" s="63" t="s">
        <v>226</v>
      </c>
      <c r="X301" s="63">
        <v>221.84767488259848</v>
      </c>
      <c r="Y301" s="170">
        <f t="shared" si="16"/>
        <v>340.53257962118192</v>
      </c>
      <c r="Z301" s="64">
        <f t="shared" si="17"/>
        <v>221.84767488259848</v>
      </c>
    </row>
    <row r="302" spans="1:26" x14ac:dyDescent="0.25">
      <c r="A302" s="31" t="s">
        <v>453</v>
      </c>
      <c r="B302" s="39" t="s">
        <v>388</v>
      </c>
      <c r="C302" s="33" t="s">
        <v>671</v>
      </c>
      <c r="D302" s="63">
        <v>0</v>
      </c>
      <c r="E302" s="63">
        <v>0</v>
      </c>
      <c r="F302" s="63">
        <v>0</v>
      </c>
      <c r="G302" s="63">
        <v>0</v>
      </c>
      <c r="H302" s="63">
        <v>0</v>
      </c>
      <c r="I302" s="63">
        <v>1.7490000000000001</v>
      </c>
      <c r="J302" s="63">
        <v>1.7490000000000001</v>
      </c>
      <c r="K302" s="63">
        <v>0</v>
      </c>
      <c r="L302" s="63">
        <v>277.90100000000001</v>
      </c>
      <c r="M302" s="63">
        <v>0</v>
      </c>
      <c r="N302" s="63">
        <v>0</v>
      </c>
      <c r="O302" s="63">
        <v>0</v>
      </c>
      <c r="P302" s="63">
        <v>0</v>
      </c>
      <c r="Q302" s="63">
        <v>0</v>
      </c>
      <c r="R302" s="63">
        <v>0</v>
      </c>
      <c r="S302" s="63">
        <v>0</v>
      </c>
      <c r="T302" s="63">
        <v>0</v>
      </c>
      <c r="U302" s="63" t="s">
        <v>226</v>
      </c>
      <c r="V302" s="63">
        <v>0</v>
      </c>
      <c r="W302" s="63" t="s">
        <v>226</v>
      </c>
      <c r="X302" s="63">
        <v>0</v>
      </c>
      <c r="Y302" s="170">
        <f t="shared" si="16"/>
        <v>0</v>
      </c>
      <c r="Z302" s="64">
        <f t="shared" si="17"/>
        <v>0</v>
      </c>
    </row>
    <row r="303" spans="1:26" ht="47.25" x14ac:dyDescent="0.25">
      <c r="A303" s="31" t="s">
        <v>454</v>
      </c>
      <c r="B303" s="38" t="s">
        <v>455</v>
      </c>
      <c r="C303" s="33" t="s">
        <v>456</v>
      </c>
      <c r="D303" s="77">
        <v>1.1579616013402976</v>
      </c>
      <c r="E303" s="77">
        <v>1.1314432310669598</v>
      </c>
      <c r="F303" s="77">
        <v>1.0408756683266991</v>
      </c>
      <c r="G303" s="77">
        <v>1.3329319418942411</v>
      </c>
      <c r="H303" s="77">
        <v>1.2688747227990591</v>
      </c>
      <c r="I303" s="77">
        <v>1.2021940544200813</v>
      </c>
      <c r="J303" s="77">
        <v>1.2021940544200813</v>
      </c>
      <c r="K303" s="77">
        <v>1.1595828528719494</v>
      </c>
      <c r="L303" s="77">
        <v>0.98856185454892054</v>
      </c>
      <c r="M303" s="77">
        <v>1.1610590736616679</v>
      </c>
      <c r="N303" s="77">
        <f>N165/((N21+N95-N98)*1.18)</f>
        <v>1.0166615093023452</v>
      </c>
      <c r="O303" s="77">
        <v>1.1627692840072292</v>
      </c>
      <c r="P303" s="77">
        <f>P165/((P21+P95-P98)*1.18)</f>
        <v>0.99737550911122963</v>
      </c>
      <c r="Q303" s="77">
        <v>1.1650095143101917</v>
      </c>
      <c r="R303" s="77">
        <f>R165/((R21+R95-R98)*1.18)</f>
        <v>1.0078261369889026</v>
      </c>
      <c r="S303" s="77">
        <v>1.1648360557483755</v>
      </c>
      <c r="T303" s="77">
        <f>T165/((T21+T95-T98)*1.18)</f>
        <v>1.0143199656847786</v>
      </c>
      <c r="U303" s="77" t="s">
        <v>226</v>
      </c>
      <c r="V303" s="77">
        <f>V165/((V21+V95-V98)*1.18)</f>
        <v>1.014176884716242</v>
      </c>
      <c r="W303" s="77" t="s">
        <v>226</v>
      </c>
      <c r="X303" s="77">
        <f>X165/((X21+X95-X98)*1.18)</f>
        <v>1.0165770653472179</v>
      </c>
      <c r="Y303" s="174">
        <f>Y165/((Y21+Y95-Y98)*1.18)</f>
        <v>1.0059168551660347</v>
      </c>
      <c r="Z303" s="77">
        <f t="shared" ref="Z303" si="18">Z165/((Z21+Z95-Z98)*1.18)</f>
        <v>1.0149706470713789</v>
      </c>
    </row>
    <row r="304" spans="1:26" ht="31.5" x14ac:dyDescent="0.25">
      <c r="A304" s="31" t="s">
        <v>457</v>
      </c>
      <c r="B304" s="37" t="s">
        <v>458</v>
      </c>
      <c r="C304" s="33" t="s">
        <v>456</v>
      </c>
      <c r="D304" s="63" t="s">
        <v>226</v>
      </c>
      <c r="E304" s="63" t="s">
        <v>226</v>
      </c>
      <c r="F304" s="63" t="s">
        <v>226</v>
      </c>
      <c r="G304" s="63" t="s">
        <v>226</v>
      </c>
      <c r="H304" s="63" t="s">
        <v>226</v>
      </c>
      <c r="I304" s="63" t="s">
        <v>226</v>
      </c>
      <c r="J304" s="63" t="s">
        <v>226</v>
      </c>
      <c r="K304" s="63" t="s">
        <v>226</v>
      </c>
      <c r="L304" s="63" t="s">
        <v>226</v>
      </c>
      <c r="M304" s="63" t="s">
        <v>226</v>
      </c>
      <c r="N304" s="63" t="s">
        <v>226</v>
      </c>
      <c r="O304" s="63" t="s">
        <v>226</v>
      </c>
      <c r="P304" s="63" t="s">
        <v>226</v>
      </c>
      <c r="Q304" s="63" t="s">
        <v>226</v>
      </c>
      <c r="R304" s="63" t="s">
        <v>226</v>
      </c>
      <c r="S304" s="63" t="s">
        <v>226</v>
      </c>
      <c r="T304" s="63" t="s">
        <v>226</v>
      </c>
      <c r="U304" s="63" t="s">
        <v>226</v>
      </c>
      <c r="V304" s="63" t="s">
        <v>226</v>
      </c>
      <c r="W304" s="63" t="s">
        <v>226</v>
      </c>
      <c r="X304" s="63" t="s">
        <v>226</v>
      </c>
      <c r="Y304" s="170" t="s">
        <v>226</v>
      </c>
      <c r="Z304" s="64" t="s">
        <v>226</v>
      </c>
    </row>
    <row r="305" spans="1:26" ht="31.5" x14ac:dyDescent="0.25">
      <c r="A305" s="31" t="s">
        <v>459</v>
      </c>
      <c r="B305" s="37" t="s">
        <v>460</v>
      </c>
      <c r="C305" s="33" t="s">
        <v>456</v>
      </c>
      <c r="D305" s="63" t="s">
        <v>226</v>
      </c>
      <c r="E305" s="63" t="s">
        <v>226</v>
      </c>
      <c r="F305" s="63" t="s">
        <v>226</v>
      </c>
      <c r="G305" s="63" t="s">
        <v>226</v>
      </c>
      <c r="H305" s="63" t="s">
        <v>226</v>
      </c>
      <c r="I305" s="63" t="s">
        <v>226</v>
      </c>
      <c r="J305" s="63" t="s">
        <v>226</v>
      </c>
      <c r="K305" s="63" t="s">
        <v>226</v>
      </c>
      <c r="L305" s="63" t="s">
        <v>226</v>
      </c>
      <c r="M305" s="63" t="s">
        <v>226</v>
      </c>
      <c r="N305" s="63" t="s">
        <v>226</v>
      </c>
      <c r="O305" s="63" t="s">
        <v>226</v>
      </c>
      <c r="P305" s="63" t="s">
        <v>226</v>
      </c>
      <c r="Q305" s="63" t="s">
        <v>226</v>
      </c>
      <c r="R305" s="63" t="s">
        <v>226</v>
      </c>
      <c r="S305" s="63" t="s">
        <v>226</v>
      </c>
      <c r="T305" s="63" t="s">
        <v>226</v>
      </c>
      <c r="U305" s="63" t="s">
        <v>226</v>
      </c>
      <c r="V305" s="63" t="s">
        <v>226</v>
      </c>
      <c r="W305" s="63" t="s">
        <v>226</v>
      </c>
      <c r="X305" s="63" t="s">
        <v>226</v>
      </c>
      <c r="Y305" s="170" t="s">
        <v>226</v>
      </c>
      <c r="Z305" s="64" t="s">
        <v>226</v>
      </c>
    </row>
    <row r="306" spans="1:26" ht="31.5" x14ac:dyDescent="0.25">
      <c r="A306" s="31" t="s">
        <v>461</v>
      </c>
      <c r="B306" s="37" t="s">
        <v>462</v>
      </c>
      <c r="C306" s="33" t="s">
        <v>456</v>
      </c>
      <c r="D306" s="63" t="s">
        <v>226</v>
      </c>
      <c r="E306" s="63" t="s">
        <v>226</v>
      </c>
      <c r="F306" s="63" t="s">
        <v>226</v>
      </c>
      <c r="G306" s="63" t="s">
        <v>226</v>
      </c>
      <c r="H306" s="63" t="s">
        <v>226</v>
      </c>
      <c r="I306" s="63" t="s">
        <v>226</v>
      </c>
      <c r="J306" s="63" t="s">
        <v>226</v>
      </c>
      <c r="K306" s="63" t="s">
        <v>226</v>
      </c>
      <c r="L306" s="63" t="s">
        <v>226</v>
      </c>
      <c r="M306" s="63" t="s">
        <v>226</v>
      </c>
      <c r="N306" s="63" t="s">
        <v>226</v>
      </c>
      <c r="O306" s="63" t="s">
        <v>226</v>
      </c>
      <c r="P306" s="63" t="s">
        <v>226</v>
      </c>
      <c r="Q306" s="63" t="s">
        <v>226</v>
      </c>
      <c r="R306" s="63" t="s">
        <v>226</v>
      </c>
      <c r="S306" s="63" t="s">
        <v>226</v>
      </c>
      <c r="T306" s="63" t="s">
        <v>226</v>
      </c>
      <c r="U306" s="63" t="s">
        <v>226</v>
      </c>
      <c r="V306" s="63" t="s">
        <v>226</v>
      </c>
      <c r="W306" s="63" t="s">
        <v>226</v>
      </c>
      <c r="X306" s="63" t="s">
        <v>226</v>
      </c>
      <c r="Y306" s="170" t="s">
        <v>226</v>
      </c>
      <c r="Z306" s="64" t="s">
        <v>226</v>
      </c>
    </row>
    <row r="307" spans="1:26" ht="31.5" x14ac:dyDescent="0.25">
      <c r="A307" s="31" t="s">
        <v>463</v>
      </c>
      <c r="B307" s="37" t="s">
        <v>464</v>
      </c>
      <c r="C307" s="33" t="s">
        <v>456</v>
      </c>
      <c r="D307" s="63" t="s">
        <v>226</v>
      </c>
      <c r="E307" s="63" t="s">
        <v>226</v>
      </c>
      <c r="F307" s="63" t="s">
        <v>226</v>
      </c>
      <c r="G307" s="63" t="s">
        <v>226</v>
      </c>
      <c r="H307" s="63" t="s">
        <v>226</v>
      </c>
      <c r="I307" s="63" t="s">
        <v>226</v>
      </c>
      <c r="J307" s="63" t="s">
        <v>226</v>
      </c>
      <c r="K307" s="63" t="s">
        <v>226</v>
      </c>
      <c r="L307" s="63" t="s">
        <v>226</v>
      </c>
      <c r="M307" s="63" t="s">
        <v>226</v>
      </c>
      <c r="N307" s="63" t="s">
        <v>226</v>
      </c>
      <c r="O307" s="63" t="s">
        <v>226</v>
      </c>
      <c r="P307" s="63" t="s">
        <v>226</v>
      </c>
      <c r="Q307" s="63" t="s">
        <v>226</v>
      </c>
      <c r="R307" s="63" t="s">
        <v>226</v>
      </c>
      <c r="S307" s="63" t="s">
        <v>226</v>
      </c>
      <c r="T307" s="63" t="s">
        <v>226</v>
      </c>
      <c r="U307" s="63" t="s">
        <v>226</v>
      </c>
      <c r="V307" s="63" t="s">
        <v>226</v>
      </c>
      <c r="W307" s="63" t="s">
        <v>226</v>
      </c>
      <c r="X307" s="63" t="s">
        <v>226</v>
      </c>
      <c r="Y307" s="170" t="s">
        <v>226</v>
      </c>
      <c r="Z307" s="64" t="s">
        <v>226</v>
      </c>
    </row>
    <row r="308" spans="1:26" x14ac:dyDescent="0.25">
      <c r="A308" s="31" t="s">
        <v>465</v>
      </c>
      <c r="B308" s="35" t="s">
        <v>466</v>
      </c>
      <c r="C308" s="33" t="s">
        <v>456</v>
      </c>
      <c r="D308" s="63" t="s">
        <v>226</v>
      </c>
      <c r="E308" s="63" t="s">
        <v>226</v>
      </c>
      <c r="F308" s="63" t="s">
        <v>226</v>
      </c>
      <c r="G308" s="63" t="s">
        <v>226</v>
      </c>
      <c r="H308" s="63" t="s">
        <v>226</v>
      </c>
      <c r="I308" s="63" t="s">
        <v>226</v>
      </c>
      <c r="J308" s="63" t="s">
        <v>226</v>
      </c>
      <c r="K308" s="63" t="s">
        <v>226</v>
      </c>
      <c r="L308" s="63" t="s">
        <v>226</v>
      </c>
      <c r="M308" s="63" t="s">
        <v>226</v>
      </c>
      <c r="N308" s="63" t="s">
        <v>226</v>
      </c>
      <c r="O308" s="63" t="s">
        <v>226</v>
      </c>
      <c r="P308" s="63" t="s">
        <v>226</v>
      </c>
      <c r="Q308" s="63" t="s">
        <v>226</v>
      </c>
      <c r="R308" s="63" t="s">
        <v>226</v>
      </c>
      <c r="S308" s="63" t="s">
        <v>226</v>
      </c>
      <c r="T308" s="63" t="s">
        <v>226</v>
      </c>
      <c r="U308" s="63" t="s">
        <v>226</v>
      </c>
      <c r="V308" s="63" t="s">
        <v>226</v>
      </c>
      <c r="W308" s="63" t="s">
        <v>226</v>
      </c>
      <c r="X308" s="63" t="s">
        <v>226</v>
      </c>
      <c r="Y308" s="170" t="s">
        <v>226</v>
      </c>
      <c r="Z308" s="64" t="s">
        <v>226</v>
      </c>
    </row>
    <row r="309" spans="1:26" x14ac:dyDescent="0.25">
      <c r="A309" s="31" t="s">
        <v>467</v>
      </c>
      <c r="B309" s="35" t="s">
        <v>468</v>
      </c>
      <c r="C309" s="33" t="s">
        <v>456</v>
      </c>
      <c r="D309" s="77">
        <v>0.98990987416019594</v>
      </c>
      <c r="E309" s="77">
        <v>0.95555800958829928</v>
      </c>
      <c r="F309" s="77">
        <v>0.89860350817541479</v>
      </c>
      <c r="G309" s="77">
        <v>1.1239791084464503</v>
      </c>
      <c r="H309" s="77">
        <v>1.0849279939190748</v>
      </c>
      <c r="I309" s="77">
        <v>1.0301639051274776</v>
      </c>
      <c r="J309" s="77">
        <v>1.0301639051274776</v>
      </c>
      <c r="K309" s="77">
        <v>1.0011911936804962</v>
      </c>
      <c r="L309" s="77">
        <v>0.99687454298994238</v>
      </c>
      <c r="M309" s="77">
        <v>1.0043180425050118</v>
      </c>
      <c r="N309" s="77">
        <f t="shared" ref="N309" si="19">N171/(N27*1.18)</f>
        <v>1.0115056364109354</v>
      </c>
      <c r="O309" s="77">
        <v>1.0005936991623747</v>
      </c>
      <c r="P309" s="77">
        <f t="shared" ref="P309" si="20">P171/(P27*1.18)</f>
        <v>1.0169491525423728</v>
      </c>
      <c r="Q309" s="77">
        <v>1.0002715407940466</v>
      </c>
      <c r="R309" s="77">
        <f t="shared" ref="R309" si="21">R171/(R27*1.18)</f>
        <v>1.0169491525423728</v>
      </c>
      <c r="S309" s="77">
        <v>0.99990236287973233</v>
      </c>
      <c r="T309" s="77">
        <f t="shared" ref="T309" si="22">T171/(T27*1.18)</f>
        <v>1.0169491525423728</v>
      </c>
      <c r="U309" s="77" t="s">
        <v>226</v>
      </c>
      <c r="V309" s="77">
        <f t="shared" ref="V309" si="23">V171/(V27*1.18)</f>
        <v>1.0169491525423728</v>
      </c>
      <c r="W309" s="77" t="s">
        <v>226</v>
      </c>
      <c r="X309" s="77">
        <f t="shared" ref="X309:Z309" si="24">X171/(X27*1.18)</f>
        <v>1.0169491525423728</v>
      </c>
      <c r="Y309" s="174">
        <f>Y171/(Y27*1.18)</f>
        <v>1.0188221051069948</v>
      </c>
      <c r="Z309" s="78">
        <f t="shared" ref="Z309" si="25">Z171/(Z27*1.18)</f>
        <v>1.0213487027938948</v>
      </c>
    </row>
    <row r="310" spans="1:26" x14ac:dyDescent="0.25">
      <c r="A310" s="31" t="s">
        <v>469</v>
      </c>
      <c r="B310" s="35" t="s">
        <v>470</v>
      </c>
      <c r="C310" s="33" t="s">
        <v>456</v>
      </c>
      <c r="D310" s="63" t="s">
        <v>226</v>
      </c>
      <c r="E310" s="63" t="s">
        <v>226</v>
      </c>
      <c r="F310" s="63" t="s">
        <v>226</v>
      </c>
      <c r="G310" s="63" t="s">
        <v>226</v>
      </c>
      <c r="H310" s="63" t="s">
        <v>226</v>
      </c>
      <c r="I310" s="63" t="s">
        <v>226</v>
      </c>
      <c r="J310" s="63" t="s">
        <v>226</v>
      </c>
      <c r="K310" s="63" t="s">
        <v>226</v>
      </c>
      <c r="L310" s="63" t="s">
        <v>226</v>
      </c>
      <c r="M310" s="63" t="s">
        <v>226</v>
      </c>
      <c r="N310" s="63" t="s">
        <v>226</v>
      </c>
      <c r="O310" s="63" t="s">
        <v>226</v>
      </c>
      <c r="P310" s="63" t="s">
        <v>226</v>
      </c>
      <c r="Q310" s="63" t="s">
        <v>226</v>
      </c>
      <c r="R310" s="63" t="s">
        <v>226</v>
      </c>
      <c r="S310" s="63" t="s">
        <v>226</v>
      </c>
      <c r="T310" s="63" t="s">
        <v>226</v>
      </c>
      <c r="U310" s="63" t="s">
        <v>226</v>
      </c>
      <c r="V310" s="63" t="s">
        <v>226</v>
      </c>
      <c r="W310" s="63" t="s">
        <v>226</v>
      </c>
      <c r="X310" s="63" t="s">
        <v>226</v>
      </c>
      <c r="Y310" s="170" t="str">
        <f t="shared" ref="Y310" si="26">IFERROR(G310+I310+K310+M310+O310+Q310+S310,"-")</f>
        <v>-</v>
      </c>
      <c r="Z310" s="64" t="str">
        <f t="shared" ref="Z310" si="27">IFERROR(H310+J310+L310+N310+P310+R310+T310+V310+X310,"-")</f>
        <v>-</v>
      </c>
    </row>
    <row r="311" spans="1:26" x14ac:dyDescent="0.25">
      <c r="A311" s="31" t="s">
        <v>471</v>
      </c>
      <c r="B311" s="35" t="s">
        <v>472</v>
      </c>
      <c r="C311" s="33" t="s">
        <v>456</v>
      </c>
      <c r="D311" s="63">
        <v>0</v>
      </c>
      <c r="E311" s="63">
        <v>0</v>
      </c>
      <c r="F311" s="63">
        <v>0</v>
      </c>
      <c r="G311" s="63">
        <v>0</v>
      </c>
      <c r="H311" s="63">
        <v>0</v>
      </c>
      <c r="I311" s="63">
        <v>0</v>
      </c>
      <c r="J311" s="63">
        <v>0</v>
      </c>
      <c r="K311" s="63">
        <v>0</v>
      </c>
      <c r="L311" s="63">
        <v>0</v>
      </c>
      <c r="M311" s="63">
        <v>0</v>
      </c>
      <c r="N311" s="63">
        <f t="shared" ref="N311" si="28">IFERROR(N174/(N30*1.18),0)</f>
        <v>0</v>
      </c>
      <c r="O311" s="63">
        <v>0</v>
      </c>
      <c r="P311" s="63">
        <f t="shared" ref="P311" si="29">IFERROR(P174/(P30*1.18),0)</f>
        <v>0</v>
      </c>
      <c r="Q311" s="63">
        <v>0</v>
      </c>
      <c r="R311" s="63">
        <f t="shared" ref="R311" si="30">IFERROR(R174/(R30*1.18),0)</f>
        <v>0</v>
      </c>
      <c r="S311" s="63">
        <v>0</v>
      </c>
      <c r="T311" s="63">
        <f t="shared" ref="T311" si="31">IFERROR(T174/(T30*1.18),0)</f>
        <v>0</v>
      </c>
      <c r="U311" s="63" t="s">
        <v>226</v>
      </c>
      <c r="V311" s="63">
        <f t="shared" ref="V311" si="32">IFERROR(V174/(V30*1.18),0)</f>
        <v>0</v>
      </c>
      <c r="W311" s="63" t="s">
        <v>226</v>
      </c>
      <c r="X311" s="63">
        <f t="shared" ref="X311:Z311" si="33">IFERROR(X174/(X30*1.18),0)</f>
        <v>0</v>
      </c>
      <c r="Y311" s="170">
        <f>IFERROR(Y174/(Y30*1.18),0)</f>
        <v>0</v>
      </c>
      <c r="Z311" s="64">
        <f t="shared" ref="Z311" si="34">IFERROR(Z174/(Z30*1.18),0)</f>
        <v>0</v>
      </c>
    </row>
    <row r="312" spans="1:26" x14ac:dyDescent="0.25">
      <c r="A312" s="31" t="s">
        <v>473</v>
      </c>
      <c r="B312" s="35" t="s">
        <v>474</v>
      </c>
      <c r="C312" s="33" t="s">
        <v>456</v>
      </c>
      <c r="D312" s="63" t="s">
        <v>226</v>
      </c>
      <c r="E312" s="63" t="s">
        <v>226</v>
      </c>
      <c r="F312" s="63" t="s">
        <v>226</v>
      </c>
      <c r="G312" s="63" t="s">
        <v>226</v>
      </c>
      <c r="H312" s="63" t="s">
        <v>226</v>
      </c>
      <c r="I312" s="63" t="s">
        <v>226</v>
      </c>
      <c r="J312" s="63" t="s">
        <v>226</v>
      </c>
      <c r="K312" s="63" t="s">
        <v>226</v>
      </c>
      <c r="L312" s="63" t="s">
        <v>226</v>
      </c>
      <c r="M312" s="63" t="s">
        <v>226</v>
      </c>
      <c r="N312" s="63" t="s">
        <v>226</v>
      </c>
      <c r="O312" s="63" t="s">
        <v>226</v>
      </c>
      <c r="P312" s="63" t="s">
        <v>226</v>
      </c>
      <c r="Q312" s="63" t="s">
        <v>226</v>
      </c>
      <c r="R312" s="63" t="s">
        <v>226</v>
      </c>
      <c r="S312" s="63" t="s">
        <v>226</v>
      </c>
      <c r="T312" s="63" t="s">
        <v>226</v>
      </c>
      <c r="U312" s="63" t="s">
        <v>226</v>
      </c>
      <c r="V312" s="63" t="s">
        <v>226</v>
      </c>
      <c r="W312" s="63" t="s">
        <v>226</v>
      </c>
      <c r="X312" s="63" t="s">
        <v>226</v>
      </c>
      <c r="Y312" s="170" t="s">
        <v>226</v>
      </c>
      <c r="Z312" s="64" t="s">
        <v>226</v>
      </c>
    </row>
    <row r="313" spans="1:26" ht="31.5" x14ac:dyDescent="0.25">
      <c r="A313" s="31" t="s">
        <v>475</v>
      </c>
      <c r="B313" s="37" t="s">
        <v>476</v>
      </c>
      <c r="C313" s="33" t="s">
        <v>456</v>
      </c>
      <c r="D313" s="63" t="s">
        <v>226</v>
      </c>
      <c r="E313" s="63" t="s">
        <v>226</v>
      </c>
      <c r="F313" s="63" t="s">
        <v>226</v>
      </c>
      <c r="G313" s="63" t="s">
        <v>226</v>
      </c>
      <c r="H313" s="63" t="s">
        <v>226</v>
      </c>
      <c r="I313" s="63" t="s">
        <v>226</v>
      </c>
      <c r="J313" s="63" t="s">
        <v>226</v>
      </c>
      <c r="K313" s="63" t="s">
        <v>226</v>
      </c>
      <c r="L313" s="63" t="s">
        <v>226</v>
      </c>
      <c r="M313" s="63" t="s">
        <v>226</v>
      </c>
      <c r="N313" s="63" t="s">
        <v>226</v>
      </c>
      <c r="O313" s="63" t="s">
        <v>226</v>
      </c>
      <c r="P313" s="63" t="s">
        <v>226</v>
      </c>
      <c r="Q313" s="63" t="s">
        <v>226</v>
      </c>
      <c r="R313" s="63" t="s">
        <v>226</v>
      </c>
      <c r="S313" s="63" t="s">
        <v>226</v>
      </c>
      <c r="T313" s="63" t="s">
        <v>226</v>
      </c>
      <c r="U313" s="63" t="s">
        <v>226</v>
      </c>
      <c r="V313" s="63" t="s">
        <v>226</v>
      </c>
      <c r="W313" s="63" t="s">
        <v>226</v>
      </c>
      <c r="X313" s="63" t="s">
        <v>226</v>
      </c>
      <c r="Y313" s="170" t="s">
        <v>226</v>
      </c>
      <c r="Z313" s="64" t="s">
        <v>226</v>
      </c>
    </row>
    <row r="314" spans="1:26" x14ac:dyDescent="0.25">
      <c r="A314" s="31" t="s">
        <v>477</v>
      </c>
      <c r="B314" s="52" t="s">
        <v>600</v>
      </c>
      <c r="C314" s="33" t="s">
        <v>456</v>
      </c>
      <c r="D314" s="63" t="s">
        <v>226</v>
      </c>
      <c r="E314" s="63" t="s">
        <v>226</v>
      </c>
      <c r="F314" s="63" t="s">
        <v>226</v>
      </c>
      <c r="G314" s="63" t="s">
        <v>226</v>
      </c>
      <c r="H314" s="63" t="s">
        <v>226</v>
      </c>
      <c r="I314" s="63" t="s">
        <v>226</v>
      </c>
      <c r="J314" s="63" t="s">
        <v>226</v>
      </c>
      <c r="K314" s="63" t="s">
        <v>226</v>
      </c>
      <c r="L314" s="63" t="s">
        <v>226</v>
      </c>
      <c r="M314" s="63" t="s">
        <v>226</v>
      </c>
      <c r="N314" s="63" t="s">
        <v>226</v>
      </c>
      <c r="O314" s="63" t="s">
        <v>226</v>
      </c>
      <c r="P314" s="63" t="s">
        <v>226</v>
      </c>
      <c r="Q314" s="63" t="s">
        <v>226</v>
      </c>
      <c r="R314" s="63" t="s">
        <v>226</v>
      </c>
      <c r="S314" s="63" t="s">
        <v>226</v>
      </c>
      <c r="T314" s="63" t="s">
        <v>226</v>
      </c>
      <c r="U314" s="63" t="s">
        <v>226</v>
      </c>
      <c r="V314" s="63" t="s">
        <v>226</v>
      </c>
      <c r="W314" s="63" t="s">
        <v>226</v>
      </c>
      <c r="X314" s="63" t="s">
        <v>226</v>
      </c>
      <c r="Y314" s="170" t="s">
        <v>226</v>
      </c>
      <c r="Z314" s="64" t="s">
        <v>226</v>
      </c>
    </row>
    <row r="315" spans="1:26" ht="16.5" thickBot="1" x14ac:dyDescent="0.3">
      <c r="A315" s="45" t="s">
        <v>478</v>
      </c>
      <c r="B315" s="53" t="s">
        <v>49</v>
      </c>
      <c r="C315" s="47" t="s">
        <v>456</v>
      </c>
      <c r="D315" s="68" t="s">
        <v>226</v>
      </c>
      <c r="E315" s="68" t="s">
        <v>226</v>
      </c>
      <c r="F315" s="68" t="s">
        <v>226</v>
      </c>
      <c r="G315" s="68" t="s">
        <v>226</v>
      </c>
      <c r="H315" s="68" t="s">
        <v>226</v>
      </c>
      <c r="I315" s="68" t="s">
        <v>226</v>
      </c>
      <c r="J315" s="68" t="s">
        <v>226</v>
      </c>
      <c r="K315" s="68" t="s">
        <v>226</v>
      </c>
      <c r="L315" s="68" t="s">
        <v>226</v>
      </c>
      <c r="M315" s="68" t="s">
        <v>226</v>
      </c>
      <c r="N315" s="68" t="s">
        <v>226</v>
      </c>
      <c r="O315" s="68" t="s">
        <v>226</v>
      </c>
      <c r="P315" s="68" t="s">
        <v>226</v>
      </c>
      <c r="Q315" s="68" t="s">
        <v>226</v>
      </c>
      <c r="R315" s="68" t="s">
        <v>226</v>
      </c>
      <c r="S315" s="68" t="s">
        <v>226</v>
      </c>
      <c r="T315" s="68" t="s">
        <v>226</v>
      </c>
      <c r="U315" s="68" t="s">
        <v>226</v>
      </c>
      <c r="V315" s="68" t="s">
        <v>226</v>
      </c>
      <c r="W315" s="68" t="s">
        <v>226</v>
      </c>
      <c r="X315" s="68" t="s">
        <v>226</v>
      </c>
      <c r="Y315" s="172" t="s">
        <v>226</v>
      </c>
      <c r="Z315" s="69" t="s">
        <v>226</v>
      </c>
    </row>
    <row r="316" spans="1:26" ht="16.5" thickBot="1" x14ac:dyDescent="0.3">
      <c r="A316" s="149" t="s">
        <v>479</v>
      </c>
      <c r="B316" s="150"/>
      <c r="C316" s="150"/>
      <c r="D316" s="151"/>
      <c r="E316" s="151"/>
      <c r="F316" s="151"/>
      <c r="G316" s="151"/>
      <c r="H316" s="151"/>
      <c r="I316" s="151"/>
      <c r="J316" s="151"/>
      <c r="K316" s="151"/>
      <c r="L316" s="151"/>
      <c r="M316" s="151"/>
      <c r="N316" s="151"/>
      <c r="O316" s="151"/>
      <c r="P316" s="151"/>
      <c r="Q316" s="151"/>
      <c r="R316" s="151"/>
      <c r="S316" s="151"/>
      <c r="T316" s="151"/>
      <c r="U316" s="151"/>
      <c r="V316" s="151"/>
      <c r="W316" s="151"/>
      <c r="X316" s="151"/>
      <c r="Y316" s="151"/>
      <c r="Z316" s="152"/>
    </row>
    <row r="317" spans="1:26" ht="31.5" x14ac:dyDescent="0.25">
      <c r="A317" s="28" t="s">
        <v>480</v>
      </c>
      <c r="B317" s="29" t="s">
        <v>481</v>
      </c>
      <c r="C317" s="30" t="s">
        <v>226</v>
      </c>
      <c r="D317" s="61" t="s">
        <v>226</v>
      </c>
      <c r="E317" s="61" t="s">
        <v>226</v>
      </c>
      <c r="F317" s="61" t="s">
        <v>226</v>
      </c>
      <c r="G317" s="61" t="s">
        <v>226</v>
      </c>
      <c r="H317" s="61" t="s">
        <v>226</v>
      </c>
      <c r="I317" s="61" t="s">
        <v>226</v>
      </c>
      <c r="J317" s="61" t="s">
        <v>226</v>
      </c>
      <c r="K317" s="61" t="s">
        <v>226</v>
      </c>
      <c r="L317" s="61" t="s">
        <v>226</v>
      </c>
      <c r="M317" s="61" t="s">
        <v>226</v>
      </c>
      <c r="N317" s="61" t="s">
        <v>226</v>
      </c>
      <c r="O317" s="61" t="s">
        <v>226</v>
      </c>
      <c r="P317" s="61" t="s">
        <v>226</v>
      </c>
      <c r="Q317" s="61" t="s">
        <v>226</v>
      </c>
      <c r="R317" s="61" t="s">
        <v>226</v>
      </c>
      <c r="S317" s="61" t="s">
        <v>226</v>
      </c>
      <c r="T317" s="61" t="s">
        <v>226</v>
      </c>
      <c r="U317" s="61" t="s">
        <v>226</v>
      </c>
      <c r="V317" s="61" t="s">
        <v>226</v>
      </c>
      <c r="W317" s="61" t="s">
        <v>226</v>
      </c>
      <c r="X317" s="61" t="s">
        <v>226</v>
      </c>
      <c r="Y317" s="169" t="str">
        <f t="shared" ref="Y317:Y364" si="35">IFERROR(G317+I317+K317+M317+O317+Q317+S317,"-")</f>
        <v>-</v>
      </c>
      <c r="Z317" s="62" t="str">
        <f t="shared" ref="Z317:Z364" si="36">IFERROR(H317+J317+L317+N317+P317+R317+T317+V317+X317,"-")</f>
        <v>-</v>
      </c>
    </row>
    <row r="318" spans="1:26" x14ac:dyDescent="0.25">
      <c r="A318" s="31" t="s">
        <v>482</v>
      </c>
      <c r="B318" s="38" t="s">
        <v>483</v>
      </c>
      <c r="C318" s="33" t="s">
        <v>484</v>
      </c>
      <c r="D318" s="63" t="s">
        <v>226</v>
      </c>
      <c r="E318" s="63" t="s">
        <v>226</v>
      </c>
      <c r="F318" s="63" t="s">
        <v>226</v>
      </c>
      <c r="G318" s="63" t="s">
        <v>226</v>
      </c>
      <c r="H318" s="63" t="s">
        <v>226</v>
      </c>
      <c r="I318" s="63" t="s">
        <v>226</v>
      </c>
      <c r="J318" s="63" t="s">
        <v>226</v>
      </c>
      <c r="K318" s="63" t="s">
        <v>226</v>
      </c>
      <c r="L318" s="63" t="s">
        <v>226</v>
      </c>
      <c r="M318" s="63" t="s">
        <v>226</v>
      </c>
      <c r="N318" s="63" t="s">
        <v>226</v>
      </c>
      <c r="O318" s="63" t="s">
        <v>226</v>
      </c>
      <c r="P318" s="63" t="s">
        <v>226</v>
      </c>
      <c r="Q318" s="63" t="s">
        <v>226</v>
      </c>
      <c r="R318" s="63" t="s">
        <v>226</v>
      </c>
      <c r="S318" s="63" t="s">
        <v>226</v>
      </c>
      <c r="T318" s="63" t="s">
        <v>226</v>
      </c>
      <c r="U318" s="63" t="s">
        <v>226</v>
      </c>
      <c r="V318" s="63" t="s">
        <v>226</v>
      </c>
      <c r="W318" s="63" t="s">
        <v>226</v>
      </c>
      <c r="X318" s="63" t="s">
        <v>226</v>
      </c>
      <c r="Y318" s="170" t="str">
        <f t="shared" si="35"/>
        <v>-</v>
      </c>
      <c r="Z318" s="64" t="str">
        <f t="shared" si="36"/>
        <v>-</v>
      </c>
    </row>
    <row r="319" spans="1:26" x14ac:dyDescent="0.25">
      <c r="A319" s="31" t="s">
        <v>485</v>
      </c>
      <c r="B319" s="38" t="s">
        <v>486</v>
      </c>
      <c r="C319" s="33" t="s">
        <v>487</v>
      </c>
      <c r="D319" s="63" t="s">
        <v>226</v>
      </c>
      <c r="E319" s="63" t="s">
        <v>226</v>
      </c>
      <c r="F319" s="63" t="s">
        <v>226</v>
      </c>
      <c r="G319" s="63" t="s">
        <v>226</v>
      </c>
      <c r="H319" s="63" t="s">
        <v>226</v>
      </c>
      <c r="I319" s="63" t="s">
        <v>226</v>
      </c>
      <c r="J319" s="63" t="s">
        <v>226</v>
      </c>
      <c r="K319" s="63" t="s">
        <v>226</v>
      </c>
      <c r="L319" s="63" t="s">
        <v>226</v>
      </c>
      <c r="M319" s="63" t="s">
        <v>226</v>
      </c>
      <c r="N319" s="63" t="s">
        <v>226</v>
      </c>
      <c r="O319" s="63" t="s">
        <v>226</v>
      </c>
      <c r="P319" s="63" t="s">
        <v>226</v>
      </c>
      <c r="Q319" s="63" t="s">
        <v>226</v>
      </c>
      <c r="R319" s="63" t="s">
        <v>226</v>
      </c>
      <c r="S319" s="63" t="s">
        <v>226</v>
      </c>
      <c r="T319" s="63" t="s">
        <v>226</v>
      </c>
      <c r="U319" s="63" t="s">
        <v>226</v>
      </c>
      <c r="V319" s="63" t="s">
        <v>226</v>
      </c>
      <c r="W319" s="63" t="s">
        <v>226</v>
      </c>
      <c r="X319" s="63" t="s">
        <v>226</v>
      </c>
      <c r="Y319" s="170" t="str">
        <f t="shared" si="35"/>
        <v>-</v>
      </c>
      <c r="Z319" s="64" t="str">
        <f t="shared" si="36"/>
        <v>-</v>
      </c>
    </row>
    <row r="320" spans="1:26" x14ac:dyDescent="0.25">
      <c r="A320" s="31" t="s">
        <v>488</v>
      </c>
      <c r="B320" s="38" t="s">
        <v>489</v>
      </c>
      <c r="C320" s="33" t="s">
        <v>484</v>
      </c>
      <c r="D320" s="63" t="s">
        <v>226</v>
      </c>
      <c r="E320" s="63" t="s">
        <v>226</v>
      </c>
      <c r="F320" s="63" t="s">
        <v>226</v>
      </c>
      <c r="G320" s="63" t="s">
        <v>226</v>
      </c>
      <c r="H320" s="63" t="s">
        <v>226</v>
      </c>
      <c r="I320" s="63" t="s">
        <v>226</v>
      </c>
      <c r="J320" s="63" t="s">
        <v>226</v>
      </c>
      <c r="K320" s="63" t="s">
        <v>226</v>
      </c>
      <c r="L320" s="63" t="s">
        <v>226</v>
      </c>
      <c r="M320" s="63" t="s">
        <v>226</v>
      </c>
      <c r="N320" s="63" t="s">
        <v>226</v>
      </c>
      <c r="O320" s="63" t="s">
        <v>226</v>
      </c>
      <c r="P320" s="63" t="s">
        <v>226</v>
      </c>
      <c r="Q320" s="63" t="s">
        <v>226</v>
      </c>
      <c r="R320" s="63" t="s">
        <v>226</v>
      </c>
      <c r="S320" s="63" t="s">
        <v>226</v>
      </c>
      <c r="T320" s="63" t="s">
        <v>226</v>
      </c>
      <c r="U320" s="63" t="s">
        <v>226</v>
      </c>
      <c r="V320" s="63" t="s">
        <v>226</v>
      </c>
      <c r="W320" s="63" t="s">
        <v>226</v>
      </c>
      <c r="X320" s="63" t="s">
        <v>226</v>
      </c>
      <c r="Y320" s="170" t="str">
        <f t="shared" si="35"/>
        <v>-</v>
      </c>
      <c r="Z320" s="64" t="str">
        <f t="shared" si="36"/>
        <v>-</v>
      </c>
    </row>
    <row r="321" spans="1:26" x14ac:dyDescent="0.25">
      <c r="A321" s="31" t="s">
        <v>490</v>
      </c>
      <c r="B321" s="38" t="s">
        <v>491</v>
      </c>
      <c r="C321" s="33" t="s">
        <v>487</v>
      </c>
      <c r="D321" s="63" t="s">
        <v>226</v>
      </c>
      <c r="E321" s="63" t="s">
        <v>226</v>
      </c>
      <c r="F321" s="63" t="s">
        <v>226</v>
      </c>
      <c r="G321" s="63" t="s">
        <v>226</v>
      </c>
      <c r="H321" s="63" t="s">
        <v>226</v>
      </c>
      <c r="I321" s="63" t="s">
        <v>226</v>
      </c>
      <c r="J321" s="63" t="s">
        <v>226</v>
      </c>
      <c r="K321" s="63" t="s">
        <v>226</v>
      </c>
      <c r="L321" s="63" t="s">
        <v>226</v>
      </c>
      <c r="M321" s="63" t="s">
        <v>226</v>
      </c>
      <c r="N321" s="63" t="s">
        <v>226</v>
      </c>
      <c r="O321" s="63" t="s">
        <v>226</v>
      </c>
      <c r="P321" s="63" t="s">
        <v>226</v>
      </c>
      <c r="Q321" s="63" t="s">
        <v>226</v>
      </c>
      <c r="R321" s="63" t="s">
        <v>226</v>
      </c>
      <c r="S321" s="63" t="s">
        <v>226</v>
      </c>
      <c r="T321" s="63" t="s">
        <v>226</v>
      </c>
      <c r="U321" s="63" t="s">
        <v>226</v>
      </c>
      <c r="V321" s="63" t="s">
        <v>226</v>
      </c>
      <c r="W321" s="63" t="s">
        <v>226</v>
      </c>
      <c r="X321" s="63" t="s">
        <v>226</v>
      </c>
      <c r="Y321" s="170" t="str">
        <f t="shared" si="35"/>
        <v>-</v>
      </c>
      <c r="Z321" s="64" t="str">
        <f t="shared" si="36"/>
        <v>-</v>
      </c>
    </row>
    <row r="322" spans="1:26" x14ac:dyDescent="0.25">
      <c r="A322" s="31" t="s">
        <v>492</v>
      </c>
      <c r="B322" s="38" t="s">
        <v>493</v>
      </c>
      <c r="C322" s="33" t="s">
        <v>688</v>
      </c>
      <c r="D322" s="63" t="s">
        <v>226</v>
      </c>
      <c r="E322" s="63" t="s">
        <v>226</v>
      </c>
      <c r="F322" s="63" t="s">
        <v>226</v>
      </c>
      <c r="G322" s="63" t="s">
        <v>226</v>
      </c>
      <c r="H322" s="63" t="s">
        <v>226</v>
      </c>
      <c r="I322" s="63" t="s">
        <v>226</v>
      </c>
      <c r="J322" s="63" t="s">
        <v>226</v>
      </c>
      <c r="K322" s="63" t="s">
        <v>226</v>
      </c>
      <c r="L322" s="63" t="s">
        <v>226</v>
      </c>
      <c r="M322" s="63" t="s">
        <v>226</v>
      </c>
      <c r="N322" s="63" t="s">
        <v>226</v>
      </c>
      <c r="O322" s="63" t="s">
        <v>226</v>
      </c>
      <c r="P322" s="63" t="s">
        <v>226</v>
      </c>
      <c r="Q322" s="63" t="s">
        <v>226</v>
      </c>
      <c r="R322" s="63" t="s">
        <v>226</v>
      </c>
      <c r="S322" s="63" t="s">
        <v>226</v>
      </c>
      <c r="T322" s="63" t="s">
        <v>226</v>
      </c>
      <c r="U322" s="63" t="s">
        <v>226</v>
      </c>
      <c r="V322" s="63" t="s">
        <v>226</v>
      </c>
      <c r="W322" s="63" t="s">
        <v>226</v>
      </c>
      <c r="X322" s="63" t="s">
        <v>226</v>
      </c>
      <c r="Y322" s="170" t="str">
        <f t="shared" si="35"/>
        <v>-</v>
      </c>
      <c r="Z322" s="64" t="str">
        <f t="shared" si="36"/>
        <v>-</v>
      </c>
    </row>
    <row r="323" spans="1:26" x14ac:dyDescent="0.25">
      <c r="A323" s="31" t="s">
        <v>494</v>
      </c>
      <c r="B323" s="38" t="s">
        <v>495</v>
      </c>
      <c r="C323" s="33" t="s">
        <v>226</v>
      </c>
      <c r="D323" s="63" t="s">
        <v>226</v>
      </c>
      <c r="E323" s="63" t="s">
        <v>226</v>
      </c>
      <c r="F323" s="63" t="s">
        <v>226</v>
      </c>
      <c r="G323" s="63" t="s">
        <v>226</v>
      </c>
      <c r="H323" s="63" t="s">
        <v>226</v>
      </c>
      <c r="I323" s="63" t="s">
        <v>226</v>
      </c>
      <c r="J323" s="63" t="s">
        <v>226</v>
      </c>
      <c r="K323" s="63" t="s">
        <v>226</v>
      </c>
      <c r="L323" s="63" t="s">
        <v>226</v>
      </c>
      <c r="M323" s="63" t="s">
        <v>226</v>
      </c>
      <c r="N323" s="63" t="s">
        <v>226</v>
      </c>
      <c r="O323" s="63" t="s">
        <v>226</v>
      </c>
      <c r="P323" s="63" t="s">
        <v>226</v>
      </c>
      <c r="Q323" s="63" t="s">
        <v>226</v>
      </c>
      <c r="R323" s="63" t="s">
        <v>226</v>
      </c>
      <c r="S323" s="63" t="s">
        <v>226</v>
      </c>
      <c r="T323" s="63" t="s">
        <v>226</v>
      </c>
      <c r="U323" s="63" t="s">
        <v>226</v>
      </c>
      <c r="V323" s="63" t="s">
        <v>226</v>
      </c>
      <c r="W323" s="63" t="s">
        <v>226</v>
      </c>
      <c r="X323" s="63" t="s">
        <v>226</v>
      </c>
      <c r="Y323" s="170" t="str">
        <f t="shared" si="35"/>
        <v>-</v>
      </c>
      <c r="Z323" s="64" t="str">
        <f t="shared" si="36"/>
        <v>-</v>
      </c>
    </row>
    <row r="324" spans="1:26" x14ac:dyDescent="0.25">
      <c r="A324" s="31" t="s">
        <v>496</v>
      </c>
      <c r="B324" s="37" t="s">
        <v>497</v>
      </c>
      <c r="C324" s="33" t="s">
        <v>688</v>
      </c>
      <c r="D324" s="63" t="s">
        <v>226</v>
      </c>
      <c r="E324" s="63" t="s">
        <v>226</v>
      </c>
      <c r="F324" s="63" t="s">
        <v>226</v>
      </c>
      <c r="G324" s="63" t="s">
        <v>226</v>
      </c>
      <c r="H324" s="63" t="s">
        <v>226</v>
      </c>
      <c r="I324" s="63" t="s">
        <v>226</v>
      </c>
      <c r="J324" s="63" t="s">
        <v>226</v>
      </c>
      <c r="K324" s="63" t="s">
        <v>226</v>
      </c>
      <c r="L324" s="63" t="s">
        <v>226</v>
      </c>
      <c r="M324" s="63" t="s">
        <v>226</v>
      </c>
      <c r="N324" s="63" t="s">
        <v>226</v>
      </c>
      <c r="O324" s="63" t="s">
        <v>226</v>
      </c>
      <c r="P324" s="63" t="s">
        <v>226</v>
      </c>
      <c r="Q324" s="63" t="s">
        <v>226</v>
      </c>
      <c r="R324" s="63" t="s">
        <v>226</v>
      </c>
      <c r="S324" s="63" t="s">
        <v>226</v>
      </c>
      <c r="T324" s="63" t="s">
        <v>226</v>
      </c>
      <c r="U324" s="63" t="s">
        <v>226</v>
      </c>
      <c r="V324" s="63" t="s">
        <v>226</v>
      </c>
      <c r="W324" s="63" t="s">
        <v>226</v>
      </c>
      <c r="X324" s="63" t="s">
        <v>226</v>
      </c>
      <c r="Y324" s="170" t="str">
        <f t="shared" si="35"/>
        <v>-</v>
      </c>
      <c r="Z324" s="64" t="str">
        <f t="shared" si="36"/>
        <v>-</v>
      </c>
    </row>
    <row r="325" spans="1:26" x14ac:dyDescent="0.25">
      <c r="A325" s="31" t="s">
        <v>498</v>
      </c>
      <c r="B325" s="37" t="s">
        <v>499</v>
      </c>
      <c r="C325" s="33" t="s">
        <v>500</v>
      </c>
      <c r="D325" s="63" t="s">
        <v>226</v>
      </c>
      <c r="E325" s="63" t="s">
        <v>226</v>
      </c>
      <c r="F325" s="63" t="s">
        <v>226</v>
      </c>
      <c r="G325" s="63" t="s">
        <v>226</v>
      </c>
      <c r="H325" s="63" t="s">
        <v>226</v>
      </c>
      <c r="I325" s="63" t="s">
        <v>226</v>
      </c>
      <c r="J325" s="63" t="s">
        <v>226</v>
      </c>
      <c r="K325" s="63" t="s">
        <v>226</v>
      </c>
      <c r="L325" s="63" t="s">
        <v>226</v>
      </c>
      <c r="M325" s="63" t="s">
        <v>226</v>
      </c>
      <c r="N325" s="63" t="s">
        <v>226</v>
      </c>
      <c r="O325" s="63" t="s">
        <v>226</v>
      </c>
      <c r="P325" s="63" t="s">
        <v>226</v>
      </c>
      <c r="Q325" s="63" t="s">
        <v>226</v>
      </c>
      <c r="R325" s="63" t="s">
        <v>226</v>
      </c>
      <c r="S325" s="63" t="s">
        <v>226</v>
      </c>
      <c r="T325" s="63" t="s">
        <v>226</v>
      </c>
      <c r="U325" s="63" t="s">
        <v>226</v>
      </c>
      <c r="V325" s="63" t="s">
        <v>226</v>
      </c>
      <c r="W325" s="63" t="s">
        <v>226</v>
      </c>
      <c r="X325" s="63" t="s">
        <v>226</v>
      </c>
      <c r="Y325" s="170" t="str">
        <f t="shared" si="35"/>
        <v>-</v>
      </c>
      <c r="Z325" s="64" t="str">
        <f t="shared" si="36"/>
        <v>-</v>
      </c>
    </row>
    <row r="326" spans="1:26" x14ac:dyDescent="0.25">
      <c r="A326" s="31" t="s">
        <v>501</v>
      </c>
      <c r="B326" s="38" t="s">
        <v>502</v>
      </c>
      <c r="C326" s="33" t="s">
        <v>226</v>
      </c>
      <c r="D326" s="63" t="s">
        <v>226</v>
      </c>
      <c r="E326" s="63" t="s">
        <v>226</v>
      </c>
      <c r="F326" s="63" t="s">
        <v>226</v>
      </c>
      <c r="G326" s="63" t="s">
        <v>226</v>
      </c>
      <c r="H326" s="63" t="s">
        <v>226</v>
      </c>
      <c r="I326" s="63" t="s">
        <v>226</v>
      </c>
      <c r="J326" s="63" t="s">
        <v>226</v>
      </c>
      <c r="K326" s="63" t="s">
        <v>226</v>
      </c>
      <c r="L326" s="63" t="s">
        <v>226</v>
      </c>
      <c r="M326" s="63" t="s">
        <v>226</v>
      </c>
      <c r="N326" s="63" t="s">
        <v>226</v>
      </c>
      <c r="O326" s="63" t="s">
        <v>226</v>
      </c>
      <c r="P326" s="63" t="s">
        <v>226</v>
      </c>
      <c r="Q326" s="63" t="s">
        <v>226</v>
      </c>
      <c r="R326" s="63" t="s">
        <v>226</v>
      </c>
      <c r="S326" s="63" t="s">
        <v>226</v>
      </c>
      <c r="T326" s="63" t="s">
        <v>226</v>
      </c>
      <c r="U326" s="63" t="s">
        <v>226</v>
      </c>
      <c r="V326" s="63" t="s">
        <v>226</v>
      </c>
      <c r="W326" s="63" t="s">
        <v>226</v>
      </c>
      <c r="X326" s="63" t="s">
        <v>226</v>
      </c>
      <c r="Y326" s="170" t="str">
        <f t="shared" si="35"/>
        <v>-</v>
      </c>
      <c r="Z326" s="64" t="str">
        <f t="shared" si="36"/>
        <v>-</v>
      </c>
    </row>
    <row r="327" spans="1:26" x14ac:dyDescent="0.25">
      <c r="A327" s="31" t="s">
        <v>503</v>
      </c>
      <c r="B327" s="37" t="s">
        <v>497</v>
      </c>
      <c r="C327" s="33" t="s">
        <v>688</v>
      </c>
      <c r="D327" s="63" t="s">
        <v>226</v>
      </c>
      <c r="E327" s="63" t="s">
        <v>226</v>
      </c>
      <c r="F327" s="63" t="s">
        <v>226</v>
      </c>
      <c r="G327" s="63" t="s">
        <v>226</v>
      </c>
      <c r="H327" s="63" t="s">
        <v>226</v>
      </c>
      <c r="I327" s="63" t="s">
        <v>226</v>
      </c>
      <c r="J327" s="63" t="s">
        <v>226</v>
      </c>
      <c r="K327" s="63" t="s">
        <v>226</v>
      </c>
      <c r="L327" s="63" t="s">
        <v>226</v>
      </c>
      <c r="M327" s="63" t="s">
        <v>226</v>
      </c>
      <c r="N327" s="63" t="s">
        <v>226</v>
      </c>
      <c r="O327" s="63" t="s">
        <v>226</v>
      </c>
      <c r="P327" s="63" t="s">
        <v>226</v>
      </c>
      <c r="Q327" s="63" t="s">
        <v>226</v>
      </c>
      <c r="R327" s="63" t="s">
        <v>226</v>
      </c>
      <c r="S327" s="63" t="s">
        <v>226</v>
      </c>
      <c r="T327" s="63" t="s">
        <v>226</v>
      </c>
      <c r="U327" s="63" t="s">
        <v>226</v>
      </c>
      <c r="V327" s="63" t="s">
        <v>226</v>
      </c>
      <c r="W327" s="63" t="s">
        <v>226</v>
      </c>
      <c r="X327" s="63" t="s">
        <v>226</v>
      </c>
      <c r="Y327" s="170" t="str">
        <f t="shared" si="35"/>
        <v>-</v>
      </c>
      <c r="Z327" s="64" t="str">
        <f t="shared" si="36"/>
        <v>-</v>
      </c>
    </row>
    <row r="328" spans="1:26" x14ac:dyDescent="0.25">
      <c r="A328" s="31" t="s">
        <v>504</v>
      </c>
      <c r="B328" s="37" t="s">
        <v>505</v>
      </c>
      <c r="C328" s="33" t="s">
        <v>484</v>
      </c>
      <c r="D328" s="63" t="s">
        <v>226</v>
      </c>
      <c r="E328" s="63" t="s">
        <v>226</v>
      </c>
      <c r="F328" s="63" t="s">
        <v>226</v>
      </c>
      <c r="G328" s="63" t="s">
        <v>226</v>
      </c>
      <c r="H328" s="63" t="s">
        <v>226</v>
      </c>
      <c r="I328" s="63" t="s">
        <v>226</v>
      </c>
      <c r="J328" s="63" t="s">
        <v>226</v>
      </c>
      <c r="K328" s="63" t="s">
        <v>226</v>
      </c>
      <c r="L328" s="63" t="s">
        <v>226</v>
      </c>
      <c r="M328" s="63" t="s">
        <v>226</v>
      </c>
      <c r="N328" s="63" t="s">
        <v>226</v>
      </c>
      <c r="O328" s="63" t="s">
        <v>226</v>
      </c>
      <c r="P328" s="63" t="s">
        <v>226</v>
      </c>
      <c r="Q328" s="63" t="s">
        <v>226</v>
      </c>
      <c r="R328" s="63" t="s">
        <v>226</v>
      </c>
      <c r="S328" s="63" t="s">
        <v>226</v>
      </c>
      <c r="T328" s="63" t="s">
        <v>226</v>
      </c>
      <c r="U328" s="63" t="s">
        <v>226</v>
      </c>
      <c r="V328" s="63" t="s">
        <v>226</v>
      </c>
      <c r="W328" s="63" t="s">
        <v>226</v>
      </c>
      <c r="X328" s="63" t="s">
        <v>226</v>
      </c>
      <c r="Y328" s="170" t="str">
        <f t="shared" si="35"/>
        <v>-</v>
      </c>
      <c r="Z328" s="64" t="str">
        <f t="shared" si="36"/>
        <v>-</v>
      </c>
    </row>
    <row r="329" spans="1:26" x14ac:dyDescent="0.25">
      <c r="A329" s="31" t="s">
        <v>506</v>
      </c>
      <c r="B329" s="37" t="s">
        <v>499</v>
      </c>
      <c r="C329" s="33" t="s">
        <v>500</v>
      </c>
      <c r="D329" s="63" t="s">
        <v>226</v>
      </c>
      <c r="E329" s="63" t="s">
        <v>226</v>
      </c>
      <c r="F329" s="63" t="s">
        <v>226</v>
      </c>
      <c r="G329" s="63" t="s">
        <v>226</v>
      </c>
      <c r="H329" s="63" t="s">
        <v>226</v>
      </c>
      <c r="I329" s="63" t="s">
        <v>226</v>
      </c>
      <c r="J329" s="63" t="s">
        <v>226</v>
      </c>
      <c r="K329" s="63" t="s">
        <v>226</v>
      </c>
      <c r="L329" s="63" t="s">
        <v>226</v>
      </c>
      <c r="M329" s="63" t="s">
        <v>226</v>
      </c>
      <c r="N329" s="63" t="s">
        <v>226</v>
      </c>
      <c r="O329" s="63" t="s">
        <v>226</v>
      </c>
      <c r="P329" s="63" t="s">
        <v>226</v>
      </c>
      <c r="Q329" s="63" t="s">
        <v>226</v>
      </c>
      <c r="R329" s="63" t="s">
        <v>226</v>
      </c>
      <c r="S329" s="63" t="s">
        <v>226</v>
      </c>
      <c r="T329" s="63" t="s">
        <v>226</v>
      </c>
      <c r="U329" s="63" t="s">
        <v>226</v>
      </c>
      <c r="V329" s="63" t="s">
        <v>226</v>
      </c>
      <c r="W329" s="63" t="s">
        <v>226</v>
      </c>
      <c r="X329" s="63" t="s">
        <v>226</v>
      </c>
      <c r="Y329" s="170" t="str">
        <f t="shared" si="35"/>
        <v>-</v>
      </c>
      <c r="Z329" s="64" t="str">
        <f t="shared" si="36"/>
        <v>-</v>
      </c>
    </row>
    <row r="330" spans="1:26" x14ac:dyDescent="0.25">
      <c r="A330" s="31" t="s">
        <v>507</v>
      </c>
      <c r="B330" s="38" t="s">
        <v>508</v>
      </c>
      <c r="C330" s="33" t="s">
        <v>226</v>
      </c>
      <c r="D330" s="63" t="s">
        <v>226</v>
      </c>
      <c r="E330" s="63" t="s">
        <v>226</v>
      </c>
      <c r="F330" s="63" t="s">
        <v>226</v>
      </c>
      <c r="G330" s="63" t="s">
        <v>226</v>
      </c>
      <c r="H330" s="63" t="s">
        <v>226</v>
      </c>
      <c r="I330" s="63" t="s">
        <v>226</v>
      </c>
      <c r="J330" s="63" t="s">
        <v>226</v>
      </c>
      <c r="K330" s="63" t="s">
        <v>226</v>
      </c>
      <c r="L330" s="63" t="s">
        <v>226</v>
      </c>
      <c r="M330" s="63" t="s">
        <v>226</v>
      </c>
      <c r="N330" s="63" t="s">
        <v>226</v>
      </c>
      <c r="O330" s="63" t="s">
        <v>226</v>
      </c>
      <c r="P330" s="63" t="s">
        <v>226</v>
      </c>
      <c r="Q330" s="63" t="s">
        <v>226</v>
      </c>
      <c r="R330" s="63" t="s">
        <v>226</v>
      </c>
      <c r="S330" s="63" t="s">
        <v>226</v>
      </c>
      <c r="T330" s="63" t="s">
        <v>226</v>
      </c>
      <c r="U330" s="63" t="s">
        <v>226</v>
      </c>
      <c r="V330" s="63" t="s">
        <v>226</v>
      </c>
      <c r="W330" s="63" t="s">
        <v>226</v>
      </c>
      <c r="X330" s="63" t="s">
        <v>226</v>
      </c>
      <c r="Y330" s="170" t="str">
        <f t="shared" si="35"/>
        <v>-</v>
      </c>
      <c r="Z330" s="64" t="str">
        <f t="shared" si="36"/>
        <v>-</v>
      </c>
    </row>
    <row r="331" spans="1:26" x14ac:dyDescent="0.25">
      <c r="A331" s="31" t="s">
        <v>509</v>
      </c>
      <c r="B331" s="37" t="s">
        <v>497</v>
      </c>
      <c r="C331" s="33" t="s">
        <v>688</v>
      </c>
      <c r="D331" s="63" t="s">
        <v>226</v>
      </c>
      <c r="E331" s="63" t="s">
        <v>226</v>
      </c>
      <c r="F331" s="63" t="s">
        <v>226</v>
      </c>
      <c r="G331" s="63" t="s">
        <v>226</v>
      </c>
      <c r="H331" s="63" t="s">
        <v>226</v>
      </c>
      <c r="I331" s="63" t="s">
        <v>226</v>
      </c>
      <c r="J331" s="63" t="s">
        <v>226</v>
      </c>
      <c r="K331" s="63" t="s">
        <v>226</v>
      </c>
      <c r="L331" s="63" t="s">
        <v>226</v>
      </c>
      <c r="M331" s="63" t="s">
        <v>226</v>
      </c>
      <c r="N331" s="63" t="s">
        <v>226</v>
      </c>
      <c r="O331" s="63" t="s">
        <v>226</v>
      </c>
      <c r="P331" s="63" t="s">
        <v>226</v>
      </c>
      <c r="Q331" s="63" t="s">
        <v>226</v>
      </c>
      <c r="R331" s="63" t="s">
        <v>226</v>
      </c>
      <c r="S331" s="63" t="s">
        <v>226</v>
      </c>
      <c r="T331" s="63" t="s">
        <v>226</v>
      </c>
      <c r="U331" s="63" t="s">
        <v>226</v>
      </c>
      <c r="V331" s="63" t="s">
        <v>226</v>
      </c>
      <c r="W331" s="63" t="s">
        <v>226</v>
      </c>
      <c r="X331" s="63" t="s">
        <v>226</v>
      </c>
      <c r="Y331" s="170" t="str">
        <f t="shared" si="35"/>
        <v>-</v>
      </c>
      <c r="Z331" s="64" t="str">
        <f t="shared" si="36"/>
        <v>-</v>
      </c>
    </row>
    <row r="332" spans="1:26" x14ac:dyDescent="0.25">
      <c r="A332" s="31" t="s">
        <v>510</v>
      </c>
      <c r="B332" s="37" t="s">
        <v>499</v>
      </c>
      <c r="C332" s="33" t="s">
        <v>500</v>
      </c>
      <c r="D332" s="63" t="s">
        <v>226</v>
      </c>
      <c r="E332" s="63" t="s">
        <v>226</v>
      </c>
      <c r="F332" s="63" t="s">
        <v>226</v>
      </c>
      <c r="G332" s="63" t="s">
        <v>226</v>
      </c>
      <c r="H332" s="63" t="s">
        <v>226</v>
      </c>
      <c r="I332" s="63" t="s">
        <v>226</v>
      </c>
      <c r="J332" s="63" t="s">
        <v>226</v>
      </c>
      <c r="K332" s="63" t="s">
        <v>226</v>
      </c>
      <c r="L332" s="63" t="s">
        <v>226</v>
      </c>
      <c r="M332" s="63" t="s">
        <v>226</v>
      </c>
      <c r="N332" s="63" t="s">
        <v>226</v>
      </c>
      <c r="O332" s="63" t="s">
        <v>226</v>
      </c>
      <c r="P332" s="63" t="s">
        <v>226</v>
      </c>
      <c r="Q332" s="63" t="s">
        <v>226</v>
      </c>
      <c r="R332" s="63" t="s">
        <v>226</v>
      </c>
      <c r="S332" s="63" t="s">
        <v>226</v>
      </c>
      <c r="T332" s="63" t="s">
        <v>226</v>
      </c>
      <c r="U332" s="63" t="s">
        <v>226</v>
      </c>
      <c r="V332" s="63" t="s">
        <v>226</v>
      </c>
      <c r="W332" s="63" t="s">
        <v>226</v>
      </c>
      <c r="X332" s="63" t="s">
        <v>226</v>
      </c>
      <c r="Y332" s="170" t="str">
        <f t="shared" si="35"/>
        <v>-</v>
      </c>
      <c r="Z332" s="64" t="str">
        <f t="shared" si="36"/>
        <v>-</v>
      </c>
    </row>
    <row r="333" spans="1:26" x14ac:dyDescent="0.25">
      <c r="A333" s="31" t="s">
        <v>511</v>
      </c>
      <c r="B333" s="38" t="s">
        <v>512</v>
      </c>
      <c r="C333" s="33" t="s">
        <v>226</v>
      </c>
      <c r="D333" s="63" t="s">
        <v>226</v>
      </c>
      <c r="E333" s="63" t="s">
        <v>226</v>
      </c>
      <c r="F333" s="63" t="s">
        <v>226</v>
      </c>
      <c r="G333" s="63" t="s">
        <v>226</v>
      </c>
      <c r="H333" s="63" t="s">
        <v>226</v>
      </c>
      <c r="I333" s="63" t="s">
        <v>226</v>
      </c>
      <c r="J333" s="63" t="s">
        <v>226</v>
      </c>
      <c r="K333" s="63" t="s">
        <v>226</v>
      </c>
      <c r="L333" s="63" t="s">
        <v>226</v>
      </c>
      <c r="M333" s="63" t="s">
        <v>226</v>
      </c>
      <c r="N333" s="63" t="s">
        <v>226</v>
      </c>
      <c r="O333" s="63" t="s">
        <v>226</v>
      </c>
      <c r="P333" s="63" t="s">
        <v>226</v>
      </c>
      <c r="Q333" s="63" t="s">
        <v>226</v>
      </c>
      <c r="R333" s="63" t="s">
        <v>226</v>
      </c>
      <c r="S333" s="63" t="s">
        <v>226</v>
      </c>
      <c r="T333" s="63" t="s">
        <v>226</v>
      </c>
      <c r="U333" s="63" t="s">
        <v>226</v>
      </c>
      <c r="V333" s="63" t="s">
        <v>226</v>
      </c>
      <c r="W333" s="63" t="s">
        <v>226</v>
      </c>
      <c r="X333" s="63" t="s">
        <v>226</v>
      </c>
      <c r="Y333" s="170" t="str">
        <f t="shared" si="35"/>
        <v>-</v>
      </c>
      <c r="Z333" s="64" t="str">
        <f t="shared" si="36"/>
        <v>-</v>
      </c>
    </row>
    <row r="334" spans="1:26" x14ac:dyDescent="0.25">
      <c r="A334" s="31" t="s">
        <v>513</v>
      </c>
      <c r="B334" s="37" t="s">
        <v>497</v>
      </c>
      <c r="C334" s="33" t="s">
        <v>688</v>
      </c>
      <c r="D334" s="63" t="s">
        <v>226</v>
      </c>
      <c r="E334" s="63" t="s">
        <v>226</v>
      </c>
      <c r="F334" s="63" t="s">
        <v>226</v>
      </c>
      <c r="G334" s="63" t="s">
        <v>226</v>
      </c>
      <c r="H334" s="63" t="s">
        <v>226</v>
      </c>
      <c r="I334" s="63" t="s">
        <v>226</v>
      </c>
      <c r="J334" s="63" t="s">
        <v>226</v>
      </c>
      <c r="K334" s="63" t="s">
        <v>226</v>
      </c>
      <c r="L334" s="63" t="s">
        <v>226</v>
      </c>
      <c r="M334" s="63" t="s">
        <v>226</v>
      </c>
      <c r="N334" s="63" t="s">
        <v>226</v>
      </c>
      <c r="O334" s="63" t="s">
        <v>226</v>
      </c>
      <c r="P334" s="63" t="s">
        <v>226</v>
      </c>
      <c r="Q334" s="63" t="s">
        <v>226</v>
      </c>
      <c r="R334" s="63" t="s">
        <v>226</v>
      </c>
      <c r="S334" s="63" t="s">
        <v>226</v>
      </c>
      <c r="T334" s="63" t="s">
        <v>226</v>
      </c>
      <c r="U334" s="63" t="s">
        <v>226</v>
      </c>
      <c r="V334" s="63" t="s">
        <v>226</v>
      </c>
      <c r="W334" s="63" t="s">
        <v>226</v>
      </c>
      <c r="X334" s="63" t="s">
        <v>226</v>
      </c>
      <c r="Y334" s="170" t="str">
        <f t="shared" si="35"/>
        <v>-</v>
      </c>
      <c r="Z334" s="64" t="str">
        <f t="shared" si="36"/>
        <v>-</v>
      </c>
    </row>
    <row r="335" spans="1:26" x14ac:dyDescent="0.25">
      <c r="A335" s="31" t="s">
        <v>514</v>
      </c>
      <c r="B335" s="37" t="s">
        <v>505</v>
      </c>
      <c r="C335" s="33" t="s">
        <v>484</v>
      </c>
      <c r="D335" s="63" t="s">
        <v>226</v>
      </c>
      <c r="E335" s="63" t="s">
        <v>226</v>
      </c>
      <c r="F335" s="63" t="s">
        <v>226</v>
      </c>
      <c r="G335" s="63" t="s">
        <v>226</v>
      </c>
      <c r="H335" s="63" t="s">
        <v>226</v>
      </c>
      <c r="I335" s="63" t="s">
        <v>226</v>
      </c>
      <c r="J335" s="63" t="s">
        <v>226</v>
      </c>
      <c r="K335" s="63" t="s">
        <v>226</v>
      </c>
      <c r="L335" s="63" t="s">
        <v>226</v>
      </c>
      <c r="M335" s="63" t="s">
        <v>226</v>
      </c>
      <c r="N335" s="63" t="s">
        <v>226</v>
      </c>
      <c r="O335" s="63" t="s">
        <v>226</v>
      </c>
      <c r="P335" s="63" t="s">
        <v>226</v>
      </c>
      <c r="Q335" s="63" t="s">
        <v>226</v>
      </c>
      <c r="R335" s="63" t="s">
        <v>226</v>
      </c>
      <c r="S335" s="63" t="s">
        <v>226</v>
      </c>
      <c r="T335" s="63" t="s">
        <v>226</v>
      </c>
      <c r="U335" s="63" t="s">
        <v>226</v>
      </c>
      <c r="V335" s="63" t="s">
        <v>226</v>
      </c>
      <c r="W335" s="63" t="s">
        <v>226</v>
      </c>
      <c r="X335" s="63" t="s">
        <v>226</v>
      </c>
      <c r="Y335" s="170" t="str">
        <f t="shared" si="35"/>
        <v>-</v>
      </c>
      <c r="Z335" s="64" t="str">
        <f t="shared" si="36"/>
        <v>-</v>
      </c>
    </row>
    <row r="336" spans="1:26" x14ac:dyDescent="0.25">
      <c r="A336" s="31" t="s">
        <v>515</v>
      </c>
      <c r="B336" s="37" t="s">
        <v>499</v>
      </c>
      <c r="C336" s="33" t="s">
        <v>500</v>
      </c>
      <c r="D336" s="63" t="s">
        <v>226</v>
      </c>
      <c r="E336" s="63" t="s">
        <v>226</v>
      </c>
      <c r="F336" s="63" t="s">
        <v>226</v>
      </c>
      <c r="G336" s="63" t="s">
        <v>226</v>
      </c>
      <c r="H336" s="63" t="s">
        <v>226</v>
      </c>
      <c r="I336" s="63" t="s">
        <v>226</v>
      </c>
      <c r="J336" s="63" t="s">
        <v>226</v>
      </c>
      <c r="K336" s="63" t="s">
        <v>226</v>
      </c>
      <c r="L336" s="63" t="s">
        <v>226</v>
      </c>
      <c r="M336" s="63" t="s">
        <v>226</v>
      </c>
      <c r="N336" s="63" t="s">
        <v>226</v>
      </c>
      <c r="O336" s="63" t="s">
        <v>226</v>
      </c>
      <c r="P336" s="63" t="s">
        <v>226</v>
      </c>
      <c r="Q336" s="63" t="s">
        <v>226</v>
      </c>
      <c r="R336" s="63" t="s">
        <v>226</v>
      </c>
      <c r="S336" s="63" t="s">
        <v>226</v>
      </c>
      <c r="T336" s="63" t="s">
        <v>226</v>
      </c>
      <c r="U336" s="63" t="s">
        <v>226</v>
      </c>
      <c r="V336" s="63" t="s">
        <v>226</v>
      </c>
      <c r="W336" s="63" t="s">
        <v>226</v>
      </c>
      <c r="X336" s="63" t="s">
        <v>226</v>
      </c>
      <c r="Y336" s="170" t="str">
        <f t="shared" si="35"/>
        <v>-</v>
      </c>
      <c r="Z336" s="64" t="str">
        <f t="shared" si="36"/>
        <v>-</v>
      </c>
    </row>
    <row r="337" spans="1:26" ht="31.5" x14ac:dyDescent="0.25">
      <c r="A337" s="48" t="s">
        <v>516</v>
      </c>
      <c r="B337" s="54" t="s">
        <v>517</v>
      </c>
      <c r="C337" s="49" t="s">
        <v>226</v>
      </c>
      <c r="D337" s="63" t="s">
        <v>226</v>
      </c>
      <c r="E337" s="63" t="s">
        <v>226</v>
      </c>
      <c r="F337" s="63" t="s">
        <v>226</v>
      </c>
      <c r="G337" s="63" t="s">
        <v>226</v>
      </c>
      <c r="H337" s="63" t="s">
        <v>226</v>
      </c>
      <c r="I337" s="63" t="s">
        <v>226</v>
      </c>
      <c r="J337" s="63" t="s">
        <v>226</v>
      </c>
      <c r="K337" s="63" t="s">
        <v>226</v>
      </c>
      <c r="L337" s="63" t="s">
        <v>226</v>
      </c>
      <c r="M337" s="63" t="s">
        <v>226</v>
      </c>
      <c r="N337" s="63" t="s">
        <v>226</v>
      </c>
      <c r="O337" s="63" t="s">
        <v>226</v>
      </c>
      <c r="P337" s="63" t="s">
        <v>226</v>
      </c>
      <c r="Q337" s="63" t="s">
        <v>226</v>
      </c>
      <c r="R337" s="63" t="s">
        <v>226</v>
      </c>
      <c r="S337" s="63" t="s">
        <v>226</v>
      </c>
      <c r="T337" s="63" t="s">
        <v>226</v>
      </c>
      <c r="U337" s="63" t="s">
        <v>226</v>
      </c>
      <c r="V337" s="63" t="s">
        <v>226</v>
      </c>
      <c r="W337" s="63" t="s">
        <v>226</v>
      </c>
      <c r="X337" s="63" t="s">
        <v>226</v>
      </c>
      <c r="Y337" s="170" t="str">
        <f t="shared" si="35"/>
        <v>-</v>
      </c>
      <c r="Z337" s="64" t="str">
        <f t="shared" si="36"/>
        <v>-</v>
      </c>
    </row>
    <row r="338" spans="1:26" ht="31.5" x14ac:dyDescent="0.25">
      <c r="A338" s="31" t="s">
        <v>518</v>
      </c>
      <c r="B338" s="38" t="s">
        <v>519</v>
      </c>
      <c r="C338" s="33" t="s">
        <v>688</v>
      </c>
      <c r="D338" s="63">
        <v>4135.6984569999995</v>
      </c>
      <c r="E338" s="63">
        <v>4191.1282699999992</v>
      </c>
      <c r="F338" s="63">
        <v>4131.8890780000002</v>
      </c>
      <c r="G338" s="63">
        <v>4105.8209061954549</v>
      </c>
      <c r="H338" s="63">
        <v>4277.6618360000002</v>
      </c>
      <c r="I338" s="63">
        <v>4432.0013600000002</v>
      </c>
      <c r="J338" s="63">
        <v>4432.0013600000002</v>
      </c>
      <c r="K338" s="63">
        <v>4477.3810886846077</v>
      </c>
      <c r="L338" s="63">
        <v>4519.2777483910004</v>
      </c>
      <c r="M338" s="63">
        <v>4481</v>
      </c>
      <c r="N338" s="63">
        <v>4580.041020415264</v>
      </c>
      <c r="O338" s="63">
        <v>4498.8999999999996</v>
      </c>
      <c r="P338" s="63">
        <v>4618.7141482679881</v>
      </c>
      <c r="Q338" s="63">
        <v>4516.8999999999996</v>
      </c>
      <c r="R338" s="63">
        <v>4679.774129263049</v>
      </c>
      <c r="S338" s="63">
        <v>4535</v>
      </c>
      <c r="T338" s="63">
        <v>4700.7923805612845</v>
      </c>
      <c r="U338" s="63" t="s">
        <v>226</v>
      </c>
      <c r="V338" s="63">
        <v>4777.0953687677393</v>
      </c>
      <c r="W338" s="63" t="s">
        <v>226</v>
      </c>
      <c r="X338" s="63">
        <v>4854.6369026358379</v>
      </c>
      <c r="Y338" s="170">
        <f t="shared" si="35"/>
        <v>31047.003354880064</v>
      </c>
      <c r="Z338" s="64">
        <f t="shared" si="36"/>
        <v>41439.994894302166</v>
      </c>
    </row>
    <row r="339" spans="1:26" ht="47.25" x14ac:dyDescent="0.25">
      <c r="A339" s="31" t="s">
        <v>520</v>
      </c>
      <c r="B339" s="37" t="s">
        <v>521</v>
      </c>
      <c r="C339" s="33" t="s">
        <v>688</v>
      </c>
      <c r="D339" s="63">
        <v>0</v>
      </c>
      <c r="E339" s="63">
        <v>0</v>
      </c>
      <c r="F339" s="63">
        <v>0</v>
      </c>
      <c r="G339" s="63">
        <v>0</v>
      </c>
      <c r="H339" s="63">
        <v>0</v>
      </c>
      <c r="I339" s="63">
        <v>0</v>
      </c>
      <c r="J339" s="63">
        <v>0</v>
      </c>
      <c r="K339" s="63">
        <v>0</v>
      </c>
      <c r="L339" s="63"/>
      <c r="M339" s="63">
        <v>0</v>
      </c>
      <c r="N339" s="63" t="s">
        <v>226</v>
      </c>
      <c r="O339" s="63">
        <v>0</v>
      </c>
      <c r="P339" s="63" t="s">
        <v>226</v>
      </c>
      <c r="Q339" s="63">
        <v>0</v>
      </c>
      <c r="R339" s="63" t="s">
        <v>226</v>
      </c>
      <c r="S339" s="63">
        <v>0</v>
      </c>
      <c r="T339" s="63" t="s">
        <v>226</v>
      </c>
      <c r="U339" s="63" t="s">
        <v>226</v>
      </c>
      <c r="V339" s="63" t="s">
        <v>226</v>
      </c>
      <c r="W339" s="63" t="s">
        <v>226</v>
      </c>
      <c r="X339" s="63" t="s">
        <v>226</v>
      </c>
      <c r="Y339" s="170">
        <f t="shared" si="35"/>
        <v>0</v>
      </c>
      <c r="Z339" s="64" t="str">
        <f t="shared" si="36"/>
        <v>-</v>
      </c>
    </row>
    <row r="340" spans="1:26" x14ac:dyDescent="0.25">
      <c r="A340" s="31" t="s">
        <v>522</v>
      </c>
      <c r="B340" s="52" t="s">
        <v>523</v>
      </c>
      <c r="C340" s="33" t="s">
        <v>688</v>
      </c>
      <c r="D340" s="63">
        <v>0</v>
      </c>
      <c r="E340" s="63">
        <v>0</v>
      </c>
      <c r="F340" s="63">
        <v>0</v>
      </c>
      <c r="G340" s="63">
        <v>0</v>
      </c>
      <c r="H340" s="63">
        <v>0</v>
      </c>
      <c r="I340" s="63">
        <v>0</v>
      </c>
      <c r="J340" s="63">
        <v>0</v>
      </c>
      <c r="K340" s="63">
        <v>0</v>
      </c>
      <c r="L340" s="63"/>
      <c r="M340" s="63">
        <v>0</v>
      </c>
      <c r="N340" s="63" t="s">
        <v>226</v>
      </c>
      <c r="O340" s="63">
        <v>0</v>
      </c>
      <c r="P340" s="63" t="s">
        <v>226</v>
      </c>
      <c r="Q340" s="63">
        <v>0</v>
      </c>
      <c r="R340" s="63" t="s">
        <v>226</v>
      </c>
      <c r="S340" s="63">
        <v>0</v>
      </c>
      <c r="T340" s="63" t="s">
        <v>226</v>
      </c>
      <c r="U340" s="63" t="s">
        <v>226</v>
      </c>
      <c r="V340" s="63" t="s">
        <v>226</v>
      </c>
      <c r="W340" s="63" t="s">
        <v>226</v>
      </c>
      <c r="X340" s="63" t="s">
        <v>226</v>
      </c>
      <c r="Y340" s="170">
        <f t="shared" si="35"/>
        <v>0</v>
      </c>
      <c r="Z340" s="64" t="str">
        <f t="shared" si="36"/>
        <v>-</v>
      </c>
    </row>
    <row r="341" spans="1:26" x14ac:dyDescent="0.25">
      <c r="A341" s="31" t="s">
        <v>524</v>
      </c>
      <c r="B341" s="52" t="s">
        <v>525</v>
      </c>
      <c r="C341" s="33" t="s">
        <v>688</v>
      </c>
      <c r="D341" s="63">
        <v>0</v>
      </c>
      <c r="E341" s="63">
        <v>0</v>
      </c>
      <c r="F341" s="63">
        <v>0</v>
      </c>
      <c r="G341" s="63">
        <v>0</v>
      </c>
      <c r="H341" s="63">
        <v>0</v>
      </c>
      <c r="I341" s="63">
        <v>0</v>
      </c>
      <c r="J341" s="63">
        <v>0</v>
      </c>
      <c r="K341" s="63">
        <v>0</v>
      </c>
      <c r="L341" s="63"/>
      <c r="M341" s="63">
        <v>0</v>
      </c>
      <c r="N341" s="63" t="s">
        <v>226</v>
      </c>
      <c r="O341" s="63">
        <v>0</v>
      </c>
      <c r="P341" s="63" t="s">
        <v>226</v>
      </c>
      <c r="Q341" s="63">
        <v>0</v>
      </c>
      <c r="R341" s="63" t="s">
        <v>226</v>
      </c>
      <c r="S341" s="63">
        <v>0</v>
      </c>
      <c r="T341" s="63" t="s">
        <v>226</v>
      </c>
      <c r="U341" s="63" t="s">
        <v>226</v>
      </c>
      <c r="V341" s="63" t="s">
        <v>226</v>
      </c>
      <c r="W341" s="63" t="s">
        <v>226</v>
      </c>
      <c r="X341" s="63" t="s">
        <v>226</v>
      </c>
      <c r="Y341" s="170">
        <f t="shared" si="35"/>
        <v>0</v>
      </c>
      <c r="Z341" s="64" t="str">
        <f t="shared" si="36"/>
        <v>-</v>
      </c>
    </row>
    <row r="342" spans="1:26" ht="31.5" x14ac:dyDescent="0.25">
      <c r="A342" s="31" t="s">
        <v>526</v>
      </c>
      <c r="B342" s="38" t="s">
        <v>527</v>
      </c>
      <c r="C342" s="33" t="s">
        <v>688</v>
      </c>
      <c r="D342" s="63">
        <v>745.18253999999979</v>
      </c>
      <c r="E342" s="63">
        <v>732.31070800000089</v>
      </c>
      <c r="F342" s="63">
        <v>684.52622367399999</v>
      </c>
      <c r="G342" s="63">
        <v>662.5999996999999</v>
      </c>
      <c r="H342" s="63">
        <v>692.38747600000011</v>
      </c>
      <c r="I342" s="63">
        <v>664.58918217000007</v>
      </c>
      <c r="J342" s="63">
        <v>664.58918217000007</v>
      </c>
      <c r="K342" s="63">
        <v>690.26200887641312</v>
      </c>
      <c r="L342" s="63">
        <v>676.02984600000002</v>
      </c>
      <c r="M342" s="63">
        <v>688.64821400000005</v>
      </c>
      <c r="N342" s="63">
        <v>586.1301746555614</v>
      </c>
      <c r="O342" s="63">
        <v>693.69247700000005</v>
      </c>
      <c r="P342" s="63">
        <v>548.24349356082757</v>
      </c>
      <c r="Q342" s="63">
        <v>698.25047700000005</v>
      </c>
      <c r="R342" s="63">
        <v>489.31771100479955</v>
      </c>
      <c r="S342" s="63">
        <v>702.83047699999997</v>
      </c>
      <c r="T342" s="63">
        <v>444.68129959926546</v>
      </c>
      <c r="U342" s="63" t="s">
        <v>226</v>
      </c>
      <c r="V342" s="63">
        <v>338.61870610830192</v>
      </c>
      <c r="W342" s="63" t="s">
        <v>226</v>
      </c>
      <c r="X342" s="63">
        <v>257.85349694217263</v>
      </c>
      <c r="Y342" s="170">
        <f t="shared" si="35"/>
        <v>4800.8728357464133</v>
      </c>
      <c r="Z342" s="64">
        <f t="shared" si="36"/>
        <v>4697.8513860409284</v>
      </c>
    </row>
    <row r="343" spans="1:26" ht="31.5" x14ac:dyDescent="0.25">
      <c r="A343" s="31" t="s">
        <v>528</v>
      </c>
      <c r="B343" s="38" t="s">
        <v>689</v>
      </c>
      <c r="C343" s="33" t="s">
        <v>484</v>
      </c>
      <c r="D343" s="63">
        <v>29.500666666666664</v>
      </c>
      <c r="E343" s="63">
        <v>33.876333333333335</v>
      </c>
      <c r="F343" s="63">
        <v>70.268916666666655</v>
      </c>
      <c r="G343" s="63">
        <v>67.310508152238214</v>
      </c>
      <c r="H343" s="63">
        <v>77.139999999999986</v>
      </c>
      <c r="I343" s="63">
        <v>89.626500000000007</v>
      </c>
      <c r="J343" s="63">
        <v>89.626500000000007</v>
      </c>
      <c r="K343" s="63">
        <v>86.593290706870363</v>
      </c>
      <c r="L343" s="63">
        <v>69.137166666666673</v>
      </c>
      <c r="M343" s="63">
        <v>89.191089428076481</v>
      </c>
      <c r="N343" s="63">
        <v>71.63117477916667</v>
      </c>
      <c r="O343" s="63">
        <v>95.765183004541825</v>
      </c>
      <c r="P343" s="63">
        <v>74.362823753216659</v>
      </c>
      <c r="Q343" s="63">
        <v>98.638138494678088</v>
      </c>
      <c r="R343" s="63">
        <v>76.247689601480999</v>
      </c>
      <c r="S343" s="63">
        <v>101.59728264951843</v>
      </c>
      <c r="T343" s="63">
        <v>76.367682361403396</v>
      </c>
      <c r="U343" s="63" t="s">
        <v>226</v>
      </c>
      <c r="V343" s="63">
        <v>77.872575815607746</v>
      </c>
      <c r="W343" s="63" t="s">
        <v>226</v>
      </c>
      <c r="X343" s="63">
        <v>79.40712454071307</v>
      </c>
      <c r="Y343" s="170">
        <f t="shared" si="35"/>
        <v>628.72199243592343</v>
      </c>
      <c r="Z343" s="64">
        <f t="shared" si="36"/>
        <v>691.79273751825531</v>
      </c>
    </row>
    <row r="344" spans="1:26" ht="47.25" x14ac:dyDescent="0.25">
      <c r="A344" s="31" t="s">
        <v>529</v>
      </c>
      <c r="B344" s="37" t="s">
        <v>530</v>
      </c>
      <c r="C344" s="33" t="s">
        <v>484</v>
      </c>
      <c r="D344" s="63">
        <v>0</v>
      </c>
      <c r="E344" s="63">
        <v>0</v>
      </c>
      <c r="F344" s="63">
        <v>0</v>
      </c>
      <c r="G344" s="63">
        <v>0</v>
      </c>
      <c r="H344" s="63">
        <v>0</v>
      </c>
      <c r="I344" s="63">
        <v>0</v>
      </c>
      <c r="J344" s="63">
        <v>0</v>
      </c>
      <c r="K344" s="63">
        <v>0</v>
      </c>
      <c r="L344" s="63"/>
      <c r="M344" s="63">
        <v>0</v>
      </c>
      <c r="N344" s="63" t="s">
        <v>226</v>
      </c>
      <c r="O344" s="63">
        <v>0</v>
      </c>
      <c r="P344" s="63" t="s">
        <v>226</v>
      </c>
      <c r="Q344" s="63">
        <v>0</v>
      </c>
      <c r="R344" s="63" t="s">
        <v>226</v>
      </c>
      <c r="S344" s="63">
        <v>0</v>
      </c>
      <c r="T344" s="63" t="s">
        <v>226</v>
      </c>
      <c r="U344" s="63" t="s">
        <v>226</v>
      </c>
      <c r="V344" s="63" t="s">
        <v>226</v>
      </c>
      <c r="W344" s="63" t="s">
        <v>226</v>
      </c>
      <c r="X344" s="63" t="s">
        <v>226</v>
      </c>
      <c r="Y344" s="170">
        <f t="shared" si="35"/>
        <v>0</v>
      </c>
      <c r="Z344" s="64" t="str">
        <f t="shared" si="36"/>
        <v>-</v>
      </c>
    </row>
    <row r="345" spans="1:26" x14ac:dyDescent="0.25">
      <c r="A345" s="31" t="s">
        <v>531</v>
      </c>
      <c r="B345" s="52" t="s">
        <v>523</v>
      </c>
      <c r="C345" s="33" t="s">
        <v>484</v>
      </c>
      <c r="D345" s="63">
        <v>0</v>
      </c>
      <c r="E345" s="63">
        <v>0</v>
      </c>
      <c r="F345" s="63">
        <v>0</v>
      </c>
      <c r="G345" s="63">
        <v>0</v>
      </c>
      <c r="H345" s="63">
        <v>0</v>
      </c>
      <c r="I345" s="63">
        <v>0</v>
      </c>
      <c r="J345" s="63">
        <v>0</v>
      </c>
      <c r="K345" s="63">
        <v>0</v>
      </c>
      <c r="L345" s="63"/>
      <c r="M345" s="63">
        <v>0</v>
      </c>
      <c r="N345" s="63" t="s">
        <v>226</v>
      </c>
      <c r="O345" s="63">
        <v>0</v>
      </c>
      <c r="P345" s="63" t="s">
        <v>226</v>
      </c>
      <c r="Q345" s="63">
        <v>0</v>
      </c>
      <c r="R345" s="63" t="s">
        <v>226</v>
      </c>
      <c r="S345" s="63">
        <v>0</v>
      </c>
      <c r="T345" s="63" t="s">
        <v>226</v>
      </c>
      <c r="U345" s="63" t="s">
        <v>226</v>
      </c>
      <c r="V345" s="63" t="s">
        <v>226</v>
      </c>
      <c r="W345" s="63" t="s">
        <v>226</v>
      </c>
      <c r="X345" s="63" t="s">
        <v>226</v>
      </c>
      <c r="Y345" s="170">
        <f t="shared" si="35"/>
        <v>0</v>
      </c>
      <c r="Z345" s="64" t="str">
        <f t="shared" si="36"/>
        <v>-</v>
      </c>
    </row>
    <row r="346" spans="1:26" x14ac:dyDescent="0.25">
      <c r="A346" s="31" t="s">
        <v>532</v>
      </c>
      <c r="B346" s="52" t="s">
        <v>525</v>
      </c>
      <c r="C346" s="33" t="s">
        <v>484</v>
      </c>
      <c r="D346" s="63">
        <v>0</v>
      </c>
      <c r="E346" s="63">
        <v>0</v>
      </c>
      <c r="F346" s="63">
        <v>0</v>
      </c>
      <c r="G346" s="63">
        <v>0</v>
      </c>
      <c r="H346" s="63">
        <v>0</v>
      </c>
      <c r="I346" s="63">
        <v>0</v>
      </c>
      <c r="J346" s="63">
        <v>0</v>
      </c>
      <c r="K346" s="63">
        <v>0</v>
      </c>
      <c r="L346" s="63"/>
      <c r="M346" s="63">
        <v>0</v>
      </c>
      <c r="N346" s="63" t="s">
        <v>226</v>
      </c>
      <c r="O346" s="63">
        <v>0</v>
      </c>
      <c r="P346" s="63" t="s">
        <v>226</v>
      </c>
      <c r="Q346" s="63">
        <v>0</v>
      </c>
      <c r="R346" s="63" t="s">
        <v>226</v>
      </c>
      <c r="S346" s="63">
        <v>0</v>
      </c>
      <c r="T346" s="63" t="s">
        <v>226</v>
      </c>
      <c r="U346" s="63" t="s">
        <v>226</v>
      </c>
      <c r="V346" s="63" t="s">
        <v>226</v>
      </c>
      <c r="W346" s="63" t="s">
        <v>226</v>
      </c>
      <c r="X346" s="63" t="s">
        <v>226</v>
      </c>
      <c r="Y346" s="170">
        <f t="shared" si="35"/>
        <v>0</v>
      </c>
      <c r="Z346" s="64" t="str">
        <f t="shared" si="36"/>
        <v>-</v>
      </c>
    </row>
    <row r="347" spans="1:26" ht="31.5" x14ac:dyDescent="0.25">
      <c r="A347" s="31" t="s">
        <v>533</v>
      </c>
      <c r="B347" s="38" t="s">
        <v>534</v>
      </c>
      <c r="C347" s="33" t="s">
        <v>535</v>
      </c>
      <c r="D347" s="63">
        <v>149997.13796699999</v>
      </c>
      <c r="E347" s="63">
        <v>154930.69</v>
      </c>
      <c r="F347" s="63">
        <v>160708.82999999999</v>
      </c>
      <c r="G347" s="63">
        <v>163923</v>
      </c>
      <c r="H347" s="63">
        <v>168443.27</v>
      </c>
      <c r="I347" s="63">
        <v>175820.90839999999</v>
      </c>
      <c r="J347" s="63">
        <v>175820.90839999999</v>
      </c>
      <c r="K347" s="63">
        <v>174227.69404348574</v>
      </c>
      <c r="L347" s="63">
        <v>177971</v>
      </c>
      <c r="M347" s="63">
        <v>175756.17102863037</v>
      </c>
      <c r="N347" s="63">
        <v>179967</v>
      </c>
      <c r="O347" s="63">
        <v>177239.86677452034</v>
      </c>
      <c r="P347" s="63">
        <v>181899</v>
      </c>
      <c r="Q347" s="63">
        <v>178816.13149567792</v>
      </c>
      <c r="R347" s="63">
        <v>183355</v>
      </c>
      <c r="S347" s="63">
        <v>180425.69701624333</v>
      </c>
      <c r="T347" s="63">
        <v>185333</v>
      </c>
      <c r="U347" s="63" t="s">
        <v>226</v>
      </c>
      <c r="V347" s="63">
        <v>186152</v>
      </c>
      <c r="W347" s="63" t="s">
        <v>226</v>
      </c>
      <c r="X347" s="63">
        <v>186974.61922053815</v>
      </c>
      <c r="Y347" s="170">
        <f t="shared" si="35"/>
        <v>1226209.4687585577</v>
      </c>
      <c r="Z347" s="64">
        <f t="shared" si="36"/>
        <v>1625915.7976205382</v>
      </c>
    </row>
    <row r="348" spans="1:26" ht="47.25" x14ac:dyDescent="0.25">
      <c r="A348" s="31" t="s">
        <v>536</v>
      </c>
      <c r="B348" s="38" t="s">
        <v>690</v>
      </c>
      <c r="C348" s="33" t="s">
        <v>671</v>
      </c>
      <c r="D348" s="63">
        <v>3473.6982573000014</v>
      </c>
      <c r="E348" s="63">
        <v>3885.9337830499999</v>
      </c>
      <c r="F348" s="63">
        <v>4353.4297359499997</v>
      </c>
      <c r="G348" s="63">
        <v>4646.5706141499995</v>
      </c>
      <c r="H348" s="63">
        <v>4897.8242323500008</v>
      </c>
      <c r="I348" s="63">
        <v>5270.3140810099994</v>
      </c>
      <c r="J348" s="63">
        <v>5270.3140810099994</v>
      </c>
      <c r="K348" s="63">
        <v>5657.6327092678184</v>
      </c>
      <c r="L348" s="63">
        <v>5563.22</v>
      </c>
      <c r="M348" s="63">
        <v>5871.0380018636342</v>
      </c>
      <c r="N348" s="63">
        <v>6105.2723767848911</v>
      </c>
      <c r="O348" s="63">
        <v>6173.6715047850166</v>
      </c>
      <c r="P348" s="63">
        <v>6602.3757311044401</v>
      </c>
      <c r="Q348" s="63">
        <v>6438.5989745059042</v>
      </c>
      <c r="R348" s="63">
        <v>7357.7904095886252</v>
      </c>
      <c r="S348" s="63">
        <v>6714.7662625015428</v>
      </c>
      <c r="T348" s="63">
        <v>7684.1838640470269</v>
      </c>
      <c r="U348" s="63" t="s">
        <v>226</v>
      </c>
      <c r="V348" s="63">
        <v>8107.1301160003122</v>
      </c>
      <c r="W348" s="63" t="s">
        <v>226</v>
      </c>
      <c r="X348" s="63">
        <v>8309.741129927088</v>
      </c>
      <c r="Y348" s="170">
        <f t="shared" si="35"/>
        <v>40772.592148083917</v>
      </c>
      <c r="Z348" s="64">
        <f t="shared" si="36"/>
        <v>59897.85194081239</v>
      </c>
    </row>
    <row r="349" spans="1:26" x14ac:dyDescent="0.25">
      <c r="A349" s="31" t="s">
        <v>537</v>
      </c>
      <c r="B349" s="36" t="s">
        <v>538</v>
      </c>
      <c r="C349" s="33" t="s">
        <v>226</v>
      </c>
      <c r="D349" s="63" t="s">
        <v>226</v>
      </c>
      <c r="E349" s="63" t="s">
        <v>226</v>
      </c>
      <c r="F349" s="63" t="s">
        <v>226</v>
      </c>
      <c r="G349" s="63" t="s">
        <v>226</v>
      </c>
      <c r="H349" s="63" t="s">
        <v>226</v>
      </c>
      <c r="I349" s="63" t="s">
        <v>226</v>
      </c>
      <c r="J349" s="63" t="s">
        <v>226</v>
      </c>
      <c r="K349" s="63" t="s">
        <v>226</v>
      </c>
      <c r="L349" s="63" t="s">
        <v>226</v>
      </c>
      <c r="M349" s="63" t="s">
        <v>226</v>
      </c>
      <c r="N349" s="63" t="s">
        <v>226</v>
      </c>
      <c r="O349" s="63" t="s">
        <v>226</v>
      </c>
      <c r="P349" s="63" t="s">
        <v>226</v>
      </c>
      <c r="Q349" s="63" t="s">
        <v>226</v>
      </c>
      <c r="R349" s="63" t="s">
        <v>226</v>
      </c>
      <c r="S349" s="63" t="s">
        <v>226</v>
      </c>
      <c r="T349" s="63" t="s">
        <v>226</v>
      </c>
      <c r="U349" s="63" t="s">
        <v>226</v>
      </c>
      <c r="V349" s="63" t="s">
        <v>226</v>
      </c>
      <c r="W349" s="63" t="s">
        <v>226</v>
      </c>
      <c r="X349" s="63" t="s">
        <v>226</v>
      </c>
      <c r="Y349" s="170" t="str">
        <f t="shared" si="35"/>
        <v>-</v>
      </c>
      <c r="Z349" s="64" t="str">
        <f t="shared" si="36"/>
        <v>-</v>
      </c>
    </row>
    <row r="350" spans="1:26" x14ac:dyDescent="0.25">
      <c r="A350" s="31" t="s">
        <v>539</v>
      </c>
      <c r="B350" s="38" t="s">
        <v>540</v>
      </c>
      <c r="C350" s="33" t="s">
        <v>688</v>
      </c>
      <c r="D350" s="63" t="s">
        <v>226</v>
      </c>
      <c r="E350" s="63" t="s">
        <v>226</v>
      </c>
      <c r="F350" s="63" t="s">
        <v>226</v>
      </c>
      <c r="G350" s="63" t="s">
        <v>226</v>
      </c>
      <c r="H350" s="63" t="s">
        <v>226</v>
      </c>
      <c r="I350" s="63" t="s">
        <v>226</v>
      </c>
      <c r="J350" s="63" t="s">
        <v>226</v>
      </c>
      <c r="K350" s="63" t="s">
        <v>226</v>
      </c>
      <c r="L350" s="63" t="s">
        <v>226</v>
      </c>
      <c r="M350" s="63" t="s">
        <v>226</v>
      </c>
      <c r="N350" s="63" t="s">
        <v>226</v>
      </c>
      <c r="O350" s="63" t="s">
        <v>226</v>
      </c>
      <c r="P350" s="63" t="s">
        <v>226</v>
      </c>
      <c r="Q350" s="63" t="s">
        <v>226</v>
      </c>
      <c r="R350" s="63" t="s">
        <v>226</v>
      </c>
      <c r="S350" s="63" t="s">
        <v>226</v>
      </c>
      <c r="T350" s="63" t="s">
        <v>226</v>
      </c>
      <c r="U350" s="63" t="s">
        <v>226</v>
      </c>
      <c r="V350" s="63" t="s">
        <v>226</v>
      </c>
      <c r="W350" s="63" t="s">
        <v>226</v>
      </c>
      <c r="X350" s="63" t="s">
        <v>226</v>
      </c>
      <c r="Y350" s="170" t="str">
        <f t="shared" si="35"/>
        <v>-</v>
      </c>
      <c r="Z350" s="64" t="str">
        <f t="shared" si="36"/>
        <v>-</v>
      </c>
    </row>
    <row r="351" spans="1:26" x14ac:dyDescent="0.25">
      <c r="A351" s="31" t="s">
        <v>541</v>
      </c>
      <c r="B351" s="38" t="s">
        <v>542</v>
      </c>
      <c r="C351" s="33" t="s">
        <v>487</v>
      </c>
      <c r="D351" s="63" t="s">
        <v>226</v>
      </c>
      <c r="E351" s="63" t="s">
        <v>226</v>
      </c>
      <c r="F351" s="63" t="s">
        <v>226</v>
      </c>
      <c r="G351" s="63" t="s">
        <v>226</v>
      </c>
      <c r="H351" s="63" t="s">
        <v>226</v>
      </c>
      <c r="I351" s="63" t="s">
        <v>226</v>
      </c>
      <c r="J351" s="63" t="s">
        <v>226</v>
      </c>
      <c r="K351" s="63" t="s">
        <v>226</v>
      </c>
      <c r="L351" s="63" t="s">
        <v>226</v>
      </c>
      <c r="M351" s="63" t="s">
        <v>226</v>
      </c>
      <c r="N351" s="63" t="s">
        <v>226</v>
      </c>
      <c r="O351" s="63" t="s">
        <v>226</v>
      </c>
      <c r="P351" s="63" t="s">
        <v>226</v>
      </c>
      <c r="Q351" s="63" t="s">
        <v>226</v>
      </c>
      <c r="R351" s="63" t="s">
        <v>226</v>
      </c>
      <c r="S351" s="63" t="s">
        <v>226</v>
      </c>
      <c r="T351" s="63" t="s">
        <v>226</v>
      </c>
      <c r="U351" s="63" t="s">
        <v>226</v>
      </c>
      <c r="V351" s="63" t="s">
        <v>226</v>
      </c>
      <c r="W351" s="63" t="s">
        <v>226</v>
      </c>
      <c r="X351" s="63" t="s">
        <v>226</v>
      </c>
      <c r="Y351" s="170" t="str">
        <f t="shared" si="35"/>
        <v>-</v>
      </c>
      <c r="Z351" s="64" t="str">
        <f t="shared" si="36"/>
        <v>-</v>
      </c>
    </row>
    <row r="352" spans="1:26" ht="63" x14ac:dyDescent="0.25">
      <c r="A352" s="31" t="s">
        <v>543</v>
      </c>
      <c r="B352" s="38" t="s">
        <v>691</v>
      </c>
      <c r="C352" s="33" t="s">
        <v>671</v>
      </c>
      <c r="D352" s="63" t="s">
        <v>226</v>
      </c>
      <c r="E352" s="63" t="s">
        <v>226</v>
      </c>
      <c r="F352" s="63" t="s">
        <v>226</v>
      </c>
      <c r="G352" s="63" t="s">
        <v>226</v>
      </c>
      <c r="H352" s="63" t="s">
        <v>226</v>
      </c>
      <c r="I352" s="63" t="s">
        <v>226</v>
      </c>
      <c r="J352" s="63" t="s">
        <v>226</v>
      </c>
      <c r="K352" s="63" t="s">
        <v>226</v>
      </c>
      <c r="L352" s="63" t="s">
        <v>226</v>
      </c>
      <c r="M352" s="63" t="s">
        <v>226</v>
      </c>
      <c r="N352" s="63" t="s">
        <v>226</v>
      </c>
      <c r="O352" s="63" t="s">
        <v>226</v>
      </c>
      <c r="P352" s="63" t="s">
        <v>226</v>
      </c>
      <c r="Q352" s="63" t="s">
        <v>226</v>
      </c>
      <c r="R352" s="63" t="s">
        <v>226</v>
      </c>
      <c r="S352" s="63" t="s">
        <v>226</v>
      </c>
      <c r="T352" s="63" t="s">
        <v>226</v>
      </c>
      <c r="U352" s="63" t="s">
        <v>226</v>
      </c>
      <c r="V352" s="63" t="s">
        <v>226</v>
      </c>
      <c r="W352" s="63" t="s">
        <v>226</v>
      </c>
      <c r="X352" s="63" t="s">
        <v>226</v>
      </c>
      <c r="Y352" s="170" t="str">
        <f t="shared" si="35"/>
        <v>-</v>
      </c>
      <c r="Z352" s="64" t="str">
        <f t="shared" si="36"/>
        <v>-</v>
      </c>
    </row>
    <row r="353" spans="1:26" ht="47.25" x14ac:dyDescent="0.25">
      <c r="A353" s="31" t="s">
        <v>544</v>
      </c>
      <c r="B353" s="38" t="s">
        <v>545</v>
      </c>
      <c r="C353" s="33" t="s">
        <v>671</v>
      </c>
      <c r="D353" s="63" t="s">
        <v>226</v>
      </c>
      <c r="E353" s="63" t="s">
        <v>226</v>
      </c>
      <c r="F353" s="63" t="s">
        <v>226</v>
      </c>
      <c r="G353" s="63" t="s">
        <v>226</v>
      </c>
      <c r="H353" s="63" t="s">
        <v>226</v>
      </c>
      <c r="I353" s="63" t="s">
        <v>226</v>
      </c>
      <c r="J353" s="63" t="s">
        <v>226</v>
      </c>
      <c r="K353" s="63" t="s">
        <v>226</v>
      </c>
      <c r="L353" s="63" t="s">
        <v>226</v>
      </c>
      <c r="M353" s="63" t="s">
        <v>226</v>
      </c>
      <c r="N353" s="63" t="s">
        <v>226</v>
      </c>
      <c r="O353" s="63" t="s">
        <v>226</v>
      </c>
      <c r="P353" s="63" t="s">
        <v>226</v>
      </c>
      <c r="Q353" s="63" t="s">
        <v>226</v>
      </c>
      <c r="R353" s="63" t="s">
        <v>226</v>
      </c>
      <c r="S353" s="63" t="s">
        <v>226</v>
      </c>
      <c r="T353" s="63" t="s">
        <v>226</v>
      </c>
      <c r="U353" s="63" t="s">
        <v>226</v>
      </c>
      <c r="V353" s="63" t="s">
        <v>226</v>
      </c>
      <c r="W353" s="63" t="s">
        <v>226</v>
      </c>
      <c r="X353" s="63" t="s">
        <v>226</v>
      </c>
      <c r="Y353" s="170" t="str">
        <f t="shared" si="35"/>
        <v>-</v>
      </c>
      <c r="Z353" s="64" t="str">
        <f t="shared" si="36"/>
        <v>-</v>
      </c>
    </row>
    <row r="354" spans="1:26" ht="31.5" x14ac:dyDescent="0.25">
      <c r="A354" s="31" t="s">
        <v>546</v>
      </c>
      <c r="B354" s="36" t="s">
        <v>547</v>
      </c>
      <c r="C354" s="55" t="s">
        <v>226</v>
      </c>
      <c r="D354" s="63" t="s">
        <v>226</v>
      </c>
      <c r="E354" s="63" t="s">
        <v>226</v>
      </c>
      <c r="F354" s="63" t="s">
        <v>226</v>
      </c>
      <c r="G354" s="63" t="s">
        <v>226</v>
      </c>
      <c r="H354" s="63" t="s">
        <v>226</v>
      </c>
      <c r="I354" s="63" t="s">
        <v>226</v>
      </c>
      <c r="J354" s="63" t="s">
        <v>226</v>
      </c>
      <c r="K354" s="63" t="s">
        <v>226</v>
      </c>
      <c r="L354" s="63" t="s">
        <v>226</v>
      </c>
      <c r="M354" s="63" t="s">
        <v>226</v>
      </c>
      <c r="N354" s="63" t="s">
        <v>226</v>
      </c>
      <c r="O354" s="63" t="s">
        <v>226</v>
      </c>
      <c r="P354" s="63" t="s">
        <v>226</v>
      </c>
      <c r="Q354" s="63" t="s">
        <v>226</v>
      </c>
      <c r="R354" s="63" t="s">
        <v>226</v>
      </c>
      <c r="S354" s="63" t="s">
        <v>226</v>
      </c>
      <c r="T354" s="63" t="s">
        <v>226</v>
      </c>
      <c r="U354" s="63" t="s">
        <v>226</v>
      </c>
      <c r="V354" s="63" t="s">
        <v>226</v>
      </c>
      <c r="W354" s="63" t="s">
        <v>226</v>
      </c>
      <c r="X354" s="63" t="s">
        <v>226</v>
      </c>
      <c r="Y354" s="170" t="str">
        <f t="shared" si="35"/>
        <v>-</v>
      </c>
      <c r="Z354" s="64" t="str">
        <f t="shared" si="36"/>
        <v>-</v>
      </c>
    </row>
    <row r="355" spans="1:26" ht="31.5" x14ac:dyDescent="0.25">
      <c r="A355" s="31" t="s">
        <v>548</v>
      </c>
      <c r="B355" s="38" t="s">
        <v>549</v>
      </c>
      <c r="C355" s="33" t="s">
        <v>484</v>
      </c>
      <c r="D355" s="63" t="s">
        <v>226</v>
      </c>
      <c r="E355" s="63" t="s">
        <v>226</v>
      </c>
      <c r="F355" s="63" t="s">
        <v>226</v>
      </c>
      <c r="G355" s="63" t="s">
        <v>226</v>
      </c>
      <c r="H355" s="63" t="s">
        <v>226</v>
      </c>
      <c r="I355" s="63" t="s">
        <v>226</v>
      </c>
      <c r="J355" s="63" t="s">
        <v>226</v>
      </c>
      <c r="K355" s="63" t="s">
        <v>226</v>
      </c>
      <c r="L355" s="63" t="s">
        <v>226</v>
      </c>
      <c r="M355" s="63" t="s">
        <v>226</v>
      </c>
      <c r="N355" s="63" t="s">
        <v>226</v>
      </c>
      <c r="O355" s="63" t="s">
        <v>226</v>
      </c>
      <c r="P355" s="63" t="s">
        <v>226</v>
      </c>
      <c r="Q355" s="63" t="s">
        <v>226</v>
      </c>
      <c r="R355" s="63" t="s">
        <v>226</v>
      </c>
      <c r="S355" s="63" t="s">
        <v>226</v>
      </c>
      <c r="T355" s="63" t="s">
        <v>226</v>
      </c>
      <c r="U355" s="63" t="s">
        <v>226</v>
      </c>
      <c r="V355" s="63" t="s">
        <v>226</v>
      </c>
      <c r="W355" s="63" t="s">
        <v>226</v>
      </c>
      <c r="X355" s="63" t="s">
        <v>226</v>
      </c>
      <c r="Y355" s="170" t="str">
        <f t="shared" si="35"/>
        <v>-</v>
      </c>
      <c r="Z355" s="64" t="str">
        <f t="shared" si="36"/>
        <v>-</v>
      </c>
    </row>
    <row r="356" spans="1:26" ht="63" x14ac:dyDescent="0.25">
      <c r="A356" s="31" t="s">
        <v>550</v>
      </c>
      <c r="B356" s="37" t="s">
        <v>551</v>
      </c>
      <c r="C356" s="33" t="s">
        <v>484</v>
      </c>
      <c r="D356" s="63" t="s">
        <v>226</v>
      </c>
      <c r="E356" s="63" t="s">
        <v>226</v>
      </c>
      <c r="F356" s="63" t="s">
        <v>226</v>
      </c>
      <c r="G356" s="63" t="s">
        <v>226</v>
      </c>
      <c r="H356" s="63" t="s">
        <v>226</v>
      </c>
      <c r="I356" s="63" t="s">
        <v>226</v>
      </c>
      <c r="J356" s="63" t="s">
        <v>226</v>
      </c>
      <c r="K356" s="63" t="s">
        <v>226</v>
      </c>
      <c r="L356" s="63" t="s">
        <v>226</v>
      </c>
      <c r="M356" s="63" t="s">
        <v>226</v>
      </c>
      <c r="N356" s="63" t="s">
        <v>226</v>
      </c>
      <c r="O356" s="63" t="s">
        <v>226</v>
      </c>
      <c r="P356" s="63" t="s">
        <v>226</v>
      </c>
      <c r="Q356" s="63" t="s">
        <v>226</v>
      </c>
      <c r="R356" s="63" t="s">
        <v>226</v>
      </c>
      <c r="S356" s="63" t="s">
        <v>226</v>
      </c>
      <c r="T356" s="63" t="s">
        <v>226</v>
      </c>
      <c r="U356" s="63" t="s">
        <v>226</v>
      </c>
      <c r="V356" s="63" t="s">
        <v>226</v>
      </c>
      <c r="W356" s="63" t="s">
        <v>226</v>
      </c>
      <c r="X356" s="63" t="s">
        <v>226</v>
      </c>
      <c r="Y356" s="170" t="str">
        <f t="shared" si="35"/>
        <v>-</v>
      </c>
      <c r="Z356" s="64" t="str">
        <f t="shared" si="36"/>
        <v>-</v>
      </c>
    </row>
    <row r="357" spans="1:26" ht="78.75" x14ac:dyDescent="0.25">
      <c r="A357" s="31" t="s">
        <v>552</v>
      </c>
      <c r="B357" s="37" t="s">
        <v>553</v>
      </c>
      <c r="C357" s="33" t="s">
        <v>484</v>
      </c>
      <c r="D357" s="63" t="s">
        <v>226</v>
      </c>
      <c r="E357" s="63" t="s">
        <v>226</v>
      </c>
      <c r="F357" s="63" t="s">
        <v>226</v>
      </c>
      <c r="G357" s="63" t="s">
        <v>226</v>
      </c>
      <c r="H357" s="63" t="s">
        <v>226</v>
      </c>
      <c r="I357" s="63" t="s">
        <v>226</v>
      </c>
      <c r="J357" s="63" t="s">
        <v>226</v>
      </c>
      <c r="K357" s="63" t="s">
        <v>226</v>
      </c>
      <c r="L357" s="63" t="s">
        <v>226</v>
      </c>
      <c r="M357" s="63" t="s">
        <v>226</v>
      </c>
      <c r="N357" s="63" t="s">
        <v>226</v>
      </c>
      <c r="O357" s="63" t="s">
        <v>226</v>
      </c>
      <c r="P357" s="63" t="s">
        <v>226</v>
      </c>
      <c r="Q357" s="63" t="s">
        <v>226</v>
      </c>
      <c r="R357" s="63" t="s">
        <v>226</v>
      </c>
      <c r="S357" s="63" t="s">
        <v>226</v>
      </c>
      <c r="T357" s="63" t="s">
        <v>226</v>
      </c>
      <c r="U357" s="63" t="s">
        <v>226</v>
      </c>
      <c r="V357" s="63" t="s">
        <v>226</v>
      </c>
      <c r="W357" s="63" t="s">
        <v>226</v>
      </c>
      <c r="X357" s="63" t="s">
        <v>226</v>
      </c>
      <c r="Y357" s="170" t="str">
        <f t="shared" si="35"/>
        <v>-</v>
      </c>
      <c r="Z357" s="64" t="str">
        <f t="shared" si="36"/>
        <v>-</v>
      </c>
    </row>
    <row r="358" spans="1:26" ht="31.5" x14ac:dyDescent="0.25">
      <c r="A358" s="31" t="s">
        <v>554</v>
      </c>
      <c r="B358" s="37" t="s">
        <v>555</v>
      </c>
      <c r="C358" s="33" t="s">
        <v>484</v>
      </c>
      <c r="D358" s="63" t="s">
        <v>226</v>
      </c>
      <c r="E358" s="63" t="s">
        <v>226</v>
      </c>
      <c r="F358" s="63" t="s">
        <v>226</v>
      </c>
      <c r="G358" s="63" t="s">
        <v>226</v>
      </c>
      <c r="H358" s="63" t="s">
        <v>226</v>
      </c>
      <c r="I358" s="63" t="s">
        <v>226</v>
      </c>
      <c r="J358" s="63" t="s">
        <v>226</v>
      </c>
      <c r="K358" s="63" t="s">
        <v>226</v>
      </c>
      <c r="L358" s="63" t="s">
        <v>226</v>
      </c>
      <c r="M358" s="63" t="s">
        <v>226</v>
      </c>
      <c r="N358" s="63" t="s">
        <v>226</v>
      </c>
      <c r="O358" s="63" t="s">
        <v>226</v>
      </c>
      <c r="P358" s="63" t="s">
        <v>226</v>
      </c>
      <c r="Q358" s="63" t="s">
        <v>226</v>
      </c>
      <c r="R358" s="63" t="s">
        <v>226</v>
      </c>
      <c r="S358" s="63" t="s">
        <v>226</v>
      </c>
      <c r="T358" s="63" t="s">
        <v>226</v>
      </c>
      <c r="U358" s="63" t="s">
        <v>226</v>
      </c>
      <c r="V358" s="63" t="s">
        <v>226</v>
      </c>
      <c r="W358" s="63" t="s">
        <v>226</v>
      </c>
      <c r="X358" s="63" t="s">
        <v>226</v>
      </c>
      <c r="Y358" s="170" t="str">
        <f t="shared" si="35"/>
        <v>-</v>
      </c>
      <c r="Z358" s="64" t="str">
        <f t="shared" si="36"/>
        <v>-</v>
      </c>
    </row>
    <row r="359" spans="1:26" ht="31.5" x14ac:dyDescent="0.25">
      <c r="A359" s="31" t="s">
        <v>556</v>
      </c>
      <c r="B359" s="38" t="s">
        <v>557</v>
      </c>
      <c r="C359" s="33" t="s">
        <v>688</v>
      </c>
      <c r="D359" s="63" t="s">
        <v>226</v>
      </c>
      <c r="E359" s="63" t="s">
        <v>226</v>
      </c>
      <c r="F359" s="63" t="s">
        <v>226</v>
      </c>
      <c r="G359" s="63" t="s">
        <v>226</v>
      </c>
      <c r="H359" s="63" t="s">
        <v>226</v>
      </c>
      <c r="I359" s="63" t="s">
        <v>226</v>
      </c>
      <c r="J359" s="63" t="s">
        <v>226</v>
      </c>
      <c r="K359" s="63" t="s">
        <v>226</v>
      </c>
      <c r="L359" s="63" t="s">
        <v>226</v>
      </c>
      <c r="M359" s="63" t="s">
        <v>226</v>
      </c>
      <c r="N359" s="63" t="s">
        <v>226</v>
      </c>
      <c r="O359" s="63" t="s">
        <v>226</v>
      </c>
      <c r="P359" s="63" t="s">
        <v>226</v>
      </c>
      <c r="Q359" s="63" t="s">
        <v>226</v>
      </c>
      <c r="R359" s="63" t="s">
        <v>226</v>
      </c>
      <c r="S359" s="63" t="s">
        <v>226</v>
      </c>
      <c r="T359" s="63" t="s">
        <v>226</v>
      </c>
      <c r="U359" s="63" t="s">
        <v>226</v>
      </c>
      <c r="V359" s="63" t="s">
        <v>226</v>
      </c>
      <c r="W359" s="63" t="s">
        <v>226</v>
      </c>
      <c r="X359" s="63" t="s">
        <v>226</v>
      </c>
      <c r="Y359" s="170" t="str">
        <f t="shared" si="35"/>
        <v>-</v>
      </c>
      <c r="Z359" s="64" t="str">
        <f t="shared" si="36"/>
        <v>-</v>
      </c>
    </row>
    <row r="360" spans="1:26" ht="47.25" x14ac:dyDescent="0.25">
      <c r="A360" s="31" t="s">
        <v>558</v>
      </c>
      <c r="B360" s="37" t="s">
        <v>559</v>
      </c>
      <c r="C360" s="33" t="s">
        <v>688</v>
      </c>
      <c r="D360" s="63" t="s">
        <v>226</v>
      </c>
      <c r="E360" s="63" t="s">
        <v>226</v>
      </c>
      <c r="F360" s="63" t="s">
        <v>226</v>
      </c>
      <c r="G360" s="63" t="s">
        <v>226</v>
      </c>
      <c r="H360" s="63" t="s">
        <v>226</v>
      </c>
      <c r="I360" s="63" t="s">
        <v>226</v>
      </c>
      <c r="J360" s="63" t="s">
        <v>226</v>
      </c>
      <c r="K360" s="63" t="s">
        <v>226</v>
      </c>
      <c r="L360" s="63" t="s">
        <v>226</v>
      </c>
      <c r="M360" s="63" t="s">
        <v>226</v>
      </c>
      <c r="N360" s="63" t="s">
        <v>226</v>
      </c>
      <c r="O360" s="63" t="s">
        <v>226</v>
      </c>
      <c r="P360" s="63" t="s">
        <v>226</v>
      </c>
      <c r="Q360" s="63" t="s">
        <v>226</v>
      </c>
      <c r="R360" s="63" t="s">
        <v>226</v>
      </c>
      <c r="S360" s="63" t="s">
        <v>226</v>
      </c>
      <c r="T360" s="63" t="s">
        <v>226</v>
      </c>
      <c r="U360" s="63" t="s">
        <v>226</v>
      </c>
      <c r="V360" s="63" t="s">
        <v>226</v>
      </c>
      <c r="W360" s="63" t="s">
        <v>226</v>
      </c>
      <c r="X360" s="63" t="s">
        <v>226</v>
      </c>
      <c r="Y360" s="170" t="str">
        <f t="shared" si="35"/>
        <v>-</v>
      </c>
      <c r="Z360" s="64" t="str">
        <f t="shared" si="36"/>
        <v>-</v>
      </c>
    </row>
    <row r="361" spans="1:26" ht="31.5" x14ac:dyDescent="0.25">
      <c r="A361" s="31" t="s">
        <v>560</v>
      </c>
      <c r="B361" s="37" t="s">
        <v>561</v>
      </c>
      <c r="C361" s="33" t="s">
        <v>688</v>
      </c>
      <c r="D361" s="63" t="s">
        <v>226</v>
      </c>
      <c r="E361" s="63" t="s">
        <v>226</v>
      </c>
      <c r="F361" s="63" t="s">
        <v>226</v>
      </c>
      <c r="G361" s="63" t="s">
        <v>226</v>
      </c>
      <c r="H361" s="63" t="s">
        <v>226</v>
      </c>
      <c r="I361" s="63" t="s">
        <v>226</v>
      </c>
      <c r="J361" s="63" t="s">
        <v>226</v>
      </c>
      <c r="K361" s="63" t="s">
        <v>226</v>
      </c>
      <c r="L361" s="63" t="s">
        <v>226</v>
      </c>
      <c r="M361" s="63" t="s">
        <v>226</v>
      </c>
      <c r="N361" s="63" t="s">
        <v>226</v>
      </c>
      <c r="O361" s="63" t="s">
        <v>226</v>
      </c>
      <c r="P361" s="63" t="s">
        <v>226</v>
      </c>
      <c r="Q361" s="63" t="s">
        <v>226</v>
      </c>
      <c r="R361" s="63" t="s">
        <v>226</v>
      </c>
      <c r="S361" s="63" t="s">
        <v>226</v>
      </c>
      <c r="T361" s="63" t="s">
        <v>226</v>
      </c>
      <c r="U361" s="63" t="s">
        <v>226</v>
      </c>
      <c r="V361" s="63" t="s">
        <v>226</v>
      </c>
      <c r="W361" s="63" t="s">
        <v>226</v>
      </c>
      <c r="X361" s="63" t="s">
        <v>226</v>
      </c>
      <c r="Y361" s="170" t="str">
        <f t="shared" si="35"/>
        <v>-</v>
      </c>
      <c r="Z361" s="64" t="str">
        <f t="shared" si="36"/>
        <v>-</v>
      </c>
    </row>
    <row r="362" spans="1:26" ht="31.5" x14ac:dyDescent="0.25">
      <c r="A362" s="31" t="s">
        <v>562</v>
      </c>
      <c r="B362" s="38" t="s">
        <v>563</v>
      </c>
      <c r="C362" s="33" t="s">
        <v>671</v>
      </c>
      <c r="D362" s="63" t="s">
        <v>226</v>
      </c>
      <c r="E362" s="63" t="s">
        <v>226</v>
      </c>
      <c r="F362" s="63" t="s">
        <v>226</v>
      </c>
      <c r="G362" s="63" t="s">
        <v>226</v>
      </c>
      <c r="H362" s="63" t="s">
        <v>226</v>
      </c>
      <c r="I362" s="63" t="s">
        <v>226</v>
      </c>
      <c r="J362" s="63" t="s">
        <v>226</v>
      </c>
      <c r="K362" s="63" t="s">
        <v>226</v>
      </c>
      <c r="L362" s="63" t="s">
        <v>226</v>
      </c>
      <c r="M362" s="63" t="s">
        <v>226</v>
      </c>
      <c r="N362" s="63" t="s">
        <v>226</v>
      </c>
      <c r="O362" s="63" t="s">
        <v>226</v>
      </c>
      <c r="P362" s="63" t="s">
        <v>226</v>
      </c>
      <c r="Q362" s="63" t="s">
        <v>226</v>
      </c>
      <c r="R362" s="63" t="s">
        <v>226</v>
      </c>
      <c r="S362" s="63" t="s">
        <v>226</v>
      </c>
      <c r="T362" s="63" t="s">
        <v>226</v>
      </c>
      <c r="U362" s="63" t="s">
        <v>226</v>
      </c>
      <c r="V362" s="63" t="s">
        <v>226</v>
      </c>
      <c r="W362" s="63" t="s">
        <v>226</v>
      </c>
      <c r="X362" s="63" t="s">
        <v>226</v>
      </c>
      <c r="Y362" s="170" t="str">
        <f t="shared" si="35"/>
        <v>-</v>
      </c>
      <c r="Z362" s="64" t="str">
        <f t="shared" si="36"/>
        <v>-</v>
      </c>
    </row>
    <row r="363" spans="1:26" x14ac:dyDescent="0.25">
      <c r="A363" s="31" t="s">
        <v>564</v>
      </c>
      <c r="B363" s="37" t="s">
        <v>692</v>
      </c>
      <c r="C363" s="33" t="s">
        <v>671</v>
      </c>
      <c r="D363" s="63" t="s">
        <v>226</v>
      </c>
      <c r="E363" s="63" t="s">
        <v>226</v>
      </c>
      <c r="F363" s="63" t="s">
        <v>226</v>
      </c>
      <c r="G363" s="63" t="s">
        <v>226</v>
      </c>
      <c r="H363" s="63" t="s">
        <v>226</v>
      </c>
      <c r="I363" s="63" t="s">
        <v>226</v>
      </c>
      <c r="J363" s="63" t="s">
        <v>226</v>
      </c>
      <c r="K363" s="63" t="s">
        <v>226</v>
      </c>
      <c r="L363" s="63" t="s">
        <v>226</v>
      </c>
      <c r="M363" s="63" t="s">
        <v>226</v>
      </c>
      <c r="N363" s="63" t="s">
        <v>226</v>
      </c>
      <c r="O363" s="63" t="s">
        <v>226</v>
      </c>
      <c r="P363" s="63" t="s">
        <v>226</v>
      </c>
      <c r="Q363" s="63" t="s">
        <v>226</v>
      </c>
      <c r="R363" s="63" t="s">
        <v>226</v>
      </c>
      <c r="S363" s="63" t="s">
        <v>226</v>
      </c>
      <c r="T363" s="63" t="s">
        <v>226</v>
      </c>
      <c r="U363" s="63" t="s">
        <v>226</v>
      </c>
      <c r="V363" s="63" t="s">
        <v>226</v>
      </c>
      <c r="W363" s="63" t="s">
        <v>226</v>
      </c>
      <c r="X363" s="63" t="s">
        <v>226</v>
      </c>
      <c r="Y363" s="170" t="str">
        <f t="shared" si="35"/>
        <v>-</v>
      </c>
      <c r="Z363" s="64" t="str">
        <f t="shared" si="36"/>
        <v>-</v>
      </c>
    </row>
    <row r="364" spans="1:26" x14ac:dyDescent="0.25">
      <c r="A364" s="31" t="s">
        <v>565</v>
      </c>
      <c r="B364" s="37" t="s">
        <v>49</v>
      </c>
      <c r="C364" s="33" t="s">
        <v>671</v>
      </c>
      <c r="D364" s="63" t="s">
        <v>226</v>
      </c>
      <c r="E364" s="63" t="s">
        <v>226</v>
      </c>
      <c r="F364" s="63" t="s">
        <v>226</v>
      </c>
      <c r="G364" s="63" t="s">
        <v>226</v>
      </c>
      <c r="H364" s="63" t="s">
        <v>226</v>
      </c>
      <c r="I364" s="63" t="s">
        <v>226</v>
      </c>
      <c r="J364" s="63" t="s">
        <v>226</v>
      </c>
      <c r="K364" s="63" t="s">
        <v>226</v>
      </c>
      <c r="L364" s="63" t="s">
        <v>226</v>
      </c>
      <c r="M364" s="63" t="s">
        <v>226</v>
      </c>
      <c r="N364" s="63" t="s">
        <v>226</v>
      </c>
      <c r="O364" s="63" t="s">
        <v>226</v>
      </c>
      <c r="P364" s="63" t="s">
        <v>226</v>
      </c>
      <c r="Q364" s="63" t="s">
        <v>226</v>
      </c>
      <c r="R364" s="63" t="s">
        <v>226</v>
      </c>
      <c r="S364" s="63" t="s">
        <v>226</v>
      </c>
      <c r="T364" s="63" t="s">
        <v>226</v>
      </c>
      <c r="U364" s="63" t="s">
        <v>226</v>
      </c>
      <c r="V364" s="63" t="s">
        <v>226</v>
      </c>
      <c r="W364" s="63" t="s">
        <v>226</v>
      </c>
      <c r="X364" s="63" t="s">
        <v>226</v>
      </c>
      <c r="Y364" s="170" t="str">
        <f t="shared" si="35"/>
        <v>-</v>
      </c>
      <c r="Z364" s="64" t="str">
        <f t="shared" si="36"/>
        <v>-</v>
      </c>
    </row>
    <row r="365" spans="1:26" ht="16.5" thickBot="1" x14ac:dyDescent="0.3">
      <c r="A365" s="45" t="s">
        <v>566</v>
      </c>
      <c r="B365" s="56" t="s">
        <v>567</v>
      </c>
      <c r="C365" s="47" t="s">
        <v>568</v>
      </c>
      <c r="D365" s="79">
        <v>2601</v>
      </c>
      <c r="E365" s="79">
        <v>2601</v>
      </c>
      <c r="F365" s="79">
        <v>2545</v>
      </c>
      <c r="G365" s="79">
        <v>2585</v>
      </c>
      <c r="H365" s="79">
        <v>2581.875</v>
      </c>
      <c r="I365" s="79">
        <v>2577</v>
      </c>
      <c r="J365" s="79">
        <v>2577</v>
      </c>
      <c r="K365" s="79">
        <v>2585.1750000000002</v>
      </c>
      <c r="L365" s="79">
        <v>2578</v>
      </c>
      <c r="M365" s="79">
        <v>2585.1750000000002</v>
      </c>
      <c r="N365" s="79">
        <v>2575</v>
      </c>
      <c r="O365" s="79">
        <v>2585.1750000000002</v>
      </c>
      <c r="P365" s="79">
        <v>2575</v>
      </c>
      <c r="Q365" s="79">
        <v>2585.1750000000002</v>
      </c>
      <c r="R365" s="79">
        <v>2570</v>
      </c>
      <c r="S365" s="79">
        <v>2585.1750000000002</v>
      </c>
      <c r="T365" s="79">
        <v>2565</v>
      </c>
      <c r="U365" s="79" t="s">
        <v>226</v>
      </c>
      <c r="V365" s="79">
        <v>2560</v>
      </c>
      <c r="W365" s="79" t="s">
        <v>226</v>
      </c>
      <c r="X365" s="79">
        <v>2555</v>
      </c>
      <c r="Y365" s="175">
        <f>S365</f>
        <v>2585.1750000000002</v>
      </c>
      <c r="Z365" s="80">
        <f>X365</f>
        <v>2555</v>
      </c>
    </row>
    <row r="366" spans="1:26" x14ac:dyDescent="0.25">
      <c r="A366" s="18"/>
      <c r="B366" s="19"/>
      <c r="C366" s="20"/>
      <c r="D366" s="21"/>
      <c r="E366" s="21"/>
      <c r="F366" s="21"/>
      <c r="G366" s="21"/>
      <c r="H366" s="21"/>
      <c r="I366" s="21"/>
      <c r="J366" s="21"/>
      <c r="K366" s="21"/>
      <c r="L366" s="21"/>
      <c r="M366" s="21"/>
      <c r="N366" s="21"/>
      <c r="O366" s="21"/>
      <c r="P366" s="21"/>
      <c r="Q366" s="21"/>
      <c r="R366" s="21"/>
      <c r="S366" s="21"/>
      <c r="T366" s="21"/>
      <c r="U366" s="21"/>
      <c r="V366" s="21"/>
      <c r="W366" s="21"/>
      <c r="X366" s="21"/>
      <c r="Y366" s="21"/>
      <c r="Z366" s="21"/>
    </row>
    <row r="367" spans="1:26" ht="19.5" thickBot="1" x14ac:dyDescent="0.35">
      <c r="A367" s="153" t="s">
        <v>569</v>
      </c>
      <c r="B367" s="153"/>
      <c r="C367" s="153"/>
      <c r="D367" s="153"/>
      <c r="E367" s="153"/>
      <c r="F367" s="153"/>
      <c r="G367" s="153"/>
      <c r="H367" s="153"/>
      <c r="I367" s="153"/>
      <c r="J367" s="153"/>
      <c r="K367" s="153"/>
      <c r="L367" s="153"/>
      <c r="M367" s="153"/>
      <c r="N367" s="153"/>
      <c r="O367" s="153"/>
      <c r="P367" s="153"/>
      <c r="Q367" s="153"/>
      <c r="R367" s="153"/>
      <c r="S367" s="153"/>
      <c r="T367" s="153"/>
      <c r="U367" s="153"/>
      <c r="V367" s="153"/>
      <c r="W367" s="153"/>
      <c r="X367" s="153"/>
      <c r="Y367" s="153"/>
      <c r="Z367" s="17">
        <v>0</v>
      </c>
    </row>
    <row r="368" spans="1:26" ht="36.75" customHeight="1" x14ac:dyDescent="0.25">
      <c r="A368" s="154" t="s">
        <v>8</v>
      </c>
      <c r="B368" s="156" t="s">
        <v>9</v>
      </c>
      <c r="C368" s="158" t="s">
        <v>10</v>
      </c>
      <c r="D368" s="102" t="s">
        <v>698</v>
      </c>
      <c r="E368" s="103" t="s">
        <v>699</v>
      </c>
      <c r="F368" s="103" t="s">
        <v>700</v>
      </c>
      <c r="G368" s="138" t="s">
        <v>11</v>
      </c>
      <c r="H368" s="139"/>
      <c r="I368" s="138" t="s">
        <v>12</v>
      </c>
      <c r="J368" s="139"/>
      <c r="K368" s="138" t="s">
        <v>13</v>
      </c>
      <c r="L368" s="139"/>
      <c r="M368" s="140" t="s">
        <v>14</v>
      </c>
      <c r="N368" s="140"/>
      <c r="O368" s="140" t="s">
        <v>15</v>
      </c>
      <c r="P368" s="140"/>
      <c r="Q368" s="140" t="s">
        <v>16</v>
      </c>
      <c r="R368" s="140"/>
      <c r="S368" s="140" t="s">
        <v>17</v>
      </c>
      <c r="T368" s="140"/>
      <c r="U368" s="140" t="s">
        <v>693</v>
      </c>
      <c r="V368" s="140"/>
      <c r="W368" s="140" t="s">
        <v>694</v>
      </c>
      <c r="X368" s="140"/>
      <c r="Y368" s="156" t="s">
        <v>18</v>
      </c>
      <c r="Z368" s="158"/>
    </row>
    <row r="369" spans="1:26" ht="48" thickBot="1" x14ac:dyDescent="0.3">
      <c r="A369" s="155"/>
      <c r="B369" s="157"/>
      <c r="C369" s="159"/>
      <c r="D369" s="3" t="s">
        <v>701</v>
      </c>
      <c r="E369" s="2" t="s">
        <v>701</v>
      </c>
      <c r="F369" s="2" t="s">
        <v>19</v>
      </c>
      <c r="G369" s="2" t="s">
        <v>20</v>
      </c>
      <c r="H369" s="2" t="s">
        <v>19</v>
      </c>
      <c r="I369" s="2" t="s">
        <v>20</v>
      </c>
      <c r="J369" s="2" t="s">
        <v>19</v>
      </c>
      <c r="K369" s="2" t="s">
        <v>20</v>
      </c>
      <c r="L369" s="2" t="s">
        <v>19</v>
      </c>
      <c r="M369" s="2" t="s">
        <v>20</v>
      </c>
      <c r="N369" s="2" t="s">
        <v>21</v>
      </c>
      <c r="O369" s="2" t="s">
        <v>20</v>
      </c>
      <c r="P369" s="2" t="s">
        <v>21</v>
      </c>
      <c r="Q369" s="2" t="s">
        <v>20</v>
      </c>
      <c r="R369" s="2" t="s">
        <v>21</v>
      </c>
      <c r="S369" s="2" t="s">
        <v>20</v>
      </c>
      <c r="T369" s="2" t="s">
        <v>21</v>
      </c>
      <c r="U369" s="2" t="s">
        <v>20</v>
      </c>
      <c r="V369" s="2" t="s">
        <v>695</v>
      </c>
      <c r="W369" s="2" t="s">
        <v>20</v>
      </c>
      <c r="X369" s="2" t="s">
        <v>695</v>
      </c>
      <c r="Y369" s="3" t="s">
        <v>20</v>
      </c>
      <c r="Z369" s="4" t="s">
        <v>21</v>
      </c>
    </row>
    <row r="370" spans="1:26" ht="16.5" thickBot="1" x14ac:dyDescent="0.3">
      <c r="A370" s="5">
        <v>1</v>
      </c>
      <c r="B370" s="6">
        <v>2</v>
      </c>
      <c r="C370" s="7">
        <v>3</v>
      </c>
      <c r="D370" s="104">
        <v>4</v>
      </c>
      <c r="E370" s="8">
        <v>5</v>
      </c>
      <c r="F370" s="8">
        <v>6</v>
      </c>
      <c r="G370" s="8">
        <v>7</v>
      </c>
      <c r="H370" s="8">
        <v>8</v>
      </c>
      <c r="I370" s="8">
        <v>9</v>
      </c>
      <c r="J370" s="8">
        <v>10</v>
      </c>
      <c r="K370" s="8">
        <v>11</v>
      </c>
      <c r="L370" s="8">
        <v>12</v>
      </c>
      <c r="M370" s="8">
        <v>13</v>
      </c>
      <c r="N370" s="8">
        <v>14</v>
      </c>
      <c r="O370" s="8">
        <v>15</v>
      </c>
      <c r="P370" s="8">
        <v>16</v>
      </c>
      <c r="Q370" s="8">
        <v>17</v>
      </c>
      <c r="R370" s="8">
        <v>18</v>
      </c>
      <c r="S370" s="8">
        <v>19</v>
      </c>
      <c r="T370" s="8">
        <v>20</v>
      </c>
      <c r="U370" s="8">
        <v>21</v>
      </c>
      <c r="V370" s="8">
        <v>22</v>
      </c>
      <c r="W370" s="8">
        <v>23</v>
      </c>
      <c r="X370" s="8">
        <v>24</v>
      </c>
      <c r="Y370" s="6">
        <v>25</v>
      </c>
      <c r="Z370" s="7">
        <v>26</v>
      </c>
    </row>
    <row r="371" spans="1:26" ht="31.5" customHeight="1" x14ac:dyDescent="0.25">
      <c r="A371" s="141" t="s">
        <v>570</v>
      </c>
      <c r="B371" s="142"/>
      <c r="C371" s="22" t="s">
        <v>24</v>
      </c>
      <c r="D371" s="81">
        <v>1968.855</v>
      </c>
      <c r="E371" s="81">
        <v>2102.076</v>
      </c>
      <c r="F371" s="81">
        <v>1164.8059999999998</v>
      </c>
      <c r="G371" s="81">
        <v>1530.722</v>
      </c>
      <c r="H371" s="81">
        <v>1530.722</v>
      </c>
      <c r="I371" s="81">
        <v>1694.1602680000001</v>
      </c>
      <c r="J371" s="81">
        <v>1694.1602680000001</v>
      </c>
      <c r="K371" s="82">
        <v>1970.1289870000001</v>
      </c>
      <c r="L371" s="82">
        <v>1953.992088</v>
      </c>
      <c r="M371" s="81">
        <v>2109.0572630000001</v>
      </c>
      <c r="N371" s="82">
        <f>N372+N429</f>
        <v>2969.4278829999998</v>
      </c>
      <c r="O371" s="81">
        <v>2700.7752999999998</v>
      </c>
      <c r="P371" s="82">
        <f>P372+P429</f>
        <v>3496.5831470000003</v>
      </c>
      <c r="Q371" s="81">
        <v>2672.8955260000002</v>
      </c>
      <c r="R371" s="82">
        <f>R372+R429</f>
        <v>3284.4854190000001</v>
      </c>
      <c r="S371" s="83">
        <v>2670.2574170000003</v>
      </c>
      <c r="T371" s="82">
        <f>T372+T429</f>
        <v>3584.8477700000003</v>
      </c>
      <c r="U371" s="84">
        <v>0</v>
      </c>
      <c r="V371" s="82">
        <f>V372+V429</f>
        <v>3576.0000000000005</v>
      </c>
      <c r="W371" s="84">
        <v>0</v>
      </c>
      <c r="X371" s="82">
        <f>X372+X429</f>
        <v>3000</v>
      </c>
      <c r="Y371" s="85">
        <f>IFERROR(G371+I371+K371+M371+O371+Q371+S371,"0")</f>
        <v>15347.996761</v>
      </c>
      <c r="Z371" s="86">
        <f>IFERROR(H371+J371+L371+N371+P371+R371+T371+V371+X371,"0")</f>
        <v>25090.218575000003</v>
      </c>
    </row>
    <row r="372" spans="1:26" x14ac:dyDescent="0.25">
      <c r="A372" s="23" t="s">
        <v>23</v>
      </c>
      <c r="B372" s="24" t="s">
        <v>571</v>
      </c>
      <c r="C372" s="25" t="s">
        <v>24</v>
      </c>
      <c r="D372" s="87">
        <v>1369.1959999999999</v>
      </c>
      <c r="E372" s="87">
        <v>1502.4330000000002</v>
      </c>
      <c r="F372" s="87">
        <v>1164.8059999999998</v>
      </c>
      <c r="G372" s="87">
        <v>1517.634</v>
      </c>
      <c r="H372" s="87">
        <v>1517.634</v>
      </c>
      <c r="I372" s="87">
        <v>1680.8859420000001</v>
      </c>
      <c r="J372" s="87">
        <v>1680.8859420000001</v>
      </c>
      <c r="K372" s="88">
        <v>1970.1289870000001</v>
      </c>
      <c r="L372" s="88">
        <v>1953.992088</v>
      </c>
      <c r="M372" s="87">
        <v>2109.0572630000001</v>
      </c>
      <c r="N372" s="88">
        <f>N373+N397+N425+N426</f>
        <v>2772.4399869999997</v>
      </c>
      <c r="O372" s="87">
        <v>2700.7752999999998</v>
      </c>
      <c r="P372" s="88">
        <f>P373+P397+P425+P426</f>
        <v>3496.5831470000003</v>
      </c>
      <c r="Q372" s="87">
        <v>2672.8955260000002</v>
      </c>
      <c r="R372" s="88">
        <f>R373+R397+R425+R426</f>
        <v>3000.9389040000001</v>
      </c>
      <c r="S372" s="89">
        <v>2670.2574170000003</v>
      </c>
      <c r="T372" s="88">
        <f>T373+T397+T425+T426</f>
        <v>3257.2825950000001</v>
      </c>
      <c r="U372" s="90">
        <v>0</v>
      </c>
      <c r="V372" s="88">
        <f>V373+V397+V425+V426</f>
        <v>3420.4190270000004</v>
      </c>
      <c r="W372" s="90">
        <v>0</v>
      </c>
      <c r="X372" s="88">
        <f>X373+X397+X425+X426</f>
        <v>3000</v>
      </c>
      <c r="Y372" s="91">
        <f t="shared" ref="Y372:Y435" si="37">IFERROR(G372+I372+K372+M372+O372+Q372+S372,"0")</f>
        <v>15321.634435</v>
      </c>
      <c r="Z372" s="92">
        <f t="shared" ref="Z372:Z435" si="38">IFERROR(H372+J372+L372+N372+P372+R372+T372+V372+X372,"0")</f>
        <v>24100.17569</v>
      </c>
    </row>
    <row r="373" spans="1:26" x14ac:dyDescent="0.25">
      <c r="A373" s="9" t="s">
        <v>25</v>
      </c>
      <c r="B373" s="11" t="s">
        <v>572</v>
      </c>
      <c r="C373" s="10" t="s">
        <v>24</v>
      </c>
      <c r="D373" s="93">
        <v>290.27300000000002</v>
      </c>
      <c r="E373" s="93">
        <v>291.48199999999997</v>
      </c>
      <c r="F373" s="93">
        <v>255.06700000000001</v>
      </c>
      <c r="G373" s="93">
        <v>286.24599999999998</v>
      </c>
      <c r="H373" s="93">
        <v>286.24599999999998</v>
      </c>
      <c r="I373" s="93">
        <v>366.39716700000002</v>
      </c>
      <c r="J373" s="93">
        <v>366.39716700000002</v>
      </c>
      <c r="K373" s="88">
        <v>443.82656800000001</v>
      </c>
      <c r="L373" s="88">
        <v>436.53704399999992</v>
      </c>
      <c r="M373" s="93">
        <v>525.021432</v>
      </c>
      <c r="N373" s="88">
        <v>967.55968099999996</v>
      </c>
      <c r="O373" s="93">
        <v>945.83067100000005</v>
      </c>
      <c r="P373" s="88">
        <v>1396.874313</v>
      </c>
      <c r="Q373" s="93">
        <v>856.40771600000005</v>
      </c>
      <c r="R373" s="88">
        <v>841.23736399999996</v>
      </c>
      <c r="S373" s="94">
        <v>834.18709899999999</v>
      </c>
      <c r="T373" s="88">
        <v>994.74685199999999</v>
      </c>
      <c r="U373" s="90">
        <v>0</v>
      </c>
      <c r="V373" s="88">
        <v>1017.0566230000001</v>
      </c>
      <c r="W373" s="90">
        <v>0</v>
      </c>
      <c r="X373" s="88">
        <v>638.41672400000004</v>
      </c>
      <c r="Y373" s="95">
        <f t="shared" si="37"/>
        <v>4257.9166530000002</v>
      </c>
      <c r="Z373" s="75">
        <f t="shared" si="38"/>
        <v>6945.0717679999998</v>
      </c>
    </row>
    <row r="374" spans="1:26" ht="31.5" x14ac:dyDescent="0.25">
      <c r="A374" s="9" t="s">
        <v>26</v>
      </c>
      <c r="B374" s="12" t="s">
        <v>573</v>
      </c>
      <c r="C374" s="10" t="s">
        <v>24</v>
      </c>
      <c r="D374" s="93">
        <v>290.27300000000002</v>
      </c>
      <c r="E374" s="93">
        <v>291.48199999999997</v>
      </c>
      <c r="F374" s="93">
        <v>255.06700000000001</v>
      </c>
      <c r="G374" s="93">
        <v>286.24599999999998</v>
      </c>
      <c r="H374" s="93">
        <v>286.24599999999998</v>
      </c>
      <c r="I374" s="93">
        <v>366.39716700000002</v>
      </c>
      <c r="J374" s="93">
        <v>366.39716700000002</v>
      </c>
      <c r="K374" s="88">
        <v>405.30426199999999</v>
      </c>
      <c r="L374" s="88">
        <v>417.83860399999992</v>
      </c>
      <c r="M374" s="93">
        <v>525.021432</v>
      </c>
      <c r="N374" s="88">
        <v>941.84255199999996</v>
      </c>
      <c r="O374" s="93">
        <v>945.83067100000005</v>
      </c>
      <c r="P374" s="88">
        <v>1396.874313</v>
      </c>
      <c r="Q374" s="93">
        <v>856.40771600000005</v>
      </c>
      <c r="R374" s="88">
        <v>841.23736399999996</v>
      </c>
      <c r="S374" s="94">
        <v>834.18709899999999</v>
      </c>
      <c r="T374" s="88">
        <v>994.74685199999999</v>
      </c>
      <c r="U374" s="90">
        <v>0</v>
      </c>
      <c r="V374" s="88">
        <v>1017.0566230000001</v>
      </c>
      <c r="W374" s="90">
        <v>0</v>
      </c>
      <c r="X374" s="88">
        <v>638.41672400000004</v>
      </c>
      <c r="Y374" s="95">
        <f t="shared" si="37"/>
        <v>4219.3943470000004</v>
      </c>
      <c r="Z374" s="75">
        <f t="shared" si="38"/>
        <v>6900.656199</v>
      </c>
    </row>
    <row r="375" spans="1:26" ht="31.5" x14ac:dyDescent="0.25">
      <c r="A375" s="9" t="s">
        <v>574</v>
      </c>
      <c r="B375" s="13" t="s">
        <v>575</v>
      </c>
      <c r="C375" s="10" t="s">
        <v>24</v>
      </c>
      <c r="D375" s="93">
        <v>0</v>
      </c>
      <c r="E375" s="93">
        <v>0</v>
      </c>
      <c r="F375" s="93">
        <v>0</v>
      </c>
      <c r="G375" s="93">
        <v>0</v>
      </c>
      <c r="H375" s="93">
        <v>0</v>
      </c>
      <c r="I375" s="93">
        <v>0</v>
      </c>
      <c r="J375" s="93">
        <v>0</v>
      </c>
      <c r="K375" s="88">
        <v>0</v>
      </c>
      <c r="L375" s="88">
        <v>0</v>
      </c>
      <c r="M375" s="93">
        <v>0</v>
      </c>
      <c r="N375" s="88">
        <v>0</v>
      </c>
      <c r="O375" s="93">
        <v>0</v>
      </c>
      <c r="P375" s="88">
        <v>0</v>
      </c>
      <c r="Q375" s="93">
        <v>0</v>
      </c>
      <c r="R375" s="88">
        <v>0</v>
      </c>
      <c r="S375" s="94">
        <v>0</v>
      </c>
      <c r="T375" s="88">
        <v>0</v>
      </c>
      <c r="U375" s="90">
        <v>0</v>
      </c>
      <c r="V375" s="88">
        <v>0</v>
      </c>
      <c r="W375" s="90">
        <v>0</v>
      </c>
      <c r="X375" s="88">
        <v>0</v>
      </c>
      <c r="Y375" s="95">
        <f t="shared" si="37"/>
        <v>0</v>
      </c>
      <c r="Z375" s="75">
        <f t="shared" si="38"/>
        <v>0</v>
      </c>
    </row>
    <row r="376" spans="1:26" ht="31.5" x14ac:dyDescent="0.25">
      <c r="A376" s="9" t="s">
        <v>576</v>
      </c>
      <c r="B376" s="14" t="s">
        <v>27</v>
      </c>
      <c r="C376" s="10" t="s">
        <v>24</v>
      </c>
      <c r="D376" s="93">
        <v>0</v>
      </c>
      <c r="E376" s="93">
        <v>0</v>
      </c>
      <c r="F376" s="93">
        <v>0</v>
      </c>
      <c r="G376" s="93">
        <v>0</v>
      </c>
      <c r="H376" s="93">
        <v>0</v>
      </c>
      <c r="I376" s="93">
        <v>0</v>
      </c>
      <c r="J376" s="93">
        <v>0</v>
      </c>
      <c r="K376" s="88">
        <v>0</v>
      </c>
      <c r="L376" s="88">
        <v>0</v>
      </c>
      <c r="M376" s="93">
        <v>0</v>
      </c>
      <c r="N376" s="88">
        <v>0</v>
      </c>
      <c r="O376" s="93">
        <v>0</v>
      </c>
      <c r="P376" s="88">
        <v>0</v>
      </c>
      <c r="Q376" s="93">
        <v>0</v>
      </c>
      <c r="R376" s="88">
        <v>0</v>
      </c>
      <c r="S376" s="94">
        <v>0</v>
      </c>
      <c r="T376" s="88">
        <v>0</v>
      </c>
      <c r="U376" s="90">
        <v>0</v>
      </c>
      <c r="V376" s="88">
        <v>0</v>
      </c>
      <c r="W376" s="90">
        <v>0</v>
      </c>
      <c r="X376" s="88">
        <v>0</v>
      </c>
      <c r="Y376" s="95">
        <f t="shared" si="37"/>
        <v>0</v>
      </c>
      <c r="Z376" s="75">
        <f t="shared" si="38"/>
        <v>0</v>
      </c>
    </row>
    <row r="377" spans="1:26" ht="47.25" x14ac:dyDescent="0.25">
      <c r="A377" s="9" t="s">
        <v>577</v>
      </c>
      <c r="B377" s="14" t="s">
        <v>29</v>
      </c>
      <c r="C377" s="10" t="s">
        <v>24</v>
      </c>
      <c r="D377" s="93">
        <v>0</v>
      </c>
      <c r="E377" s="93">
        <v>0</v>
      </c>
      <c r="F377" s="93">
        <v>0</v>
      </c>
      <c r="G377" s="93">
        <v>0</v>
      </c>
      <c r="H377" s="93">
        <v>0</v>
      </c>
      <c r="I377" s="93">
        <v>0</v>
      </c>
      <c r="J377" s="93">
        <v>0</v>
      </c>
      <c r="K377" s="88">
        <v>0</v>
      </c>
      <c r="L377" s="88">
        <v>0</v>
      </c>
      <c r="M377" s="93">
        <v>0</v>
      </c>
      <c r="N377" s="88">
        <v>0</v>
      </c>
      <c r="O377" s="93">
        <v>0</v>
      </c>
      <c r="P377" s="88">
        <v>0</v>
      </c>
      <c r="Q377" s="93">
        <v>0</v>
      </c>
      <c r="R377" s="88">
        <v>0</v>
      </c>
      <c r="S377" s="94">
        <v>0</v>
      </c>
      <c r="T377" s="88">
        <v>0</v>
      </c>
      <c r="U377" s="90">
        <v>0</v>
      </c>
      <c r="V377" s="88">
        <v>0</v>
      </c>
      <c r="W377" s="90">
        <v>0</v>
      </c>
      <c r="X377" s="88">
        <v>0</v>
      </c>
      <c r="Y377" s="95">
        <f t="shared" si="37"/>
        <v>0</v>
      </c>
      <c r="Z377" s="75">
        <f t="shared" si="38"/>
        <v>0</v>
      </c>
    </row>
    <row r="378" spans="1:26" ht="47.25" x14ac:dyDescent="0.25">
      <c r="A378" s="9" t="s">
        <v>578</v>
      </c>
      <c r="B378" s="14" t="s">
        <v>31</v>
      </c>
      <c r="C378" s="10" t="s">
        <v>24</v>
      </c>
      <c r="D378" s="93">
        <v>0</v>
      </c>
      <c r="E378" s="93">
        <v>0</v>
      </c>
      <c r="F378" s="93">
        <v>0</v>
      </c>
      <c r="G378" s="93">
        <v>0</v>
      </c>
      <c r="H378" s="93">
        <v>0</v>
      </c>
      <c r="I378" s="93">
        <v>0</v>
      </c>
      <c r="J378" s="93">
        <v>0</v>
      </c>
      <c r="K378" s="88">
        <v>0</v>
      </c>
      <c r="L378" s="88">
        <v>0</v>
      </c>
      <c r="M378" s="93">
        <v>0</v>
      </c>
      <c r="N378" s="88">
        <v>0</v>
      </c>
      <c r="O378" s="93">
        <v>0</v>
      </c>
      <c r="P378" s="88">
        <v>0</v>
      </c>
      <c r="Q378" s="93">
        <v>0</v>
      </c>
      <c r="R378" s="88">
        <v>0</v>
      </c>
      <c r="S378" s="94">
        <v>0</v>
      </c>
      <c r="T378" s="88">
        <v>0</v>
      </c>
      <c r="U378" s="90">
        <v>0</v>
      </c>
      <c r="V378" s="88">
        <v>0</v>
      </c>
      <c r="W378" s="90">
        <v>0</v>
      </c>
      <c r="X378" s="88">
        <v>0</v>
      </c>
      <c r="Y378" s="95">
        <f t="shared" si="37"/>
        <v>0</v>
      </c>
      <c r="Z378" s="75">
        <f t="shared" si="38"/>
        <v>0</v>
      </c>
    </row>
    <row r="379" spans="1:26" ht="31.5" x14ac:dyDescent="0.25">
      <c r="A379" s="9" t="s">
        <v>579</v>
      </c>
      <c r="B379" s="13" t="s">
        <v>580</v>
      </c>
      <c r="C379" s="10" t="s">
        <v>24</v>
      </c>
      <c r="D379" s="93">
        <v>0</v>
      </c>
      <c r="E379" s="93">
        <v>0</v>
      </c>
      <c r="F379" s="93">
        <v>0</v>
      </c>
      <c r="G379" s="93">
        <v>0</v>
      </c>
      <c r="H379" s="93">
        <v>0</v>
      </c>
      <c r="I379" s="93">
        <v>0</v>
      </c>
      <c r="J379" s="93">
        <v>0</v>
      </c>
      <c r="K379" s="88">
        <v>0</v>
      </c>
      <c r="L379" s="88">
        <v>0</v>
      </c>
      <c r="M379" s="93">
        <v>0</v>
      </c>
      <c r="N379" s="88">
        <v>0</v>
      </c>
      <c r="O379" s="93">
        <v>0</v>
      </c>
      <c r="P379" s="88">
        <v>0</v>
      </c>
      <c r="Q379" s="93">
        <v>0</v>
      </c>
      <c r="R379" s="88">
        <v>0</v>
      </c>
      <c r="S379" s="94">
        <v>0</v>
      </c>
      <c r="T379" s="88">
        <v>0</v>
      </c>
      <c r="U379" s="90">
        <v>0</v>
      </c>
      <c r="V379" s="88">
        <v>0</v>
      </c>
      <c r="W379" s="90">
        <v>0</v>
      </c>
      <c r="X379" s="88">
        <v>0</v>
      </c>
      <c r="Y379" s="95">
        <f t="shared" si="37"/>
        <v>0</v>
      </c>
      <c r="Z379" s="75">
        <f t="shared" si="38"/>
        <v>0</v>
      </c>
    </row>
    <row r="380" spans="1:26" x14ac:dyDescent="0.25">
      <c r="A380" s="9" t="s">
        <v>581</v>
      </c>
      <c r="B380" s="13" t="s">
        <v>582</v>
      </c>
      <c r="C380" s="10" t="s">
        <v>24</v>
      </c>
      <c r="D380" s="93">
        <v>233.57400000000004</v>
      </c>
      <c r="E380" s="93">
        <v>80.712999999999994</v>
      </c>
      <c r="F380" s="93">
        <v>0</v>
      </c>
      <c r="G380" s="93">
        <v>190</v>
      </c>
      <c r="H380" s="93">
        <v>190</v>
      </c>
      <c r="I380" s="93">
        <v>309.78211700000003</v>
      </c>
      <c r="J380" s="93">
        <v>309.78211700000003</v>
      </c>
      <c r="K380" s="71">
        <v>267.85141900000002</v>
      </c>
      <c r="L380" s="71">
        <v>323.73187699999994</v>
      </c>
      <c r="M380" s="93">
        <v>518.89516800000001</v>
      </c>
      <c r="N380" s="71">
        <v>726.41630299999997</v>
      </c>
      <c r="O380" s="93">
        <v>945.13111600000002</v>
      </c>
      <c r="P380" s="71">
        <v>723.43690700000002</v>
      </c>
      <c r="Q380" s="93">
        <v>856.40771600000005</v>
      </c>
      <c r="R380" s="71">
        <v>841.23736399999996</v>
      </c>
      <c r="S380" s="94">
        <v>834.18709899999999</v>
      </c>
      <c r="T380" s="71">
        <v>994.74685199999999</v>
      </c>
      <c r="U380" s="73">
        <v>0</v>
      </c>
      <c r="V380" s="71">
        <v>1017.0566230000001</v>
      </c>
      <c r="W380" s="73">
        <v>0</v>
      </c>
      <c r="X380" s="71">
        <v>638.41672400000004</v>
      </c>
      <c r="Y380" s="95">
        <f t="shared" si="37"/>
        <v>3922.2546350000002</v>
      </c>
      <c r="Z380" s="75">
        <f t="shared" si="38"/>
        <v>5764.8247670000001</v>
      </c>
    </row>
    <row r="381" spans="1:26" ht="31.5" x14ac:dyDescent="0.25">
      <c r="A381" s="9" t="s">
        <v>583</v>
      </c>
      <c r="B381" s="13" t="s">
        <v>584</v>
      </c>
      <c r="C381" s="10" t="s">
        <v>24</v>
      </c>
      <c r="D381" s="93">
        <v>0</v>
      </c>
      <c r="E381" s="93">
        <v>0</v>
      </c>
      <c r="F381" s="93">
        <v>0</v>
      </c>
      <c r="G381" s="93">
        <v>0</v>
      </c>
      <c r="H381" s="93">
        <v>0</v>
      </c>
      <c r="I381" s="93">
        <v>0</v>
      </c>
      <c r="J381" s="93">
        <v>0</v>
      </c>
      <c r="K381" s="88">
        <v>0</v>
      </c>
      <c r="L381" s="88">
        <v>0</v>
      </c>
      <c r="M381" s="93">
        <v>0</v>
      </c>
      <c r="N381" s="88">
        <v>0</v>
      </c>
      <c r="O381" s="93">
        <v>0</v>
      </c>
      <c r="P381" s="88">
        <v>0</v>
      </c>
      <c r="Q381" s="93">
        <v>0</v>
      </c>
      <c r="R381" s="88">
        <v>0</v>
      </c>
      <c r="S381" s="94">
        <v>0</v>
      </c>
      <c r="T381" s="88">
        <v>0</v>
      </c>
      <c r="U381" s="90">
        <v>0</v>
      </c>
      <c r="V381" s="88">
        <v>0</v>
      </c>
      <c r="W381" s="90">
        <v>0</v>
      </c>
      <c r="X381" s="88">
        <v>0</v>
      </c>
      <c r="Y381" s="95">
        <f t="shared" si="37"/>
        <v>0</v>
      </c>
      <c r="Z381" s="75">
        <f t="shared" si="38"/>
        <v>0</v>
      </c>
    </row>
    <row r="382" spans="1:26" x14ac:dyDescent="0.25">
      <c r="A382" s="9" t="s">
        <v>585</v>
      </c>
      <c r="B382" s="13" t="s">
        <v>586</v>
      </c>
      <c r="C382" s="10" t="s">
        <v>24</v>
      </c>
      <c r="D382" s="93">
        <v>56.698999999999998</v>
      </c>
      <c r="E382" s="93">
        <v>210.76900000000001</v>
      </c>
      <c r="F382" s="93">
        <v>255.06700000000001</v>
      </c>
      <c r="G382" s="93">
        <v>96.245999999999995</v>
      </c>
      <c r="H382" s="93">
        <v>96.245999999999995</v>
      </c>
      <c r="I382" s="93">
        <v>56.615050000000004</v>
      </c>
      <c r="J382" s="93">
        <v>56.615050000000004</v>
      </c>
      <c r="K382" s="88">
        <v>137.452843</v>
      </c>
      <c r="L382" s="88">
        <v>94.106727000000006</v>
      </c>
      <c r="M382" s="93">
        <v>6.1262639999999999</v>
      </c>
      <c r="N382" s="88">
        <v>215.42624900000001</v>
      </c>
      <c r="O382" s="93">
        <v>0.69955499999999993</v>
      </c>
      <c r="P382" s="88">
        <v>673.43740600000001</v>
      </c>
      <c r="Q382" s="93">
        <v>0</v>
      </c>
      <c r="R382" s="88">
        <v>0</v>
      </c>
      <c r="S382" s="94">
        <v>0</v>
      </c>
      <c r="T382" s="88">
        <v>0</v>
      </c>
      <c r="U382" s="90">
        <v>0</v>
      </c>
      <c r="V382" s="88">
        <v>0</v>
      </c>
      <c r="W382" s="90">
        <v>0</v>
      </c>
      <c r="X382" s="88">
        <v>0</v>
      </c>
      <c r="Y382" s="95">
        <f t="shared" si="37"/>
        <v>297.13971199999997</v>
      </c>
      <c r="Z382" s="75">
        <f t="shared" si="38"/>
        <v>1135.8314319999999</v>
      </c>
    </row>
    <row r="383" spans="1:26" ht="31.5" x14ac:dyDescent="0.25">
      <c r="A383" s="9" t="s">
        <v>587</v>
      </c>
      <c r="B383" s="14" t="s">
        <v>588</v>
      </c>
      <c r="C383" s="10" t="s">
        <v>24</v>
      </c>
      <c r="D383" s="93">
        <v>0</v>
      </c>
      <c r="E383" s="93">
        <v>0</v>
      </c>
      <c r="F383" s="93">
        <v>0</v>
      </c>
      <c r="G383" s="93">
        <v>0</v>
      </c>
      <c r="H383" s="93">
        <v>0</v>
      </c>
      <c r="I383" s="93">
        <v>0</v>
      </c>
      <c r="J383" s="93">
        <v>0</v>
      </c>
      <c r="K383" s="88">
        <v>0</v>
      </c>
      <c r="L383" s="88">
        <v>0</v>
      </c>
      <c r="M383" s="93">
        <v>0</v>
      </c>
      <c r="N383" s="88">
        <v>0</v>
      </c>
      <c r="O383" s="93">
        <v>0</v>
      </c>
      <c r="P383" s="88">
        <v>0</v>
      </c>
      <c r="Q383" s="93">
        <v>0</v>
      </c>
      <c r="R383" s="88">
        <v>0</v>
      </c>
      <c r="S383" s="94">
        <v>0</v>
      </c>
      <c r="T383" s="88">
        <v>0</v>
      </c>
      <c r="U383" s="90">
        <v>0</v>
      </c>
      <c r="V383" s="88">
        <v>0</v>
      </c>
      <c r="W383" s="90">
        <v>0</v>
      </c>
      <c r="X383" s="88">
        <v>0</v>
      </c>
      <c r="Y383" s="95">
        <f t="shared" si="37"/>
        <v>0</v>
      </c>
      <c r="Z383" s="75">
        <f t="shared" si="38"/>
        <v>0</v>
      </c>
    </row>
    <row r="384" spans="1:26" x14ac:dyDescent="0.25">
      <c r="A384" s="9" t="s">
        <v>589</v>
      </c>
      <c r="B384" s="14" t="s">
        <v>590</v>
      </c>
      <c r="C384" s="10" t="s">
        <v>24</v>
      </c>
      <c r="D384" s="93">
        <v>0</v>
      </c>
      <c r="E384" s="93">
        <v>0</v>
      </c>
      <c r="F384" s="93">
        <v>0</v>
      </c>
      <c r="G384" s="93">
        <v>0</v>
      </c>
      <c r="H384" s="93">
        <v>0</v>
      </c>
      <c r="I384" s="93">
        <v>0</v>
      </c>
      <c r="J384" s="93">
        <v>0</v>
      </c>
      <c r="K384" s="88">
        <v>0</v>
      </c>
      <c r="L384" s="88">
        <v>0</v>
      </c>
      <c r="M384" s="93">
        <v>0</v>
      </c>
      <c r="N384" s="88">
        <v>0</v>
      </c>
      <c r="O384" s="93">
        <v>0</v>
      </c>
      <c r="P384" s="88">
        <v>0</v>
      </c>
      <c r="Q384" s="93">
        <v>0</v>
      </c>
      <c r="R384" s="88">
        <v>0</v>
      </c>
      <c r="S384" s="94">
        <v>0</v>
      </c>
      <c r="T384" s="88">
        <v>0</v>
      </c>
      <c r="U384" s="90">
        <v>0</v>
      </c>
      <c r="V384" s="88">
        <v>0</v>
      </c>
      <c r="W384" s="90">
        <v>0</v>
      </c>
      <c r="X384" s="88">
        <v>0</v>
      </c>
      <c r="Y384" s="95">
        <f t="shared" si="37"/>
        <v>0</v>
      </c>
      <c r="Z384" s="75">
        <f t="shared" si="38"/>
        <v>0</v>
      </c>
    </row>
    <row r="385" spans="1:26" x14ac:dyDescent="0.25">
      <c r="A385" s="9" t="s">
        <v>591</v>
      </c>
      <c r="B385" s="14" t="s">
        <v>592</v>
      </c>
      <c r="C385" s="10" t="s">
        <v>24</v>
      </c>
      <c r="D385" s="93">
        <v>56.698999999999998</v>
      </c>
      <c r="E385" s="93">
        <v>210.76900000000001</v>
      </c>
      <c r="F385" s="93">
        <v>255.06700000000001</v>
      </c>
      <c r="G385" s="93">
        <v>96.245999999999995</v>
      </c>
      <c r="H385" s="93">
        <v>96.245999999999995</v>
      </c>
      <c r="I385" s="93">
        <v>56.615050000000004</v>
      </c>
      <c r="J385" s="93">
        <v>56.615050000000004</v>
      </c>
      <c r="K385" s="71">
        <v>137.452843</v>
      </c>
      <c r="L385" s="71">
        <v>94.106727000000006</v>
      </c>
      <c r="M385" s="93">
        <v>6.1262639999999999</v>
      </c>
      <c r="N385" s="71">
        <v>215.42624900000001</v>
      </c>
      <c r="O385" s="93">
        <v>0.69955499999999993</v>
      </c>
      <c r="P385" s="71">
        <v>673.43740600000001</v>
      </c>
      <c r="Q385" s="93">
        <v>0</v>
      </c>
      <c r="R385" s="71">
        <v>0</v>
      </c>
      <c r="S385" s="94">
        <v>0</v>
      </c>
      <c r="T385" s="71">
        <v>0</v>
      </c>
      <c r="U385" s="73">
        <v>0</v>
      </c>
      <c r="V385" s="71">
        <v>0</v>
      </c>
      <c r="W385" s="73">
        <v>0</v>
      </c>
      <c r="X385" s="71">
        <v>0</v>
      </c>
      <c r="Y385" s="95">
        <f t="shared" si="37"/>
        <v>297.13971199999997</v>
      </c>
      <c r="Z385" s="75">
        <f t="shared" si="38"/>
        <v>1135.8314319999999</v>
      </c>
    </row>
    <row r="386" spans="1:26" x14ac:dyDescent="0.25">
      <c r="A386" s="9" t="s">
        <v>593</v>
      </c>
      <c r="B386" s="14" t="s">
        <v>590</v>
      </c>
      <c r="C386" s="10" t="s">
        <v>24</v>
      </c>
      <c r="D386" s="93">
        <v>56.698999999999998</v>
      </c>
      <c r="E386" s="93">
        <v>134.62700000000001</v>
      </c>
      <c r="F386" s="93">
        <v>255.06700000000001</v>
      </c>
      <c r="G386" s="93">
        <v>96.245999999999995</v>
      </c>
      <c r="H386" s="93">
        <v>96.245999999999995</v>
      </c>
      <c r="I386" s="93">
        <v>0</v>
      </c>
      <c r="J386" s="93">
        <v>0</v>
      </c>
      <c r="K386" s="71">
        <v>0</v>
      </c>
      <c r="L386" s="71">
        <v>0</v>
      </c>
      <c r="M386" s="93">
        <v>0</v>
      </c>
      <c r="N386" s="71">
        <v>0</v>
      </c>
      <c r="O386" s="93">
        <v>0</v>
      </c>
      <c r="P386" s="71">
        <v>0</v>
      </c>
      <c r="Q386" s="93">
        <v>0</v>
      </c>
      <c r="R386" s="71">
        <v>0</v>
      </c>
      <c r="S386" s="94">
        <v>0</v>
      </c>
      <c r="T386" s="71">
        <v>0</v>
      </c>
      <c r="U386" s="73">
        <v>0</v>
      </c>
      <c r="V386" s="71">
        <v>0</v>
      </c>
      <c r="W386" s="73">
        <v>0</v>
      </c>
      <c r="X386" s="71">
        <v>0</v>
      </c>
      <c r="Y386" s="95">
        <f t="shared" si="37"/>
        <v>96.245999999999995</v>
      </c>
      <c r="Z386" s="75">
        <f t="shared" si="38"/>
        <v>96.245999999999995</v>
      </c>
    </row>
    <row r="387" spans="1:26" x14ac:dyDescent="0.25">
      <c r="A387" s="9" t="s">
        <v>594</v>
      </c>
      <c r="B387" s="13" t="s">
        <v>595</v>
      </c>
      <c r="C387" s="10" t="s">
        <v>24</v>
      </c>
      <c r="D387" s="93">
        <v>0</v>
      </c>
      <c r="E387" s="93">
        <v>0</v>
      </c>
      <c r="F387" s="93">
        <v>0</v>
      </c>
      <c r="G387" s="93">
        <v>0</v>
      </c>
      <c r="H387" s="93">
        <v>0</v>
      </c>
      <c r="I387" s="93">
        <v>0</v>
      </c>
      <c r="J387" s="93">
        <v>0</v>
      </c>
      <c r="K387" s="88">
        <v>0</v>
      </c>
      <c r="L387" s="88">
        <v>0</v>
      </c>
      <c r="M387" s="93">
        <v>0</v>
      </c>
      <c r="N387" s="88">
        <v>0</v>
      </c>
      <c r="O387" s="93">
        <v>0</v>
      </c>
      <c r="P387" s="88">
        <v>0</v>
      </c>
      <c r="Q387" s="93">
        <v>0</v>
      </c>
      <c r="R387" s="88">
        <v>0</v>
      </c>
      <c r="S387" s="94">
        <v>0</v>
      </c>
      <c r="T387" s="88">
        <v>0</v>
      </c>
      <c r="U387" s="90">
        <v>0</v>
      </c>
      <c r="V387" s="88">
        <v>0</v>
      </c>
      <c r="W387" s="90">
        <v>0</v>
      </c>
      <c r="X387" s="88">
        <v>0</v>
      </c>
      <c r="Y387" s="95">
        <f t="shared" si="37"/>
        <v>0</v>
      </c>
      <c r="Z387" s="75">
        <f t="shared" si="38"/>
        <v>0</v>
      </c>
    </row>
    <row r="388" spans="1:26" x14ac:dyDescent="0.25">
      <c r="A388" s="9" t="s">
        <v>596</v>
      </c>
      <c r="B388" s="13" t="s">
        <v>410</v>
      </c>
      <c r="C388" s="10" t="s">
        <v>24</v>
      </c>
      <c r="D388" s="93">
        <v>0</v>
      </c>
      <c r="E388" s="93">
        <v>0</v>
      </c>
      <c r="F388" s="93">
        <v>0</v>
      </c>
      <c r="G388" s="93">
        <v>0</v>
      </c>
      <c r="H388" s="93">
        <v>0</v>
      </c>
      <c r="I388" s="93">
        <v>0</v>
      </c>
      <c r="J388" s="93">
        <v>0</v>
      </c>
      <c r="K388" s="88">
        <v>0</v>
      </c>
      <c r="L388" s="88">
        <v>0</v>
      </c>
      <c r="M388" s="93">
        <v>0</v>
      </c>
      <c r="N388" s="88">
        <v>0</v>
      </c>
      <c r="O388" s="93">
        <v>0</v>
      </c>
      <c r="P388" s="88">
        <v>0</v>
      </c>
      <c r="Q388" s="93">
        <v>0</v>
      </c>
      <c r="R388" s="88">
        <v>0</v>
      </c>
      <c r="S388" s="94">
        <v>0</v>
      </c>
      <c r="T388" s="88">
        <v>0</v>
      </c>
      <c r="U388" s="90">
        <v>0</v>
      </c>
      <c r="V388" s="88">
        <v>0</v>
      </c>
      <c r="W388" s="90">
        <v>0</v>
      </c>
      <c r="X388" s="88">
        <v>0</v>
      </c>
      <c r="Y388" s="95">
        <f t="shared" si="37"/>
        <v>0</v>
      </c>
      <c r="Z388" s="75">
        <f t="shared" si="38"/>
        <v>0</v>
      </c>
    </row>
    <row r="389" spans="1:26" ht="31.5" x14ac:dyDescent="0.25">
      <c r="A389" s="9" t="s">
        <v>597</v>
      </c>
      <c r="B389" s="13" t="s">
        <v>598</v>
      </c>
      <c r="C389" s="10" t="s">
        <v>24</v>
      </c>
      <c r="D389" s="93">
        <v>0</v>
      </c>
      <c r="E389" s="93">
        <v>0</v>
      </c>
      <c r="F389" s="93">
        <v>0</v>
      </c>
      <c r="G389" s="93">
        <v>0</v>
      </c>
      <c r="H389" s="93">
        <v>0</v>
      </c>
      <c r="I389" s="93">
        <v>0</v>
      </c>
      <c r="J389" s="93">
        <v>0</v>
      </c>
      <c r="K389" s="88">
        <v>0</v>
      </c>
      <c r="L389" s="88">
        <v>0</v>
      </c>
      <c r="M389" s="93">
        <v>0</v>
      </c>
      <c r="N389" s="88">
        <v>0</v>
      </c>
      <c r="O389" s="93">
        <v>0</v>
      </c>
      <c r="P389" s="88">
        <v>0</v>
      </c>
      <c r="Q389" s="93">
        <v>0</v>
      </c>
      <c r="R389" s="88">
        <v>0</v>
      </c>
      <c r="S389" s="94">
        <v>0</v>
      </c>
      <c r="T389" s="88">
        <v>0</v>
      </c>
      <c r="U389" s="90">
        <v>0</v>
      </c>
      <c r="V389" s="88">
        <v>0</v>
      </c>
      <c r="W389" s="90">
        <v>0</v>
      </c>
      <c r="X389" s="88">
        <v>0</v>
      </c>
      <c r="Y389" s="95">
        <f t="shared" si="37"/>
        <v>0</v>
      </c>
      <c r="Z389" s="75">
        <f t="shared" si="38"/>
        <v>0</v>
      </c>
    </row>
    <row r="390" spans="1:26" x14ac:dyDescent="0.25">
      <c r="A390" s="9" t="s">
        <v>599</v>
      </c>
      <c r="B390" s="14" t="s">
        <v>600</v>
      </c>
      <c r="C390" s="10" t="s">
        <v>24</v>
      </c>
      <c r="D390" s="93">
        <v>0</v>
      </c>
      <c r="E390" s="93">
        <v>0</v>
      </c>
      <c r="F390" s="93">
        <v>0</v>
      </c>
      <c r="G390" s="93">
        <v>0</v>
      </c>
      <c r="H390" s="93">
        <v>0</v>
      </c>
      <c r="I390" s="93">
        <v>0</v>
      </c>
      <c r="J390" s="93">
        <v>0</v>
      </c>
      <c r="K390" s="88">
        <v>0</v>
      </c>
      <c r="L390" s="88">
        <v>0</v>
      </c>
      <c r="M390" s="93">
        <v>0</v>
      </c>
      <c r="N390" s="88">
        <v>0</v>
      </c>
      <c r="O390" s="93">
        <v>0</v>
      </c>
      <c r="P390" s="88">
        <v>0</v>
      </c>
      <c r="Q390" s="93">
        <v>0</v>
      </c>
      <c r="R390" s="88">
        <v>0</v>
      </c>
      <c r="S390" s="94">
        <v>0</v>
      </c>
      <c r="T390" s="88">
        <v>0</v>
      </c>
      <c r="U390" s="90">
        <v>0</v>
      </c>
      <c r="V390" s="88">
        <v>0</v>
      </c>
      <c r="W390" s="90">
        <v>0</v>
      </c>
      <c r="X390" s="88">
        <v>0</v>
      </c>
      <c r="Y390" s="95">
        <f t="shared" si="37"/>
        <v>0</v>
      </c>
      <c r="Z390" s="75">
        <f t="shared" si="38"/>
        <v>0</v>
      </c>
    </row>
    <row r="391" spans="1:26" x14ac:dyDescent="0.25">
      <c r="A391" s="9" t="s">
        <v>601</v>
      </c>
      <c r="B391" s="26" t="s">
        <v>49</v>
      </c>
      <c r="C391" s="10" t="s">
        <v>24</v>
      </c>
      <c r="D391" s="93">
        <v>0</v>
      </c>
      <c r="E391" s="93">
        <v>0</v>
      </c>
      <c r="F391" s="93">
        <v>0</v>
      </c>
      <c r="G391" s="93">
        <v>0</v>
      </c>
      <c r="H391" s="93">
        <v>0</v>
      </c>
      <c r="I391" s="93">
        <v>0</v>
      </c>
      <c r="J391" s="93">
        <v>0</v>
      </c>
      <c r="K391" s="88">
        <v>0</v>
      </c>
      <c r="L391" s="88">
        <v>0</v>
      </c>
      <c r="M391" s="93">
        <v>0</v>
      </c>
      <c r="N391" s="88">
        <v>0</v>
      </c>
      <c r="O391" s="93">
        <v>0</v>
      </c>
      <c r="P391" s="88">
        <v>0</v>
      </c>
      <c r="Q391" s="93">
        <v>0</v>
      </c>
      <c r="R391" s="88">
        <v>0</v>
      </c>
      <c r="S391" s="94">
        <v>0</v>
      </c>
      <c r="T391" s="88">
        <v>0</v>
      </c>
      <c r="U391" s="90">
        <v>0</v>
      </c>
      <c r="V391" s="88">
        <v>0</v>
      </c>
      <c r="W391" s="90">
        <v>0</v>
      </c>
      <c r="X391" s="88">
        <v>0</v>
      </c>
      <c r="Y391" s="95">
        <f t="shared" si="37"/>
        <v>0</v>
      </c>
      <c r="Z391" s="75">
        <f t="shared" si="38"/>
        <v>0</v>
      </c>
    </row>
    <row r="392" spans="1:26" ht="31.5" x14ac:dyDescent="0.25">
      <c r="A392" s="9" t="s">
        <v>28</v>
      </c>
      <c r="B392" s="12" t="s">
        <v>602</v>
      </c>
      <c r="C392" s="10" t="s">
        <v>24</v>
      </c>
      <c r="D392" s="93">
        <v>0</v>
      </c>
      <c r="E392" s="93">
        <v>0</v>
      </c>
      <c r="F392" s="93">
        <v>0</v>
      </c>
      <c r="G392" s="93">
        <v>0</v>
      </c>
      <c r="H392" s="93">
        <v>0</v>
      </c>
      <c r="I392" s="93">
        <v>0</v>
      </c>
      <c r="J392" s="93">
        <v>0</v>
      </c>
      <c r="K392" s="88">
        <v>0</v>
      </c>
      <c r="L392" s="88">
        <v>0</v>
      </c>
      <c r="M392" s="93">
        <v>0</v>
      </c>
      <c r="N392" s="88">
        <v>0</v>
      </c>
      <c r="O392" s="93">
        <v>0</v>
      </c>
      <c r="P392" s="88">
        <v>0</v>
      </c>
      <c r="Q392" s="93">
        <v>0</v>
      </c>
      <c r="R392" s="88">
        <v>0</v>
      </c>
      <c r="S392" s="94">
        <v>0</v>
      </c>
      <c r="T392" s="88">
        <v>0</v>
      </c>
      <c r="U392" s="90">
        <v>0</v>
      </c>
      <c r="V392" s="88">
        <v>0</v>
      </c>
      <c r="W392" s="90">
        <v>0</v>
      </c>
      <c r="X392" s="88">
        <v>0</v>
      </c>
      <c r="Y392" s="95">
        <f t="shared" si="37"/>
        <v>0</v>
      </c>
      <c r="Z392" s="75">
        <f t="shared" si="38"/>
        <v>0</v>
      </c>
    </row>
    <row r="393" spans="1:26" ht="31.5" x14ac:dyDescent="0.25">
      <c r="A393" s="9" t="s">
        <v>603</v>
      </c>
      <c r="B393" s="13" t="s">
        <v>27</v>
      </c>
      <c r="C393" s="10" t="s">
        <v>24</v>
      </c>
      <c r="D393" s="93">
        <v>0</v>
      </c>
      <c r="E393" s="93">
        <v>0</v>
      </c>
      <c r="F393" s="93">
        <v>0</v>
      </c>
      <c r="G393" s="93">
        <v>0</v>
      </c>
      <c r="H393" s="93">
        <v>0</v>
      </c>
      <c r="I393" s="93">
        <v>0</v>
      </c>
      <c r="J393" s="93">
        <v>0</v>
      </c>
      <c r="K393" s="88">
        <v>0</v>
      </c>
      <c r="L393" s="88">
        <v>0</v>
      </c>
      <c r="M393" s="93">
        <v>0</v>
      </c>
      <c r="N393" s="88">
        <v>0</v>
      </c>
      <c r="O393" s="93">
        <v>0</v>
      </c>
      <c r="P393" s="88">
        <v>0</v>
      </c>
      <c r="Q393" s="93">
        <v>0</v>
      </c>
      <c r="R393" s="88">
        <v>0</v>
      </c>
      <c r="S393" s="94">
        <v>0</v>
      </c>
      <c r="T393" s="88">
        <v>0</v>
      </c>
      <c r="U393" s="90">
        <v>0</v>
      </c>
      <c r="V393" s="88">
        <v>0</v>
      </c>
      <c r="W393" s="90">
        <v>0</v>
      </c>
      <c r="X393" s="88">
        <v>0</v>
      </c>
      <c r="Y393" s="95">
        <f t="shared" si="37"/>
        <v>0</v>
      </c>
      <c r="Z393" s="75">
        <f t="shared" si="38"/>
        <v>0</v>
      </c>
    </row>
    <row r="394" spans="1:26" ht="31.5" x14ac:dyDescent="0.25">
      <c r="A394" s="9" t="s">
        <v>604</v>
      </c>
      <c r="B394" s="13" t="s">
        <v>29</v>
      </c>
      <c r="C394" s="10" t="s">
        <v>24</v>
      </c>
      <c r="D394" s="93">
        <v>0</v>
      </c>
      <c r="E394" s="93">
        <v>0</v>
      </c>
      <c r="F394" s="93">
        <v>0</v>
      </c>
      <c r="G394" s="93">
        <v>0</v>
      </c>
      <c r="H394" s="93">
        <v>0</v>
      </c>
      <c r="I394" s="93">
        <v>0</v>
      </c>
      <c r="J394" s="93">
        <v>0</v>
      </c>
      <c r="K394" s="88">
        <v>0</v>
      </c>
      <c r="L394" s="88">
        <v>0</v>
      </c>
      <c r="M394" s="93">
        <v>0</v>
      </c>
      <c r="N394" s="88">
        <v>0</v>
      </c>
      <c r="O394" s="93">
        <v>0</v>
      </c>
      <c r="P394" s="88">
        <v>0</v>
      </c>
      <c r="Q394" s="93">
        <v>0</v>
      </c>
      <c r="R394" s="88">
        <v>0</v>
      </c>
      <c r="S394" s="94">
        <v>0</v>
      </c>
      <c r="T394" s="88">
        <v>0</v>
      </c>
      <c r="U394" s="90">
        <v>0</v>
      </c>
      <c r="V394" s="88">
        <v>0</v>
      </c>
      <c r="W394" s="90">
        <v>0</v>
      </c>
      <c r="X394" s="88">
        <v>0</v>
      </c>
      <c r="Y394" s="95">
        <f t="shared" si="37"/>
        <v>0</v>
      </c>
      <c r="Z394" s="75">
        <f t="shared" si="38"/>
        <v>0</v>
      </c>
    </row>
    <row r="395" spans="1:26" ht="47.25" x14ac:dyDescent="0.25">
      <c r="A395" s="9" t="s">
        <v>605</v>
      </c>
      <c r="B395" s="13" t="s">
        <v>31</v>
      </c>
      <c r="C395" s="10" t="s">
        <v>24</v>
      </c>
      <c r="D395" s="93">
        <v>0</v>
      </c>
      <c r="E395" s="93">
        <v>0</v>
      </c>
      <c r="F395" s="93">
        <v>0</v>
      </c>
      <c r="G395" s="93">
        <v>0</v>
      </c>
      <c r="H395" s="93">
        <v>0</v>
      </c>
      <c r="I395" s="93">
        <v>0</v>
      </c>
      <c r="J395" s="93">
        <v>0</v>
      </c>
      <c r="K395" s="88">
        <v>0</v>
      </c>
      <c r="L395" s="88">
        <v>0</v>
      </c>
      <c r="M395" s="93">
        <v>0</v>
      </c>
      <c r="N395" s="88">
        <v>0</v>
      </c>
      <c r="O395" s="93">
        <v>0</v>
      </c>
      <c r="P395" s="88">
        <v>0</v>
      </c>
      <c r="Q395" s="93">
        <v>0</v>
      </c>
      <c r="R395" s="88">
        <v>0</v>
      </c>
      <c r="S395" s="94">
        <v>0</v>
      </c>
      <c r="T395" s="88">
        <v>0</v>
      </c>
      <c r="U395" s="90">
        <v>0</v>
      </c>
      <c r="V395" s="88">
        <v>0</v>
      </c>
      <c r="W395" s="90">
        <v>0</v>
      </c>
      <c r="X395" s="88">
        <v>0</v>
      </c>
      <c r="Y395" s="95">
        <f t="shared" si="37"/>
        <v>0</v>
      </c>
      <c r="Z395" s="75">
        <f t="shared" si="38"/>
        <v>0</v>
      </c>
    </row>
    <row r="396" spans="1:26" x14ac:dyDescent="0.25">
      <c r="A396" s="9" t="s">
        <v>30</v>
      </c>
      <c r="B396" s="12" t="s">
        <v>606</v>
      </c>
      <c r="C396" s="10" t="s">
        <v>24</v>
      </c>
      <c r="D396" s="93">
        <v>0</v>
      </c>
      <c r="E396" s="93">
        <v>0</v>
      </c>
      <c r="F396" s="93">
        <v>0</v>
      </c>
      <c r="G396" s="93">
        <v>0</v>
      </c>
      <c r="H396" s="93">
        <v>0</v>
      </c>
      <c r="I396" s="93">
        <v>0</v>
      </c>
      <c r="J396" s="93">
        <v>0</v>
      </c>
      <c r="K396" s="71">
        <v>38.522306</v>
      </c>
      <c r="L396" s="71">
        <v>18.698439999999998</v>
      </c>
      <c r="M396" s="93">
        <v>0</v>
      </c>
      <c r="N396" s="71">
        <v>25.717129</v>
      </c>
      <c r="O396" s="93">
        <v>0</v>
      </c>
      <c r="P396" s="71">
        <v>0</v>
      </c>
      <c r="Q396" s="93">
        <v>0</v>
      </c>
      <c r="R396" s="71">
        <v>0</v>
      </c>
      <c r="S396" s="94">
        <v>0</v>
      </c>
      <c r="T396" s="71">
        <v>0</v>
      </c>
      <c r="U396" s="73">
        <v>0</v>
      </c>
      <c r="V396" s="71">
        <v>0</v>
      </c>
      <c r="W396" s="73">
        <v>0</v>
      </c>
      <c r="X396" s="71">
        <v>0</v>
      </c>
      <c r="Y396" s="95">
        <f t="shared" si="37"/>
        <v>38.522306</v>
      </c>
      <c r="Z396" s="75">
        <f t="shared" si="38"/>
        <v>44.415568999999998</v>
      </c>
    </row>
    <row r="397" spans="1:26" x14ac:dyDescent="0.25">
      <c r="A397" s="9" t="s">
        <v>32</v>
      </c>
      <c r="B397" s="11" t="s">
        <v>607</v>
      </c>
      <c r="C397" s="10" t="s">
        <v>24</v>
      </c>
      <c r="D397" s="93">
        <v>737.23699999999997</v>
      </c>
      <c r="E397" s="93">
        <v>898.1629999999999</v>
      </c>
      <c r="F397" s="93">
        <v>745.18799999999987</v>
      </c>
      <c r="G397" s="93">
        <v>1010.418</v>
      </c>
      <c r="H397" s="93">
        <v>1010.418</v>
      </c>
      <c r="I397" s="93">
        <v>1066.057941</v>
      </c>
      <c r="J397" s="93">
        <v>1066.057941</v>
      </c>
      <c r="K397" s="88">
        <v>1241.7825090000001</v>
      </c>
      <c r="L397" s="88">
        <v>1231.240346</v>
      </c>
      <c r="M397" s="93">
        <v>1273.5980770000001</v>
      </c>
      <c r="N397" s="88">
        <v>1322.910468</v>
      </c>
      <c r="O397" s="93">
        <v>1359.2149999999999</v>
      </c>
      <c r="P397" s="88">
        <v>1527.3977679999998</v>
      </c>
      <c r="Q397" s="93">
        <v>1420.9490000000001</v>
      </c>
      <c r="R397" s="88">
        <v>1625.2161209999999</v>
      </c>
      <c r="S397" s="94">
        <v>1439.1310000000001</v>
      </c>
      <c r="T397" s="88">
        <v>1677.6879730000001</v>
      </c>
      <c r="U397" s="90">
        <v>0</v>
      </c>
      <c r="V397" s="88">
        <v>1807.3624040000002</v>
      </c>
      <c r="W397" s="90">
        <v>0</v>
      </c>
      <c r="X397" s="88">
        <v>1861.5832760000001</v>
      </c>
      <c r="Y397" s="95">
        <f t="shared" si="37"/>
        <v>8811.151527</v>
      </c>
      <c r="Z397" s="75">
        <f t="shared" si="38"/>
        <v>13129.874296999998</v>
      </c>
    </row>
    <row r="398" spans="1:26" ht="31.5" x14ac:dyDescent="0.25">
      <c r="A398" s="9" t="s">
        <v>608</v>
      </c>
      <c r="B398" s="12" t="s">
        <v>609</v>
      </c>
      <c r="C398" s="10" t="s">
        <v>24</v>
      </c>
      <c r="D398" s="93">
        <v>703.96199999999999</v>
      </c>
      <c r="E398" s="93">
        <v>898.1629999999999</v>
      </c>
      <c r="F398" s="93">
        <v>745.18799999999987</v>
      </c>
      <c r="G398" s="93">
        <v>1010.418</v>
      </c>
      <c r="H398" s="93">
        <v>1010.418</v>
      </c>
      <c r="I398" s="93">
        <v>1066.057941</v>
      </c>
      <c r="J398" s="93">
        <v>1066.057941</v>
      </c>
      <c r="K398" s="88">
        <v>1241.7825090000001</v>
      </c>
      <c r="L398" s="88">
        <v>1231.240346</v>
      </c>
      <c r="M398" s="93">
        <v>1273.5980770000001</v>
      </c>
      <c r="N398" s="88">
        <v>1322.910468</v>
      </c>
      <c r="O398" s="93">
        <v>1359.2149999999999</v>
      </c>
      <c r="P398" s="88">
        <v>1527.3977679999998</v>
      </c>
      <c r="Q398" s="93">
        <v>1420.9490000000001</v>
      </c>
      <c r="R398" s="88">
        <v>1625.2161209999999</v>
      </c>
      <c r="S398" s="94">
        <v>1439.1310000000001</v>
      </c>
      <c r="T398" s="88">
        <v>1677.6879730000001</v>
      </c>
      <c r="U398" s="90">
        <v>0</v>
      </c>
      <c r="V398" s="88">
        <v>1807.3624040000002</v>
      </c>
      <c r="W398" s="90">
        <v>0</v>
      </c>
      <c r="X398" s="88">
        <v>1861.5832760000001</v>
      </c>
      <c r="Y398" s="95">
        <f t="shared" si="37"/>
        <v>8811.151527</v>
      </c>
      <c r="Z398" s="75">
        <f t="shared" si="38"/>
        <v>13129.874296999998</v>
      </c>
    </row>
    <row r="399" spans="1:26" ht="31.5" x14ac:dyDescent="0.25">
      <c r="A399" s="9" t="s">
        <v>610</v>
      </c>
      <c r="B399" s="13" t="s">
        <v>611</v>
      </c>
      <c r="C399" s="10" t="s">
        <v>24</v>
      </c>
      <c r="D399" s="93">
        <v>0</v>
      </c>
      <c r="E399" s="93">
        <v>0</v>
      </c>
      <c r="F399" s="93">
        <v>0</v>
      </c>
      <c r="G399" s="93">
        <v>0</v>
      </c>
      <c r="H399" s="93">
        <v>0</v>
      </c>
      <c r="I399" s="93">
        <v>0</v>
      </c>
      <c r="J399" s="93">
        <v>0</v>
      </c>
      <c r="K399" s="88">
        <v>0</v>
      </c>
      <c r="L399" s="88">
        <v>0</v>
      </c>
      <c r="M399" s="93">
        <v>0</v>
      </c>
      <c r="N399" s="88">
        <v>0</v>
      </c>
      <c r="O399" s="93">
        <v>0</v>
      </c>
      <c r="P399" s="88">
        <v>0</v>
      </c>
      <c r="Q399" s="93">
        <v>0</v>
      </c>
      <c r="R399" s="88">
        <v>0</v>
      </c>
      <c r="S399" s="94">
        <v>0</v>
      </c>
      <c r="T399" s="88">
        <v>0</v>
      </c>
      <c r="U399" s="90">
        <v>0</v>
      </c>
      <c r="V399" s="88">
        <v>0</v>
      </c>
      <c r="W399" s="90">
        <v>0</v>
      </c>
      <c r="X399" s="88">
        <v>0</v>
      </c>
      <c r="Y399" s="95">
        <f t="shared" si="37"/>
        <v>0</v>
      </c>
      <c r="Z399" s="75">
        <f t="shared" si="38"/>
        <v>0</v>
      </c>
    </row>
    <row r="400" spans="1:26" ht="31.5" x14ac:dyDescent="0.25">
      <c r="A400" s="9" t="s">
        <v>612</v>
      </c>
      <c r="B400" s="13" t="s">
        <v>27</v>
      </c>
      <c r="C400" s="10" t="s">
        <v>24</v>
      </c>
      <c r="D400" s="93">
        <v>0</v>
      </c>
      <c r="E400" s="93">
        <v>0</v>
      </c>
      <c r="F400" s="93">
        <v>0</v>
      </c>
      <c r="G400" s="93">
        <v>0</v>
      </c>
      <c r="H400" s="93">
        <v>0</v>
      </c>
      <c r="I400" s="93">
        <v>0</v>
      </c>
      <c r="J400" s="93">
        <v>0</v>
      </c>
      <c r="K400" s="88">
        <v>0</v>
      </c>
      <c r="L400" s="88">
        <v>0</v>
      </c>
      <c r="M400" s="93">
        <v>0</v>
      </c>
      <c r="N400" s="88">
        <v>0</v>
      </c>
      <c r="O400" s="93">
        <v>0</v>
      </c>
      <c r="P400" s="88">
        <v>0</v>
      </c>
      <c r="Q400" s="93">
        <v>0</v>
      </c>
      <c r="R400" s="88">
        <v>0</v>
      </c>
      <c r="S400" s="94">
        <v>0</v>
      </c>
      <c r="T400" s="88">
        <v>0</v>
      </c>
      <c r="U400" s="90">
        <v>0</v>
      </c>
      <c r="V400" s="88">
        <v>0</v>
      </c>
      <c r="W400" s="90">
        <v>0</v>
      </c>
      <c r="X400" s="88">
        <v>0</v>
      </c>
      <c r="Y400" s="95">
        <f t="shared" si="37"/>
        <v>0</v>
      </c>
      <c r="Z400" s="75">
        <f t="shared" si="38"/>
        <v>0</v>
      </c>
    </row>
    <row r="401" spans="1:26" ht="31.5" x14ac:dyDescent="0.25">
      <c r="A401" s="9" t="s">
        <v>613</v>
      </c>
      <c r="B401" s="13" t="s">
        <v>29</v>
      </c>
      <c r="C401" s="10" t="s">
        <v>24</v>
      </c>
      <c r="D401" s="93">
        <v>0</v>
      </c>
      <c r="E401" s="93">
        <v>0</v>
      </c>
      <c r="F401" s="93">
        <v>0</v>
      </c>
      <c r="G401" s="93">
        <v>0</v>
      </c>
      <c r="H401" s="93">
        <v>0</v>
      </c>
      <c r="I401" s="93">
        <v>0</v>
      </c>
      <c r="J401" s="93">
        <v>0</v>
      </c>
      <c r="K401" s="88">
        <v>0</v>
      </c>
      <c r="L401" s="88">
        <v>0</v>
      </c>
      <c r="M401" s="93">
        <v>0</v>
      </c>
      <c r="N401" s="88">
        <v>0</v>
      </c>
      <c r="O401" s="93">
        <v>0</v>
      </c>
      <c r="P401" s="88">
        <v>0</v>
      </c>
      <c r="Q401" s="93">
        <v>0</v>
      </c>
      <c r="R401" s="88">
        <v>0</v>
      </c>
      <c r="S401" s="94">
        <v>0</v>
      </c>
      <c r="T401" s="88">
        <v>0</v>
      </c>
      <c r="U401" s="90">
        <v>0</v>
      </c>
      <c r="V401" s="88">
        <v>0</v>
      </c>
      <c r="W401" s="90">
        <v>0</v>
      </c>
      <c r="X401" s="88">
        <v>0</v>
      </c>
      <c r="Y401" s="95">
        <f t="shared" si="37"/>
        <v>0</v>
      </c>
      <c r="Z401" s="75">
        <f t="shared" si="38"/>
        <v>0</v>
      </c>
    </row>
    <row r="402" spans="1:26" ht="47.25" x14ac:dyDescent="0.25">
      <c r="A402" s="9" t="s">
        <v>614</v>
      </c>
      <c r="B402" s="13" t="s">
        <v>31</v>
      </c>
      <c r="C402" s="10" t="s">
        <v>24</v>
      </c>
      <c r="D402" s="93">
        <v>0</v>
      </c>
      <c r="E402" s="93">
        <v>0</v>
      </c>
      <c r="F402" s="93">
        <v>0</v>
      </c>
      <c r="G402" s="93">
        <v>0</v>
      </c>
      <c r="H402" s="93">
        <v>0</v>
      </c>
      <c r="I402" s="93">
        <v>0</v>
      </c>
      <c r="J402" s="93">
        <v>0</v>
      </c>
      <c r="K402" s="88">
        <v>0</v>
      </c>
      <c r="L402" s="88">
        <v>0</v>
      </c>
      <c r="M402" s="93">
        <v>0</v>
      </c>
      <c r="N402" s="88">
        <v>0</v>
      </c>
      <c r="O402" s="93">
        <v>0</v>
      </c>
      <c r="P402" s="88">
        <v>0</v>
      </c>
      <c r="Q402" s="93">
        <v>0</v>
      </c>
      <c r="R402" s="88">
        <v>0</v>
      </c>
      <c r="S402" s="94">
        <v>0</v>
      </c>
      <c r="T402" s="88">
        <v>0</v>
      </c>
      <c r="U402" s="90">
        <v>0</v>
      </c>
      <c r="V402" s="88">
        <v>0</v>
      </c>
      <c r="W402" s="90">
        <v>0</v>
      </c>
      <c r="X402" s="88">
        <v>0</v>
      </c>
      <c r="Y402" s="95">
        <f t="shared" si="37"/>
        <v>0</v>
      </c>
      <c r="Z402" s="75">
        <f t="shared" si="38"/>
        <v>0</v>
      </c>
    </row>
    <row r="403" spans="1:26" ht="31.5" x14ac:dyDescent="0.25">
      <c r="A403" s="9" t="s">
        <v>615</v>
      </c>
      <c r="B403" s="13" t="s">
        <v>396</v>
      </c>
      <c r="C403" s="10" t="s">
        <v>24</v>
      </c>
      <c r="D403" s="93">
        <v>0</v>
      </c>
      <c r="E403" s="93">
        <v>0</v>
      </c>
      <c r="F403" s="93">
        <v>0</v>
      </c>
      <c r="G403" s="93">
        <v>0</v>
      </c>
      <c r="H403" s="93">
        <v>0</v>
      </c>
      <c r="I403" s="93">
        <v>0</v>
      </c>
      <c r="J403" s="93">
        <v>0</v>
      </c>
      <c r="K403" s="88">
        <v>0</v>
      </c>
      <c r="L403" s="88">
        <v>0</v>
      </c>
      <c r="M403" s="93">
        <v>0</v>
      </c>
      <c r="N403" s="88">
        <v>0</v>
      </c>
      <c r="O403" s="93">
        <v>0</v>
      </c>
      <c r="P403" s="88">
        <v>0</v>
      </c>
      <c r="Q403" s="93">
        <v>0</v>
      </c>
      <c r="R403" s="88">
        <v>0</v>
      </c>
      <c r="S403" s="94">
        <v>0</v>
      </c>
      <c r="T403" s="88">
        <v>0</v>
      </c>
      <c r="U403" s="90">
        <v>0</v>
      </c>
      <c r="V403" s="88">
        <v>0</v>
      </c>
      <c r="W403" s="90">
        <v>0</v>
      </c>
      <c r="X403" s="88">
        <v>0</v>
      </c>
      <c r="Y403" s="95">
        <f t="shared" si="37"/>
        <v>0</v>
      </c>
      <c r="Z403" s="75">
        <f t="shared" si="38"/>
        <v>0</v>
      </c>
    </row>
    <row r="404" spans="1:26" x14ac:dyDescent="0.25">
      <c r="A404" s="9" t="s">
        <v>616</v>
      </c>
      <c r="B404" s="13" t="s">
        <v>399</v>
      </c>
      <c r="C404" s="10" t="s">
        <v>24</v>
      </c>
      <c r="D404" s="93">
        <v>703.96199999999999</v>
      </c>
      <c r="E404" s="93">
        <v>898.1629999999999</v>
      </c>
      <c r="F404" s="93">
        <v>745.18799999999987</v>
      </c>
      <c r="G404" s="93">
        <v>1010.418</v>
      </c>
      <c r="H404" s="93">
        <v>1010.418</v>
      </c>
      <c r="I404" s="93">
        <v>1066.057941</v>
      </c>
      <c r="J404" s="93">
        <v>1066.057941</v>
      </c>
      <c r="K404" s="71">
        <v>1241.7825090000001</v>
      </c>
      <c r="L404" s="71">
        <v>1231.240346</v>
      </c>
      <c r="M404" s="93">
        <v>1273.5980770000001</v>
      </c>
      <c r="N404" s="71">
        <v>1322.910468</v>
      </c>
      <c r="O404" s="93">
        <v>1359.2149999999999</v>
      </c>
      <c r="P404" s="71">
        <v>1527.3977679999998</v>
      </c>
      <c r="Q404" s="93">
        <v>1420.9490000000001</v>
      </c>
      <c r="R404" s="71">
        <v>1625.2161209999999</v>
      </c>
      <c r="S404" s="94">
        <v>1439.1310000000001</v>
      </c>
      <c r="T404" s="71">
        <v>1677.6879730000001</v>
      </c>
      <c r="U404" s="73">
        <v>0</v>
      </c>
      <c r="V404" s="71">
        <v>1807.3624040000002</v>
      </c>
      <c r="W404" s="73">
        <v>0</v>
      </c>
      <c r="X404" s="71">
        <v>1861.5832760000001</v>
      </c>
      <c r="Y404" s="95">
        <f t="shared" si="37"/>
        <v>8811.151527</v>
      </c>
      <c r="Z404" s="75">
        <f t="shared" si="38"/>
        <v>13129.874296999998</v>
      </c>
    </row>
    <row r="405" spans="1:26" ht="31.5" x14ac:dyDescent="0.25">
      <c r="A405" s="9" t="s">
        <v>617</v>
      </c>
      <c r="B405" s="13" t="s">
        <v>402</v>
      </c>
      <c r="C405" s="10" t="s">
        <v>24</v>
      </c>
      <c r="D405" s="93">
        <v>0</v>
      </c>
      <c r="E405" s="93">
        <v>0</v>
      </c>
      <c r="F405" s="93">
        <v>0</v>
      </c>
      <c r="G405" s="93">
        <v>0</v>
      </c>
      <c r="H405" s="93">
        <v>0</v>
      </c>
      <c r="I405" s="93">
        <v>0</v>
      </c>
      <c r="J405" s="93">
        <v>0</v>
      </c>
      <c r="K405" s="88">
        <v>0</v>
      </c>
      <c r="L405" s="88">
        <v>0</v>
      </c>
      <c r="M405" s="93">
        <v>0</v>
      </c>
      <c r="N405" s="88">
        <v>0</v>
      </c>
      <c r="O405" s="93">
        <v>0</v>
      </c>
      <c r="P405" s="88">
        <v>0</v>
      </c>
      <c r="Q405" s="93">
        <v>0</v>
      </c>
      <c r="R405" s="88">
        <v>0</v>
      </c>
      <c r="S405" s="94">
        <v>0</v>
      </c>
      <c r="T405" s="88">
        <v>0</v>
      </c>
      <c r="U405" s="90">
        <v>0</v>
      </c>
      <c r="V405" s="88">
        <v>0</v>
      </c>
      <c r="W405" s="90">
        <v>0</v>
      </c>
      <c r="X405" s="88">
        <v>0</v>
      </c>
      <c r="Y405" s="95">
        <f t="shared" si="37"/>
        <v>0</v>
      </c>
      <c r="Z405" s="75">
        <f t="shared" si="38"/>
        <v>0</v>
      </c>
    </row>
    <row r="406" spans="1:26" x14ac:dyDescent="0.25">
      <c r="A406" s="9" t="s">
        <v>618</v>
      </c>
      <c r="B406" s="13" t="s">
        <v>407</v>
      </c>
      <c r="C406" s="10" t="s">
        <v>24</v>
      </c>
      <c r="D406" s="93">
        <v>0</v>
      </c>
      <c r="E406" s="93">
        <v>0</v>
      </c>
      <c r="F406" s="93">
        <v>0</v>
      </c>
      <c r="G406" s="93">
        <v>0</v>
      </c>
      <c r="H406" s="93">
        <v>0</v>
      </c>
      <c r="I406" s="93">
        <v>0</v>
      </c>
      <c r="J406" s="93">
        <v>0</v>
      </c>
      <c r="K406" s="88">
        <v>0</v>
      </c>
      <c r="L406" s="88">
        <v>0</v>
      </c>
      <c r="M406" s="93">
        <v>0</v>
      </c>
      <c r="N406" s="88">
        <v>0</v>
      </c>
      <c r="O406" s="93">
        <v>0</v>
      </c>
      <c r="P406" s="88">
        <v>0</v>
      </c>
      <c r="Q406" s="93">
        <v>0</v>
      </c>
      <c r="R406" s="88">
        <v>0</v>
      </c>
      <c r="S406" s="94">
        <v>0</v>
      </c>
      <c r="T406" s="88">
        <v>0</v>
      </c>
      <c r="U406" s="90">
        <v>0</v>
      </c>
      <c r="V406" s="88">
        <v>0</v>
      </c>
      <c r="W406" s="90">
        <v>0</v>
      </c>
      <c r="X406" s="88">
        <v>0</v>
      </c>
      <c r="Y406" s="95">
        <f t="shared" si="37"/>
        <v>0</v>
      </c>
      <c r="Z406" s="75">
        <f t="shared" si="38"/>
        <v>0</v>
      </c>
    </row>
    <row r="407" spans="1:26" x14ac:dyDescent="0.25">
      <c r="A407" s="9" t="s">
        <v>619</v>
      </c>
      <c r="B407" s="13" t="s">
        <v>410</v>
      </c>
      <c r="C407" s="10" t="s">
        <v>24</v>
      </c>
      <c r="D407" s="93">
        <v>0</v>
      </c>
      <c r="E407" s="93">
        <v>0</v>
      </c>
      <c r="F407" s="93">
        <v>0</v>
      </c>
      <c r="G407" s="93">
        <v>0</v>
      </c>
      <c r="H407" s="93">
        <v>0</v>
      </c>
      <c r="I407" s="93">
        <v>0</v>
      </c>
      <c r="J407" s="93">
        <v>0</v>
      </c>
      <c r="K407" s="88">
        <v>0</v>
      </c>
      <c r="L407" s="88">
        <v>0</v>
      </c>
      <c r="M407" s="93">
        <v>0</v>
      </c>
      <c r="N407" s="88">
        <v>0</v>
      </c>
      <c r="O407" s="93">
        <v>0</v>
      </c>
      <c r="P407" s="88">
        <v>0</v>
      </c>
      <c r="Q407" s="93">
        <v>0</v>
      </c>
      <c r="R407" s="88">
        <v>0</v>
      </c>
      <c r="S407" s="94">
        <v>0</v>
      </c>
      <c r="T407" s="88">
        <v>0</v>
      </c>
      <c r="U407" s="90">
        <v>0</v>
      </c>
      <c r="V407" s="88">
        <v>0</v>
      </c>
      <c r="W407" s="90">
        <v>0</v>
      </c>
      <c r="X407" s="88">
        <v>0</v>
      </c>
      <c r="Y407" s="95">
        <f t="shared" si="37"/>
        <v>0</v>
      </c>
      <c r="Z407" s="75">
        <f t="shared" si="38"/>
        <v>0</v>
      </c>
    </row>
    <row r="408" spans="1:26" ht="31.5" x14ac:dyDescent="0.25">
      <c r="A408" s="9" t="s">
        <v>620</v>
      </c>
      <c r="B408" s="13" t="s">
        <v>413</v>
      </c>
      <c r="C408" s="10" t="s">
        <v>24</v>
      </c>
      <c r="D408" s="93">
        <v>0</v>
      </c>
      <c r="E408" s="93">
        <v>0</v>
      </c>
      <c r="F408" s="93">
        <v>0</v>
      </c>
      <c r="G408" s="93">
        <v>0</v>
      </c>
      <c r="H408" s="93">
        <v>0</v>
      </c>
      <c r="I408" s="93">
        <v>0</v>
      </c>
      <c r="J408" s="93">
        <v>0</v>
      </c>
      <c r="K408" s="88">
        <v>0</v>
      </c>
      <c r="L408" s="88">
        <v>0</v>
      </c>
      <c r="M408" s="93">
        <v>0</v>
      </c>
      <c r="N408" s="88">
        <v>0</v>
      </c>
      <c r="O408" s="93">
        <v>0</v>
      </c>
      <c r="P408" s="88">
        <v>0</v>
      </c>
      <c r="Q408" s="93">
        <v>0</v>
      </c>
      <c r="R408" s="88">
        <v>0</v>
      </c>
      <c r="S408" s="94">
        <v>0</v>
      </c>
      <c r="T408" s="88">
        <v>0</v>
      </c>
      <c r="U408" s="90">
        <v>0</v>
      </c>
      <c r="V408" s="88">
        <v>0</v>
      </c>
      <c r="W408" s="90">
        <v>0</v>
      </c>
      <c r="X408" s="88">
        <v>0</v>
      </c>
      <c r="Y408" s="95">
        <f t="shared" si="37"/>
        <v>0</v>
      </c>
      <c r="Z408" s="75">
        <f t="shared" si="38"/>
        <v>0</v>
      </c>
    </row>
    <row r="409" spans="1:26" x14ac:dyDescent="0.25">
      <c r="A409" s="9" t="s">
        <v>621</v>
      </c>
      <c r="B409" s="14" t="s">
        <v>600</v>
      </c>
      <c r="C409" s="10" t="s">
        <v>24</v>
      </c>
      <c r="D409" s="93">
        <v>0</v>
      </c>
      <c r="E409" s="93">
        <v>0</v>
      </c>
      <c r="F409" s="93">
        <v>0</v>
      </c>
      <c r="G409" s="93">
        <v>0</v>
      </c>
      <c r="H409" s="93">
        <v>0</v>
      </c>
      <c r="I409" s="93">
        <v>0</v>
      </c>
      <c r="J409" s="93">
        <v>0</v>
      </c>
      <c r="K409" s="88">
        <v>0</v>
      </c>
      <c r="L409" s="88">
        <v>0</v>
      </c>
      <c r="M409" s="93">
        <v>0</v>
      </c>
      <c r="N409" s="88">
        <v>0</v>
      </c>
      <c r="O409" s="93">
        <v>0</v>
      </c>
      <c r="P409" s="88">
        <v>0</v>
      </c>
      <c r="Q409" s="93">
        <v>0</v>
      </c>
      <c r="R409" s="88">
        <v>0</v>
      </c>
      <c r="S409" s="94">
        <v>0</v>
      </c>
      <c r="T409" s="88">
        <v>0</v>
      </c>
      <c r="U409" s="90">
        <v>0</v>
      </c>
      <c r="V409" s="88">
        <v>0</v>
      </c>
      <c r="W409" s="90">
        <v>0</v>
      </c>
      <c r="X409" s="88">
        <v>0</v>
      </c>
      <c r="Y409" s="95">
        <f t="shared" si="37"/>
        <v>0</v>
      </c>
      <c r="Z409" s="75">
        <f t="shared" si="38"/>
        <v>0</v>
      </c>
    </row>
    <row r="410" spans="1:26" x14ac:dyDescent="0.25">
      <c r="A410" s="9" t="s">
        <v>622</v>
      </c>
      <c r="B410" s="26" t="s">
        <v>49</v>
      </c>
      <c r="C410" s="10" t="s">
        <v>24</v>
      </c>
      <c r="D410" s="93">
        <v>0</v>
      </c>
      <c r="E410" s="93">
        <v>0</v>
      </c>
      <c r="F410" s="93">
        <v>0</v>
      </c>
      <c r="G410" s="93">
        <v>0</v>
      </c>
      <c r="H410" s="93">
        <v>0</v>
      </c>
      <c r="I410" s="93">
        <v>0</v>
      </c>
      <c r="J410" s="93">
        <v>0</v>
      </c>
      <c r="K410" s="88">
        <v>0</v>
      </c>
      <c r="L410" s="88">
        <v>0</v>
      </c>
      <c r="M410" s="93">
        <v>0</v>
      </c>
      <c r="N410" s="88">
        <v>0</v>
      </c>
      <c r="O410" s="93">
        <v>0</v>
      </c>
      <c r="P410" s="88">
        <v>0</v>
      </c>
      <c r="Q410" s="93">
        <v>0</v>
      </c>
      <c r="R410" s="88">
        <v>0</v>
      </c>
      <c r="S410" s="94">
        <v>0</v>
      </c>
      <c r="T410" s="88">
        <v>0</v>
      </c>
      <c r="U410" s="90">
        <v>0</v>
      </c>
      <c r="V410" s="88">
        <v>0</v>
      </c>
      <c r="W410" s="90">
        <v>0</v>
      </c>
      <c r="X410" s="88">
        <v>0</v>
      </c>
      <c r="Y410" s="95">
        <f t="shared" si="37"/>
        <v>0</v>
      </c>
      <c r="Z410" s="75">
        <f t="shared" si="38"/>
        <v>0</v>
      </c>
    </row>
    <row r="411" spans="1:26" x14ac:dyDescent="0.25">
      <c r="A411" s="9" t="s">
        <v>623</v>
      </c>
      <c r="B411" s="12" t="s">
        <v>624</v>
      </c>
      <c r="C411" s="10" t="s">
        <v>24</v>
      </c>
      <c r="D411" s="93">
        <v>0</v>
      </c>
      <c r="E411" s="93">
        <v>0</v>
      </c>
      <c r="F411" s="93">
        <v>0</v>
      </c>
      <c r="G411" s="93">
        <v>0</v>
      </c>
      <c r="H411" s="93">
        <v>0</v>
      </c>
      <c r="I411" s="93">
        <v>0</v>
      </c>
      <c r="J411" s="93">
        <v>0</v>
      </c>
      <c r="K411" s="88">
        <v>0</v>
      </c>
      <c r="L411" s="88">
        <v>0</v>
      </c>
      <c r="M411" s="93">
        <v>0</v>
      </c>
      <c r="N411" s="88">
        <v>0</v>
      </c>
      <c r="O411" s="93">
        <v>0</v>
      </c>
      <c r="P411" s="88">
        <v>0</v>
      </c>
      <c r="Q411" s="93">
        <v>0</v>
      </c>
      <c r="R411" s="88">
        <v>0</v>
      </c>
      <c r="S411" s="94">
        <v>0</v>
      </c>
      <c r="T411" s="88">
        <v>0</v>
      </c>
      <c r="U411" s="90">
        <v>0</v>
      </c>
      <c r="V411" s="88">
        <v>0</v>
      </c>
      <c r="W411" s="90">
        <v>0</v>
      </c>
      <c r="X411" s="88">
        <v>0</v>
      </c>
      <c r="Y411" s="95">
        <f t="shared" si="37"/>
        <v>0</v>
      </c>
      <c r="Z411" s="75">
        <f t="shared" si="38"/>
        <v>0</v>
      </c>
    </row>
    <row r="412" spans="1:26" ht="31.5" x14ac:dyDescent="0.25">
      <c r="A412" s="9" t="s">
        <v>625</v>
      </c>
      <c r="B412" s="12" t="s">
        <v>626</v>
      </c>
      <c r="C412" s="10" t="s">
        <v>24</v>
      </c>
      <c r="D412" s="93">
        <v>33.274999999999999</v>
      </c>
      <c r="E412" s="93">
        <v>0</v>
      </c>
      <c r="F412" s="93">
        <v>0</v>
      </c>
      <c r="G412" s="93">
        <v>0</v>
      </c>
      <c r="H412" s="93">
        <v>0</v>
      </c>
      <c r="I412" s="93">
        <v>0</v>
      </c>
      <c r="J412" s="93">
        <v>0</v>
      </c>
      <c r="K412" s="93">
        <v>0</v>
      </c>
      <c r="L412" s="93">
        <v>0</v>
      </c>
      <c r="M412" s="93">
        <v>0</v>
      </c>
      <c r="N412" s="93">
        <v>0</v>
      </c>
      <c r="O412" s="93">
        <v>0</v>
      </c>
      <c r="P412" s="93">
        <v>0</v>
      </c>
      <c r="Q412" s="93">
        <v>0</v>
      </c>
      <c r="R412" s="93">
        <v>0</v>
      </c>
      <c r="S412" s="94">
        <v>0</v>
      </c>
      <c r="T412" s="93">
        <v>0</v>
      </c>
      <c r="U412" s="74">
        <v>0</v>
      </c>
      <c r="V412" s="93">
        <v>0</v>
      </c>
      <c r="W412" s="74">
        <v>0</v>
      </c>
      <c r="X412" s="93">
        <v>0</v>
      </c>
      <c r="Y412" s="95">
        <f t="shared" si="37"/>
        <v>0</v>
      </c>
      <c r="Z412" s="75">
        <f t="shared" si="38"/>
        <v>0</v>
      </c>
    </row>
    <row r="413" spans="1:26" ht="31.5" x14ac:dyDescent="0.25">
      <c r="A413" s="9" t="s">
        <v>627</v>
      </c>
      <c r="B413" s="13" t="s">
        <v>611</v>
      </c>
      <c r="C413" s="10" t="s">
        <v>24</v>
      </c>
      <c r="D413" s="93">
        <v>0</v>
      </c>
      <c r="E413" s="93">
        <v>0</v>
      </c>
      <c r="F413" s="93">
        <v>0</v>
      </c>
      <c r="G413" s="93">
        <v>0</v>
      </c>
      <c r="H413" s="93">
        <v>0</v>
      </c>
      <c r="I413" s="93">
        <v>0</v>
      </c>
      <c r="J413" s="93">
        <v>0</v>
      </c>
      <c r="K413" s="93">
        <v>0</v>
      </c>
      <c r="L413" s="93">
        <v>0</v>
      </c>
      <c r="M413" s="93">
        <v>0</v>
      </c>
      <c r="N413" s="93">
        <v>0</v>
      </c>
      <c r="O413" s="93">
        <v>0</v>
      </c>
      <c r="P413" s="93">
        <v>0</v>
      </c>
      <c r="Q413" s="93">
        <v>0</v>
      </c>
      <c r="R413" s="93">
        <v>0</v>
      </c>
      <c r="S413" s="94">
        <v>0</v>
      </c>
      <c r="T413" s="93">
        <v>0</v>
      </c>
      <c r="U413" s="74">
        <v>0</v>
      </c>
      <c r="V413" s="93">
        <v>0</v>
      </c>
      <c r="W413" s="74">
        <v>0</v>
      </c>
      <c r="X413" s="93">
        <v>0</v>
      </c>
      <c r="Y413" s="95">
        <f t="shared" si="37"/>
        <v>0</v>
      </c>
      <c r="Z413" s="75">
        <f t="shared" si="38"/>
        <v>0</v>
      </c>
    </row>
    <row r="414" spans="1:26" ht="31.5" x14ac:dyDescent="0.25">
      <c r="A414" s="9" t="s">
        <v>628</v>
      </c>
      <c r="B414" s="13" t="s">
        <v>27</v>
      </c>
      <c r="C414" s="10" t="s">
        <v>24</v>
      </c>
      <c r="D414" s="93">
        <v>0</v>
      </c>
      <c r="E414" s="93">
        <v>0</v>
      </c>
      <c r="F414" s="93">
        <v>0</v>
      </c>
      <c r="G414" s="93">
        <v>0</v>
      </c>
      <c r="H414" s="93">
        <v>0</v>
      </c>
      <c r="I414" s="93">
        <v>0</v>
      </c>
      <c r="J414" s="93">
        <v>0</v>
      </c>
      <c r="K414" s="88">
        <v>0</v>
      </c>
      <c r="L414" s="88">
        <v>0</v>
      </c>
      <c r="M414" s="93">
        <v>0</v>
      </c>
      <c r="N414" s="88">
        <v>0</v>
      </c>
      <c r="O414" s="93">
        <v>0</v>
      </c>
      <c r="P414" s="88">
        <v>0</v>
      </c>
      <c r="Q414" s="93">
        <v>0</v>
      </c>
      <c r="R414" s="88">
        <v>0</v>
      </c>
      <c r="S414" s="94">
        <v>0</v>
      </c>
      <c r="T414" s="88">
        <v>0</v>
      </c>
      <c r="U414" s="90">
        <v>0</v>
      </c>
      <c r="V414" s="88">
        <v>0</v>
      </c>
      <c r="W414" s="90">
        <v>0</v>
      </c>
      <c r="X414" s="88">
        <v>0</v>
      </c>
      <c r="Y414" s="95">
        <f t="shared" si="37"/>
        <v>0</v>
      </c>
      <c r="Z414" s="75">
        <f t="shared" si="38"/>
        <v>0</v>
      </c>
    </row>
    <row r="415" spans="1:26" ht="31.5" x14ac:dyDescent="0.25">
      <c r="A415" s="9" t="s">
        <v>629</v>
      </c>
      <c r="B415" s="13" t="s">
        <v>29</v>
      </c>
      <c r="C415" s="10" t="s">
        <v>24</v>
      </c>
      <c r="D415" s="93">
        <v>0</v>
      </c>
      <c r="E415" s="93">
        <v>0</v>
      </c>
      <c r="F415" s="93">
        <v>0</v>
      </c>
      <c r="G415" s="93">
        <v>0</v>
      </c>
      <c r="H415" s="93">
        <v>0</v>
      </c>
      <c r="I415" s="93">
        <v>0</v>
      </c>
      <c r="J415" s="93">
        <v>0</v>
      </c>
      <c r="K415" s="88">
        <v>0</v>
      </c>
      <c r="L415" s="88">
        <v>0</v>
      </c>
      <c r="M415" s="93">
        <v>0</v>
      </c>
      <c r="N415" s="88">
        <v>0</v>
      </c>
      <c r="O415" s="93">
        <v>0</v>
      </c>
      <c r="P415" s="88">
        <v>0</v>
      </c>
      <c r="Q415" s="93">
        <v>0</v>
      </c>
      <c r="R415" s="88">
        <v>0</v>
      </c>
      <c r="S415" s="94">
        <v>0</v>
      </c>
      <c r="T415" s="88">
        <v>0</v>
      </c>
      <c r="U415" s="90">
        <v>0</v>
      </c>
      <c r="V415" s="88">
        <v>0</v>
      </c>
      <c r="W415" s="90">
        <v>0</v>
      </c>
      <c r="X415" s="88">
        <v>0</v>
      </c>
      <c r="Y415" s="95">
        <f t="shared" si="37"/>
        <v>0</v>
      </c>
      <c r="Z415" s="75">
        <f t="shared" si="38"/>
        <v>0</v>
      </c>
    </row>
    <row r="416" spans="1:26" ht="47.25" x14ac:dyDescent="0.25">
      <c r="A416" s="9" t="s">
        <v>630</v>
      </c>
      <c r="B416" s="13" t="s">
        <v>31</v>
      </c>
      <c r="C416" s="10" t="s">
        <v>24</v>
      </c>
      <c r="D416" s="93">
        <v>0</v>
      </c>
      <c r="E416" s="93">
        <v>0</v>
      </c>
      <c r="F416" s="93">
        <v>0</v>
      </c>
      <c r="G416" s="93">
        <v>0</v>
      </c>
      <c r="H416" s="93">
        <v>0</v>
      </c>
      <c r="I416" s="93">
        <v>0</v>
      </c>
      <c r="J416" s="93">
        <v>0</v>
      </c>
      <c r="K416" s="88">
        <v>0</v>
      </c>
      <c r="L416" s="88">
        <v>0</v>
      </c>
      <c r="M416" s="93">
        <v>0</v>
      </c>
      <c r="N416" s="88">
        <v>0</v>
      </c>
      <c r="O416" s="93">
        <v>0</v>
      </c>
      <c r="P416" s="88">
        <v>0</v>
      </c>
      <c r="Q416" s="93">
        <v>0</v>
      </c>
      <c r="R416" s="88">
        <v>0</v>
      </c>
      <c r="S416" s="94">
        <v>0</v>
      </c>
      <c r="T416" s="88">
        <v>0</v>
      </c>
      <c r="U416" s="90">
        <v>0</v>
      </c>
      <c r="V416" s="88">
        <v>0</v>
      </c>
      <c r="W416" s="90">
        <v>0</v>
      </c>
      <c r="X416" s="88">
        <v>0</v>
      </c>
      <c r="Y416" s="95">
        <f t="shared" si="37"/>
        <v>0</v>
      </c>
      <c r="Z416" s="75">
        <f t="shared" si="38"/>
        <v>0</v>
      </c>
    </row>
    <row r="417" spans="1:26" ht="31.5" x14ac:dyDescent="0.25">
      <c r="A417" s="9" t="s">
        <v>631</v>
      </c>
      <c r="B417" s="13" t="s">
        <v>396</v>
      </c>
      <c r="C417" s="10" t="s">
        <v>24</v>
      </c>
      <c r="D417" s="93">
        <v>0</v>
      </c>
      <c r="E417" s="93">
        <v>0</v>
      </c>
      <c r="F417" s="93">
        <v>0</v>
      </c>
      <c r="G417" s="93">
        <v>0</v>
      </c>
      <c r="H417" s="93">
        <v>0</v>
      </c>
      <c r="I417" s="93">
        <v>0</v>
      </c>
      <c r="J417" s="93">
        <v>0</v>
      </c>
      <c r="K417" s="88">
        <v>0</v>
      </c>
      <c r="L417" s="88">
        <v>0</v>
      </c>
      <c r="M417" s="93">
        <v>0</v>
      </c>
      <c r="N417" s="88">
        <v>0</v>
      </c>
      <c r="O417" s="93">
        <v>0</v>
      </c>
      <c r="P417" s="88">
        <v>0</v>
      </c>
      <c r="Q417" s="93">
        <v>0</v>
      </c>
      <c r="R417" s="88">
        <v>0</v>
      </c>
      <c r="S417" s="94">
        <v>0</v>
      </c>
      <c r="T417" s="88">
        <v>0</v>
      </c>
      <c r="U417" s="90">
        <v>0</v>
      </c>
      <c r="V417" s="88">
        <v>0</v>
      </c>
      <c r="W417" s="90">
        <v>0</v>
      </c>
      <c r="X417" s="88">
        <v>0</v>
      </c>
      <c r="Y417" s="95">
        <f t="shared" si="37"/>
        <v>0</v>
      </c>
      <c r="Z417" s="75">
        <f t="shared" si="38"/>
        <v>0</v>
      </c>
    </row>
    <row r="418" spans="1:26" x14ac:dyDescent="0.25">
      <c r="A418" s="9" t="s">
        <v>632</v>
      </c>
      <c r="B418" s="13" t="s">
        <v>399</v>
      </c>
      <c r="C418" s="10" t="s">
        <v>24</v>
      </c>
      <c r="D418" s="93">
        <v>33.274999999999999</v>
      </c>
      <c r="E418" s="93">
        <v>0</v>
      </c>
      <c r="F418" s="93">
        <v>0</v>
      </c>
      <c r="G418" s="93">
        <v>0</v>
      </c>
      <c r="H418" s="93">
        <v>0</v>
      </c>
      <c r="I418" s="93">
        <v>0</v>
      </c>
      <c r="J418" s="93">
        <v>0</v>
      </c>
      <c r="K418" s="88">
        <v>0</v>
      </c>
      <c r="L418" s="88">
        <v>0</v>
      </c>
      <c r="M418" s="93">
        <v>0</v>
      </c>
      <c r="N418" s="88">
        <v>0</v>
      </c>
      <c r="O418" s="93">
        <v>0</v>
      </c>
      <c r="P418" s="88">
        <v>0</v>
      </c>
      <c r="Q418" s="93">
        <v>0</v>
      </c>
      <c r="R418" s="88">
        <v>0</v>
      </c>
      <c r="S418" s="94">
        <v>0</v>
      </c>
      <c r="T418" s="88">
        <v>0</v>
      </c>
      <c r="U418" s="90">
        <v>0</v>
      </c>
      <c r="V418" s="88">
        <v>0</v>
      </c>
      <c r="W418" s="90">
        <v>0</v>
      </c>
      <c r="X418" s="88">
        <v>0</v>
      </c>
      <c r="Y418" s="95">
        <f t="shared" si="37"/>
        <v>0</v>
      </c>
      <c r="Z418" s="75">
        <f t="shared" si="38"/>
        <v>0</v>
      </c>
    </row>
    <row r="419" spans="1:26" ht="31.5" x14ac:dyDescent="0.25">
      <c r="A419" s="9" t="s">
        <v>633</v>
      </c>
      <c r="B419" s="13" t="s">
        <v>402</v>
      </c>
      <c r="C419" s="10" t="s">
        <v>24</v>
      </c>
      <c r="D419" s="93">
        <v>0</v>
      </c>
      <c r="E419" s="93">
        <v>0</v>
      </c>
      <c r="F419" s="93">
        <v>0</v>
      </c>
      <c r="G419" s="93">
        <v>0</v>
      </c>
      <c r="H419" s="93">
        <v>0</v>
      </c>
      <c r="I419" s="93">
        <v>0</v>
      </c>
      <c r="J419" s="93">
        <v>0</v>
      </c>
      <c r="K419" s="88">
        <v>0</v>
      </c>
      <c r="L419" s="88">
        <v>0</v>
      </c>
      <c r="M419" s="93">
        <v>0</v>
      </c>
      <c r="N419" s="88">
        <v>0</v>
      </c>
      <c r="O419" s="93">
        <v>0</v>
      </c>
      <c r="P419" s="88">
        <v>0</v>
      </c>
      <c r="Q419" s="93">
        <v>0</v>
      </c>
      <c r="R419" s="88">
        <v>0</v>
      </c>
      <c r="S419" s="94">
        <v>0</v>
      </c>
      <c r="T419" s="88">
        <v>0</v>
      </c>
      <c r="U419" s="90">
        <v>0</v>
      </c>
      <c r="V419" s="88">
        <v>0</v>
      </c>
      <c r="W419" s="90">
        <v>0</v>
      </c>
      <c r="X419" s="88">
        <v>0</v>
      </c>
      <c r="Y419" s="95">
        <f t="shared" si="37"/>
        <v>0</v>
      </c>
      <c r="Z419" s="75">
        <f t="shared" si="38"/>
        <v>0</v>
      </c>
    </row>
    <row r="420" spans="1:26" x14ac:dyDescent="0.25">
      <c r="A420" s="9" t="s">
        <v>634</v>
      </c>
      <c r="B420" s="13" t="s">
        <v>407</v>
      </c>
      <c r="C420" s="10" t="s">
        <v>24</v>
      </c>
      <c r="D420" s="93">
        <v>0</v>
      </c>
      <c r="E420" s="93">
        <v>0</v>
      </c>
      <c r="F420" s="93">
        <v>0</v>
      </c>
      <c r="G420" s="93">
        <v>0</v>
      </c>
      <c r="H420" s="93">
        <v>0</v>
      </c>
      <c r="I420" s="93">
        <v>0</v>
      </c>
      <c r="J420" s="93">
        <v>0</v>
      </c>
      <c r="K420" s="88">
        <v>0</v>
      </c>
      <c r="L420" s="88">
        <v>0</v>
      </c>
      <c r="M420" s="93">
        <v>0</v>
      </c>
      <c r="N420" s="88">
        <v>0</v>
      </c>
      <c r="O420" s="93">
        <v>0</v>
      </c>
      <c r="P420" s="88">
        <v>0</v>
      </c>
      <c r="Q420" s="93">
        <v>0</v>
      </c>
      <c r="R420" s="88">
        <v>0</v>
      </c>
      <c r="S420" s="94">
        <v>0</v>
      </c>
      <c r="T420" s="88">
        <v>0</v>
      </c>
      <c r="U420" s="90">
        <v>0</v>
      </c>
      <c r="V420" s="88">
        <v>0</v>
      </c>
      <c r="W420" s="90">
        <v>0</v>
      </c>
      <c r="X420" s="88">
        <v>0</v>
      </c>
      <c r="Y420" s="95">
        <f t="shared" si="37"/>
        <v>0</v>
      </c>
      <c r="Z420" s="75">
        <f t="shared" si="38"/>
        <v>0</v>
      </c>
    </row>
    <row r="421" spans="1:26" x14ac:dyDescent="0.25">
      <c r="A421" s="9" t="s">
        <v>635</v>
      </c>
      <c r="B421" s="13" t="s">
        <v>410</v>
      </c>
      <c r="C421" s="10" t="s">
        <v>24</v>
      </c>
      <c r="D421" s="93">
        <v>0</v>
      </c>
      <c r="E421" s="93">
        <v>0</v>
      </c>
      <c r="F421" s="93">
        <v>0</v>
      </c>
      <c r="G421" s="93">
        <v>0</v>
      </c>
      <c r="H421" s="93">
        <v>0</v>
      </c>
      <c r="I421" s="93">
        <v>0</v>
      </c>
      <c r="J421" s="93">
        <v>0</v>
      </c>
      <c r="K421" s="88">
        <v>0</v>
      </c>
      <c r="L421" s="88">
        <v>0</v>
      </c>
      <c r="M421" s="93">
        <v>0</v>
      </c>
      <c r="N421" s="88">
        <v>0</v>
      </c>
      <c r="O421" s="93">
        <v>0</v>
      </c>
      <c r="P421" s="88">
        <v>0</v>
      </c>
      <c r="Q421" s="93">
        <v>0</v>
      </c>
      <c r="R421" s="88">
        <v>0</v>
      </c>
      <c r="S421" s="94">
        <v>0</v>
      </c>
      <c r="T421" s="88">
        <v>0</v>
      </c>
      <c r="U421" s="90">
        <v>0</v>
      </c>
      <c r="V421" s="88">
        <v>0</v>
      </c>
      <c r="W421" s="90">
        <v>0</v>
      </c>
      <c r="X421" s="88">
        <v>0</v>
      </c>
      <c r="Y421" s="95">
        <f t="shared" si="37"/>
        <v>0</v>
      </c>
      <c r="Z421" s="75">
        <f t="shared" si="38"/>
        <v>0</v>
      </c>
    </row>
    <row r="422" spans="1:26" ht="31.5" x14ac:dyDescent="0.25">
      <c r="A422" s="9" t="s">
        <v>636</v>
      </c>
      <c r="B422" s="13" t="s">
        <v>413</v>
      </c>
      <c r="C422" s="10" t="s">
        <v>24</v>
      </c>
      <c r="D422" s="93">
        <v>0</v>
      </c>
      <c r="E422" s="93">
        <v>0</v>
      </c>
      <c r="F422" s="93">
        <v>0</v>
      </c>
      <c r="G422" s="93">
        <v>0</v>
      </c>
      <c r="H422" s="93">
        <v>0</v>
      </c>
      <c r="I422" s="93">
        <v>0</v>
      </c>
      <c r="J422" s="93">
        <v>0</v>
      </c>
      <c r="K422" s="93">
        <v>0</v>
      </c>
      <c r="L422" s="93">
        <v>0</v>
      </c>
      <c r="M422" s="93">
        <v>0</v>
      </c>
      <c r="N422" s="93">
        <v>0</v>
      </c>
      <c r="O422" s="93">
        <v>0</v>
      </c>
      <c r="P422" s="93">
        <v>0</v>
      </c>
      <c r="Q422" s="93">
        <v>0</v>
      </c>
      <c r="R422" s="93">
        <v>0</v>
      </c>
      <c r="S422" s="94">
        <v>0</v>
      </c>
      <c r="T422" s="93">
        <v>0</v>
      </c>
      <c r="U422" s="74">
        <v>0</v>
      </c>
      <c r="V422" s="93">
        <v>0</v>
      </c>
      <c r="W422" s="74">
        <v>0</v>
      </c>
      <c r="X422" s="93">
        <v>0</v>
      </c>
      <c r="Y422" s="95">
        <f t="shared" si="37"/>
        <v>0</v>
      </c>
      <c r="Z422" s="75">
        <f t="shared" si="38"/>
        <v>0</v>
      </c>
    </row>
    <row r="423" spans="1:26" x14ac:dyDescent="0.25">
      <c r="A423" s="9" t="s">
        <v>637</v>
      </c>
      <c r="B423" s="26" t="s">
        <v>600</v>
      </c>
      <c r="C423" s="10" t="s">
        <v>24</v>
      </c>
      <c r="D423" s="93">
        <v>0</v>
      </c>
      <c r="E423" s="93">
        <v>0</v>
      </c>
      <c r="F423" s="93">
        <v>0</v>
      </c>
      <c r="G423" s="93">
        <v>0</v>
      </c>
      <c r="H423" s="93">
        <v>0</v>
      </c>
      <c r="I423" s="93">
        <v>0</v>
      </c>
      <c r="J423" s="93">
        <v>0</v>
      </c>
      <c r="K423" s="88">
        <v>0</v>
      </c>
      <c r="L423" s="88">
        <v>0</v>
      </c>
      <c r="M423" s="93">
        <v>0</v>
      </c>
      <c r="N423" s="88">
        <v>0</v>
      </c>
      <c r="O423" s="93">
        <v>0</v>
      </c>
      <c r="P423" s="88">
        <v>0</v>
      </c>
      <c r="Q423" s="93">
        <v>0</v>
      </c>
      <c r="R423" s="88">
        <v>0</v>
      </c>
      <c r="S423" s="94">
        <v>0</v>
      </c>
      <c r="T423" s="88">
        <v>0</v>
      </c>
      <c r="U423" s="90">
        <v>0</v>
      </c>
      <c r="V423" s="88">
        <v>0</v>
      </c>
      <c r="W423" s="90">
        <v>0</v>
      </c>
      <c r="X423" s="88">
        <v>0</v>
      </c>
      <c r="Y423" s="95">
        <f t="shared" si="37"/>
        <v>0</v>
      </c>
      <c r="Z423" s="75">
        <f t="shared" si="38"/>
        <v>0</v>
      </c>
    </row>
    <row r="424" spans="1:26" x14ac:dyDescent="0.25">
      <c r="A424" s="9" t="s">
        <v>638</v>
      </c>
      <c r="B424" s="26" t="s">
        <v>49</v>
      </c>
      <c r="C424" s="10" t="s">
        <v>24</v>
      </c>
      <c r="D424" s="93">
        <v>0</v>
      </c>
      <c r="E424" s="93">
        <v>0</v>
      </c>
      <c r="F424" s="93">
        <v>0</v>
      </c>
      <c r="G424" s="93">
        <v>0</v>
      </c>
      <c r="H424" s="93">
        <v>0</v>
      </c>
      <c r="I424" s="93">
        <v>0</v>
      </c>
      <c r="J424" s="93">
        <v>0</v>
      </c>
      <c r="K424" s="88">
        <v>0</v>
      </c>
      <c r="L424" s="88">
        <v>0</v>
      </c>
      <c r="M424" s="93">
        <v>0</v>
      </c>
      <c r="N424" s="88">
        <v>0</v>
      </c>
      <c r="O424" s="93">
        <v>0</v>
      </c>
      <c r="P424" s="88">
        <v>0</v>
      </c>
      <c r="Q424" s="93">
        <v>0</v>
      </c>
      <c r="R424" s="88">
        <v>0</v>
      </c>
      <c r="S424" s="94">
        <v>0</v>
      </c>
      <c r="T424" s="88">
        <v>0</v>
      </c>
      <c r="U424" s="90">
        <v>0</v>
      </c>
      <c r="V424" s="88">
        <v>0</v>
      </c>
      <c r="W424" s="90">
        <v>0</v>
      </c>
      <c r="X424" s="88">
        <v>0</v>
      </c>
      <c r="Y424" s="95">
        <f t="shared" si="37"/>
        <v>0</v>
      </c>
      <c r="Z424" s="75">
        <f t="shared" si="38"/>
        <v>0</v>
      </c>
    </row>
    <row r="425" spans="1:26" x14ac:dyDescent="0.25">
      <c r="A425" s="9" t="s">
        <v>34</v>
      </c>
      <c r="B425" s="11" t="s">
        <v>639</v>
      </c>
      <c r="C425" s="10" t="s">
        <v>24</v>
      </c>
      <c r="D425" s="93">
        <v>276.40499999999997</v>
      </c>
      <c r="E425" s="93">
        <v>301.19600000000008</v>
      </c>
      <c r="F425" s="93">
        <v>164.55099999999999</v>
      </c>
      <c r="G425" s="93">
        <v>220.97</v>
      </c>
      <c r="H425" s="93">
        <v>220.97</v>
      </c>
      <c r="I425" s="93">
        <v>248.43083400000003</v>
      </c>
      <c r="J425" s="93">
        <v>248.43083400000003</v>
      </c>
      <c r="K425" s="71">
        <v>284.51991000000004</v>
      </c>
      <c r="L425" s="71">
        <v>286.214698</v>
      </c>
      <c r="M425" s="93">
        <v>310.43775399999998</v>
      </c>
      <c r="N425" s="71">
        <v>481.96983800000004</v>
      </c>
      <c r="O425" s="93">
        <v>395.72962899999999</v>
      </c>
      <c r="P425" s="71">
        <v>572.31106599999998</v>
      </c>
      <c r="Q425" s="93">
        <v>395.53881000000001</v>
      </c>
      <c r="R425" s="71">
        <v>534.48541899999998</v>
      </c>
      <c r="S425" s="94">
        <v>396.93931800000001</v>
      </c>
      <c r="T425" s="71">
        <v>584.84776999999997</v>
      </c>
      <c r="U425" s="73">
        <v>0</v>
      </c>
      <c r="V425" s="71">
        <v>596</v>
      </c>
      <c r="W425" s="73">
        <v>0</v>
      </c>
      <c r="X425" s="71">
        <v>500</v>
      </c>
      <c r="Y425" s="95">
        <f t="shared" si="37"/>
        <v>2252.5662550000002</v>
      </c>
      <c r="Z425" s="75">
        <f t="shared" si="38"/>
        <v>4025.2296249999999</v>
      </c>
    </row>
    <row r="426" spans="1:26" x14ac:dyDescent="0.25">
      <c r="A426" s="9" t="s">
        <v>36</v>
      </c>
      <c r="B426" s="11" t="s">
        <v>640</v>
      </c>
      <c r="C426" s="10" t="s">
        <v>24</v>
      </c>
      <c r="D426" s="93">
        <v>65.281000000000006</v>
      </c>
      <c r="E426" s="93">
        <v>11.592000000000001</v>
      </c>
      <c r="F426" s="93">
        <v>0</v>
      </c>
      <c r="G426" s="93">
        <v>0</v>
      </c>
      <c r="H426" s="93">
        <v>0</v>
      </c>
      <c r="I426" s="93">
        <v>0</v>
      </c>
      <c r="J426" s="93">
        <v>0</v>
      </c>
      <c r="K426" s="88">
        <v>0</v>
      </c>
      <c r="L426" s="88">
        <v>0</v>
      </c>
      <c r="M426" s="93">
        <v>0</v>
      </c>
      <c r="N426" s="88">
        <v>0</v>
      </c>
      <c r="O426" s="93">
        <v>0</v>
      </c>
      <c r="P426" s="88">
        <v>0</v>
      </c>
      <c r="Q426" s="93">
        <v>0</v>
      </c>
      <c r="R426" s="88">
        <v>0</v>
      </c>
      <c r="S426" s="94">
        <v>0</v>
      </c>
      <c r="T426" s="88">
        <v>0</v>
      </c>
      <c r="U426" s="73">
        <v>0</v>
      </c>
      <c r="V426" s="88">
        <v>0</v>
      </c>
      <c r="W426" s="73">
        <v>0</v>
      </c>
      <c r="X426" s="88">
        <v>0</v>
      </c>
      <c r="Y426" s="95">
        <f t="shared" si="37"/>
        <v>0</v>
      </c>
      <c r="Z426" s="75">
        <f t="shared" si="38"/>
        <v>0</v>
      </c>
    </row>
    <row r="427" spans="1:26" x14ac:dyDescent="0.25">
      <c r="A427" s="9" t="s">
        <v>641</v>
      </c>
      <c r="B427" s="12" t="s">
        <v>642</v>
      </c>
      <c r="C427" s="10" t="s">
        <v>24</v>
      </c>
      <c r="D427" s="93">
        <v>0</v>
      </c>
      <c r="E427" s="93">
        <v>0</v>
      </c>
      <c r="F427" s="93">
        <v>0</v>
      </c>
      <c r="G427" s="93">
        <v>0</v>
      </c>
      <c r="H427" s="93">
        <v>0</v>
      </c>
      <c r="I427" s="93">
        <v>0</v>
      </c>
      <c r="J427" s="93">
        <v>0</v>
      </c>
      <c r="K427" s="88">
        <v>0</v>
      </c>
      <c r="L427" s="88">
        <v>0</v>
      </c>
      <c r="M427" s="93">
        <v>0</v>
      </c>
      <c r="N427" s="88">
        <v>0</v>
      </c>
      <c r="O427" s="93">
        <v>0</v>
      </c>
      <c r="P427" s="88">
        <v>0</v>
      </c>
      <c r="Q427" s="93">
        <v>0</v>
      </c>
      <c r="R427" s="88">
        <v>0</v>
      </c>
      <c r="S427" s="94">
        <v>0</v>
      </c>
      <c r="T427" s="88">
        <v>0</v>
      </c>
      <c r="U427" s="90">
        <v>0</v>
      </c>
      <c r="V427" s="88">
        <v>0</v>
      </c>
      <c r="W427" s="90">
        <v>0</v>
      </c>
      <c r="X427" s="88">
        <v>0</v>
      </c>
      <c r="Y427" s="95">
        <f t="shared" si="37"/>
        <v>0</v>
      </c>
      <c r="Z427" s="75">
        <f t="shared" si="38"/>
        <v>0</v>
      </c>
    </row>
    <row r="428" spans="1:26" x14ac:dyDescent="0.25">
      <c r="A428" s="9" t="s">
        <v>643</v>
      </c>
      <c r="B428" s="12" t="s">
        <v>644</v>
      </c>
      <c r="C428" s="10" t="s">
        <v>24</v>
      </c>
      <c r="D428" s="93">
        <v>0</v>
      </c>
      <c r="E428" s="93">
        <v>0</v>
      </c>
      <c r="F428" s="93">
        <v>0</v>
      </c>
      <c r="G428" s="93">
        <v>0</v>
      </c>
      <c r="H428" s="93">
        <v>0</v>
      </c>
      <c r="I428" s="93">
        <v>0</v>
      </c>
      <c r="J428" s="93">
        <v>0</v>
      </c>
      <c r="K428" s="88">
        <v>0</v>
      </c>
      <c r="L428" s="88">
        <v>0</v>
      </c>
      <c r="M428" s="93">
        <v>0</v>
      </c>
      <c r="N428" s="88">
        <v>0</v>
      </c>
      <c r="O428" s="93">
        <v>0</v>
      </c>
      <c r="P428" s="88">
        <v>0</v>
      </c>
      <c r="Q428" s="93">
        <v>0</v>
      </c>
      <c r="R428" s="88">
        <v>0</v>
      </c>
      <c r="S428" s="94">
        <v>0</v>
      </c>
      <c r="T428" s="88">
        <v>0</v>
      </c>
      <c r="U428" s="90">
        <v>0</v>
      </c>
      <c r="V428" s="88">
        <v>0</v>
      </c>
      <c r="W428" s="90">
        <v>0</v>
      </c>
      <c r="X428" s="88">
        <v>0</v>
      </c>
      <c r="Y428" s="95">
        <f t="shared" si="37"/>
        <v>0</v>
      </c>
      <c r="Z428" s="75">
        <f t="shared" si="38"/>
        <v>0</v>
      </c>
    </row>
    <row r="429" spans="1:26" x14ac:dyDescent="0.25">
      <c r="A429" s="23" t="s">
        <v>52</v>
      </c>
      <c r="B429" s="24" t="s">
        <v>645</v>
      </c>
      <c r="C429" s="25" t="s">
        <v>24</v>
      </c>
      <c r="D429" s="87">
        <v>599.65899999999999</v>
      </c>
      <c r="E429" s="87">
        <v>599.64300000000003</v>
      </c>
      <c r="F429" s="87">
        <v>0</v>
      </c>
      <c r="G429" s="87">
        <v>13.087999999999999</v>
      </c>
      <c r="H429" s="87">
        <v>13.087999999999999</v>
      </c>
      <c r="I429" s="87">
        <v>13.274325999999999</v>
      </c>
      <c r="J429" s="87">
        <v>13.274325999999999</v>
      </c>
      <c r="K429" s="87">
        <v>0</v>
      </c>
      <c r="L429" s="87">
        <v>0</v>
      </c>
      <c r="M429" s="87">
        <v>0</v>
      </c>
      <c r="N429" s="87">
        <f>N430+N431+N432+N433+N434+N439+N440</f>
        <v>196.98789600000001</v>
      </c>
      <c r="O429" s="87">
        <v>0</v>
      </c>
      <c r="P429" s="87">
        <f>P430+P431+P432+P433+P434+P439+P440</f>
        <v>0</v>
      </c>
      <c r="Q429" s="87">
        <v>0</v>
      </c>
      <c r="R429" s="87">
        <f>R430+R431+R432+R433+R434+R439+R440</f>
        <v>283.546515</v>
      </c>
      <c r="S429" s="89">
        <v>0</v>
      </c>
      <c r="T429" s="87">
        <f>T430+T431+T432+T433+T434+T439+T440</f>
        <v>327.56517500000001</v>
      </c>
      <c r="U429" s="96">
        <v>0</v>
      </c>
      <c r="V429" s="87">
        <f>V430+V431+V432+V433+V434+V439+V440</f>
        <v>155.580973</v>
      </c>
      <c r="W429" s="96">
        <v>0</v>
      </c>
      <c r="X429" s="87">
        <f>X430+X431+X432+X433+X434+X439+X440</f>
        <v>0</v>
      </c>
      <c r="Y429" s="91">
        <f t="shared" si="37"/>
        <v>26.362325999999996</v>
      </c>
      <c r="Z429" s="92">
        <f t="shared" si="38"/>
        <v>990.04288499999996</v>
      </c>
    </row>
    <row r="430" spans="1:26" x14ac:dyDescent="0.25">
      <c r="A430" s="9" t="s">
        <v>54</v>
      </c>
      <c r="B430" s="11" t="s">
        <v>646</v>
      </c>
      <c r="C430" s="10" t="s">
        <v>24</v>
      </c>
      <c r="D430" s="93">
        <v>599.65899999999999</v>
      </c>
      <c r="E430" s="93">
        <v>599.64300000000003</v>
      </c>
      <c r="F430" s="93">
        <v>0</v>
      </c>
      <c r="G430" s="93">
        <v>13.087999999999999</v>
      </c>
      <c r="H430" s="93">
        <v>13.087999999999999</v>
      </c>
      <c r="I430" s="93">
        <v>13.274325999999999</v>
      </c>
      <c r="J430" s="93">
        <v>13.274325999999999</v>
      </c>
      <c r="K430" s="71">
        <v>0</v>
      </c>
      <c r="L430" s="71">
        <v>0</v>
      </c>
      <c r="M430" s="93">
        <v>0</v>
      </c>
      <c r="N430" s="71">
        <v>196.98789600000001</v>
      </c>
      <c r="O430" s="93">
        <v>0</v>
      </c>
      <c r="P430" s="71">
        <v>0</v>
      </c>
      <c r="Q430" s="93">
        <v>0</v>
      </c>
      <c r="R430" s="71">
        <v>283.546515</v>
      </c>
      <c r="S430" s="94">
        <v>0</v>
      </c>
      <c r="T430" s="71">
        <v>327.56517500000001</v>
      </c>
      <c r="U430" s="73">
        <v>0</v>
      </c>
      <c r="V430" s="71">
        <v>155.580973</v>
      </c>
      <c r="W430" s="73">
        <v>0</v>
      </c>
      <c r="X430" s="71">
        <v>0</v>
      </c>
      <c r="Y430" s="95">
        <f t="shared" si="37"/>
        <v>26.362325999999996</v>
      </c>
      <c r="Z430" s="75">
        <f t="shared" si="38"/>
        <v>990.04288499999996</v>
      </c>
    </row>
    <row r="431" spans="1:26" x14ac:dyDescent="0.25">
      <c r="A431" s="9" t="s">
        <v>58</v>
      </c>
      <c r="B431" s="11" t="s">
        <v>647</v>
      </c>
      <c r="C431" s="10" t="s">
        <v>24</v>
      </c>
      <c r="D431" s="93">
        <v>0</v>
      </c>
      <c r="E431" s="93">
        <v>0</v>
      </c>
      <c r="F431" s="93">
        <v>0</v>
      </c>
      <c r="G431" s="93">
        <v>0</v>
      </c>
      <c r="H431" s="93">
        <v>0</v>
      </c>
      <c r="I431" s="93">
        <v>0</v>
      </c>
      <c r="J431" s="93">
        <v>0</v>
      </c>
      <c r="K431" s="88">
        <v>0</v>
      </c>
      <c r="L431" s="88">
        <v>0</v>
      </c>
      <c r="M431" s="93">
        <v>0</v>
      </c>
      <c r="N431" s="88">
        <v>0</v>
      </c>
      <c r="O431" s="93">
        <v>0</v>
      </c>
      <c r="P431" s="88">
        <v>0</v>
      </c>
      <c r="Q431" s="93">
        <v>0</v>
      </c>
      <c r="R431" s="88">
        <v>0</v>
      </c>
      <c r="S431" s="94">
        <v>0</v>
      </c>
      <c r="T431" s="88">
        <v>0</v>
      </c>
      <c r="U431" s="90">
        <v>0</v>
      </c>
      <c r="V431" s="88">
        <v>0</v>
      </c>
      <c r="W431" s="90">
        <v>0</v>
      </c>
      <c r="X431" s="88">
        <v>0</v>
      </c>
      <c r="Y431" s="95">
        <f t="shared" si="37"/>
        <v>0</v>
      </c>
      <c r="Z431" s="75">
        <f t="shared" si="38"/>
        <v>0</v>
      </c>
    </row>
    <row r="432" spans="1:26" x14ac:dyDescent="0.25">
      <c r="A432" s="9" t="s">
        <v>59</v>
      </c>
      <c r="B432" s="11" t="s">
        <v>648</v>
      </c>
      <c r="C432" s="10" t="s">
        <v>24</v>
      </c>
      <c r="D432" s="93">
        <v>0</v>
      </c>
      <c r="E432" s="93">
        <v>0</v>
      </c>
      <c r="F432" s="93">
        <v>0</v>
      </c>
      <c r="G432" s="93">
        <v>0</v>
      </c>
      <c r="H432" s="93">
        <v>0</v>
      </c>
      <c r="I432" s="93">
        <v>0</v>
      </c>
      <c r="J432" s="93">
        <v>0</v>
      </c>
      <c r="K432" s="88">
        <v>0</v>
      </c>
      <c r="L432" s="88">
        <v>0</v>
      </c>
      <c r="M432" s="93">
        <v>0</v>
      </c>
      <c r="N432" s="88">
        <v>0</v>
      </c>
      <c r="O432" s="93">
        <v>0</v>
      </c>
      <c r="P432" s="88">
        <v>0</v>
      </c>
      <c r="Q432" s="93">
        <v>0</v>
      </c>
      <c r="R432" s="88">
        <v>0</v>
      </c>
      <c r="S432" s="94">
        <v>0</v>
      </c>
      <c r="T432" s="88">
        <v>0</v>
      </c>
      <c r="U432" s="90">
        <v>0</v>
      </c>
      <c r="V432" s="88">
        <v>0</v>
      </c>
      <c r="W432" s="90">
        <v>0</v>
      </c>
      <c r="X432" s="88">
        <v>0</v>
      </c>
      <c r="Y432" s="95">
        <f t="shared" si="37"/>
        <v>0</v>
      </c>
      <c r="Z432" s="75">
        <f t="shared" si="38"/>
        <v>0</v>
      </c>
    </row>
    <row r="433" spans="1:26" x14ac:dyDescent="0.25">
      <c r="A433" s="9" t="s">
        <v>60</v>
      </c>
      <c r="B433" s="11" t="s">
        <v>649</v>
      </c>
      <c r="C433" s="10" t="s">
        <v>24</v>
      </c>
      <c r="D433" s="93">
        <v>0</v>
      </c>
      <c r="E433" s="93">
        <v>0</v>
      </c>
      <c r="F433" s="93">
        <v>0</v>
      </c>
      <c r="G433" s="93">
        <v>0</v>
      </c>
      <c r="H433" s="93">
        <v>0</v>
      </c>
      <c r="I433" s="93">
        <v>0</v>
      </c>
      <c r="J433" s="93">
        <v>0</v>
      </c>
      <c r="K433" s="88">
        <v>0</v>
      </c>
      <c r="L433" s="88">
        <v>0</v>
      </c>
      <c r="M433" s="93">
        <v>0</v>
      </c>
      <c r="N433" s="88">
        <v>0</v>
      </c>
      <c r="O433" s="93">
        <v>0</v>
      </c>
      <c r="P433" s="88">
        <v>0</v>
      </c>
      <c r="Q433" s="93">
        <v>0</v>
      </c>
      <c r="R433" s="88">
        <v>0</v>
      </c>
      <c r="S433" s="94">
        <v>0</v>
      </c>
      <c r="T433" s="88">
        <v>0</v>
      </c>
      <c r="U433" s="90">
        <v>0</v>
      </c>
      <c r="V433" s="88">
        <v>0</v>
      </c>
      <c r="W433" s="90">
        <v>0</v>
      </c>
      <c r="X433" s="88">
        <v>0</v>
      </c>
      <c r="Y433" s="95">
        <f t="shared" si="37"/>
        <v>0</v>
      </c>
      <c r="Z433" s="75">
        <f t="shared" si="38"/>
        <v>0</v>
      </c>
    </row>
    <row r="434" spans="1:26" x14ac:dyDescent="0.25">
      <c r="A434" s="9" t="s">
        <v>61</v>
      </c>
      <c r="B434" s="11" t="s">
        <v>650</v>
      </c>
      <c r="C434" s="10" t="s">
        <v>24</v>
      </c>
      <c r="D434" s="93">
        <v>0</v>
      </c>
      <c r="E434" s="93">
        <v>0</v>
      </c>
      <c r="F434" s="93">
        <v>0</v>
      </c>
      <c r="G434" s="93">
        <v>0</v>
      </c>
      <c r="H434" s="93">
        <v>0</v>
      </c>
      <c r="I434" s="93">
        <v>0</v>
      </c>
      <c r="J434" s="93">
        <v>0</v>
      </c>
      <c r="K434" s="93">
        <v>0</v>
      </c>
      <c r="L434" s="93">
        <v>0</v>
      </c>
      <c r="M434" s="93">
        <v>0</v>
      </c>
      <c r="N434" s="93">
        <v>0</v>
      </c>
      <c r="O434" s="93">
        <v>0</v>
      </c>
      <c r="P434" s="93">
        <v>0</v>
      </c>
      <c r="Q434" s="93">
        <v>0</v>
      </c>
      <c r="R434" s="93">
        <v>0</v>
      </c>
      <c r="S434" s="94">
        <v>0</v>
      </c>
      <c r="T434" s="93">
        <v>0</v>
      </c>
      <c r="U434" s="74">
        <v>0</v>
      </c>
      <c r="V434" s="93">
        <v>0</v>
      </c>
      <c r="W434" s="74">
        <v>0</v>
      </c>
      <c r="X434" s="93">
        <v>0</v>
      </c>
      <c r="Y434" s="95">
        <f t="shared" si="37"/>
        <v>0</v>
      </c>
      <c r="Z434" s="75">
        <f t="shared" si="38"/>
        <v>0</v>
      </c>
    </row>
    <row r="435" spans="1:26" x14ac:dyDescent="0.25">
      <c r="A435" s="9" t="s">
        <v>100</v>
      </c>
      <c r="B435" s="12" t="s">
        <v>305</v>
      </c>
      <c r="C435" s="10" t="s">
        <v>24</v>
      </c>
      <c r="D435" s="93">
        <v>0</v>
      </c>
      <c r="E435" s="93">
        <v>0</v>
      </c>
      <c r="F435" s="93">
        <v>0</v>
      </c>
      <c r="G435" s="93">
        <v>0</v>
      </c>
      <c r="H435" s="93">
        <v>0</v>
      </c>
      <c r="I435" s="93">
        <v>0</v>
      </c>
      <c r="J435" s="93">
        <v>0</v>
      </c>
      <c r="K435" s="71">
        <v>0</v>
      </c>
      <c r="L435" s="71">
        <v>0</v>
      </c>
      <c r="M435" s="93">
        <v>0</v>
      </c>
      <c r="N435" s="71">
        <v>0</v>
      </c>
      <c r="O435" s="93">
        <v>0</v>
      </c>
      <c r="P435" s="71">
        <v>0</v>
      </c>
      <c r="Q435" s="93">
        <v>0</v>
      </c>
      <c r="R435" s="71">
        <v>0</v>
      </c>
      <c r="S435" s="94">
        <v>0</v>
      </c>
      <c r="T435" s="71">
        <v>0</v>
      </c>
      <c r="U435" s="73">
        <v>0</v>
      </c>
      <c r="V435" s="71">
        <v>0</v>
      </c>
      <c r="W435" s="73">
        <v>0</v>
      </c>
      <c r="X435" s="71">
        <v>0</v>
      </c>
      <c r="Y435" s="95">
        <f t="shared" si="37"/>
        <v>0</v>
      </c>
      <c r="Z435" s="75">
        <f t="shared" si="38"/>
        <v>0</v>
      </c>
    </row>
    <row r="436" spans="1:26" ht="31.5" x14ac:dyDescent="0.25">
      <c r="A436" s="9" t="s">
        <v>651</v>
      </c>
      <c r="B436" s="13" t="s">
        <v>652</v>
      </c>
      <c r="C436" s="10" t="s">
        <v>24</v>
      </c>
      <c r="D436" s="93">
        <v>0</v>
      </c>
      <c r="E436" s="93">
        <v>0</v>
      </c>
      <c r="F436" s="93">
        <v>0</v>
      </c>
      <c r="G436" s="93">
        <v>0</v>
      </c>
      <c r="H436" s="93">
        <v>0</v>
      </c>
      <c r="I436" s="93">
        <v>0</v>
      </c>
      <c r="J436" s="93">
        <v>0</v>
      </c>
      <c r="K436" s="88">
        <v>0</v>
      </c>
      <c r="L436" s="88">
        <v>0</v>
      </c>
      <c r="M436" s="93">
        <v>0</v>
      </c>
      <c r="N436" s="88">
        <v>0</v>
      </c>
      <c r="O436" s="93">
        <v>0</v>
      </c>
      <c r="P436" s="88">
        <v>0</v>
      </c>
      <c r="Q436" s="93">
        <v>0</v>
      </c>
      <c r="R436" s="88">
        <v>0</v>
      </c>
      <c r="S436" s="94">
        <v>0</v>
      </c>
      <c r="T436" s="88">
        <v>0</v>
      </c>
      <c r="U436" s="90">
        <v>0</v>
      </c>
      <c r="V436" s="88">
        <v>0</v>
      </c>
      <c r="W436" s="90">
        <v>0</v>
      </c>
      <c r="X436" s="88">
        <v>0</v>
      </c>
      <c r="Y436" s="95">
        <f t="shared" ref="Y436:Y449" si="39">IFERROR(G436+I436+K436+M436+O436+Q436+S436,"0")</f>
        <v>0</v>
      </c>
      <c r="Z436" s="75">
        <f t="shared" ref="Z436:Z449" si="40">IFERROR(H436+J436+L436+N436+P436+R436+T436+V436+X436,"0")</f>
        <v>0</v>
      </c>
    </row>
    <row r="437" spans="1:26" ht="31.5" x14ac:dyDescent="0.25">
      <c r="A437" s="9" t="s">
        <v>102</v>
      </c>
      <c r="B437" s="12" t="s">
        <v>307</v>
      </c>
      <c r="C437" s="10" t="s">
        <v>24</v>
      </c>
      <c r="D437" s="93">
        <v>0</v>
      </c>
      <c r="E437" s="93">
        <v>0</v>
      </c>
      <c r="F437" s="93">
        <v>0</v>
      </c>
      <c r="G437" s="93">
        <v>0</v>
      </c>
      <c r="H437" s="93">
        <v>0</v>
      </c>
      <c r="I437" s="93">
        <v>0</v>
      </c>
      <c r="J437" s="93">
        <v>0</v>
      </c>
      <c r="K437" s="71">
        <v>0</v>
      </c>
      <c r="L437" s="71">
        <v>0</v>
      </c>
      <c r="M437" s="93">
        <v>0</v>
      </c>
      <c r="N437" s="71">
        <v>0</v>
      </c>
      <c r="O437" s="93">
        <v>0</v>
      </c>
      <c r="P437" s="71">
        <v>0</v>
      </c>
      <c r="Q437" s="93">
        <v>0</v>
      </c>
      <c r="R437" s="71">
        <v>0</v>
      </c>
      <c r="S437" s="94">
        <v>0</v>
      </c>
      <c r="T437" s="71">
        <v>0</v>
      </c>
      <c r="U437" s="73">
        <v>0</v>
      </c>
      <c r="V437" s="71">
        <v>0</v>
      </c>
      <c r="W437" s="73">
        <v>0</v>
      </c>
      <c r="X437" s="71">
        <v>0</v>
      </c>
      <c r="Y437" s="95">
        <f t="shared" si="39"/>
        <v>0</v>
      </c>
      <c r="Z437" s="75">
        <f t="shared" si="40"/>
        <v>0</v>
      </c>
    </row>
    <row r="438" spans="1:26" ht="47.25" x14ac:dyDescent="0.25">
      <c r="A438" s="9" t="s">
        <v>653</v>
      </c>
      <c r="B438" s="13" t="s">
        <v>654</v>
      </c>
      <c r="C438" s="10" t="s">
        <v>24</v>
      </c>
      <c r="D438" s="93">
        <v>0</v>
      </c>
      <c r="E438" s="93">
        <v>0</v>
      </c>
      <c r="F438" s="93">
        <v>0</v>
      </c>
      <c r="G438" s="93">
        <v>0</v>
      </c>
      <c r="H438" s="93">
        <v>0</v>
      </c>
      <c r="I438" s="93">
        <v>0</v>
      </c>
      <c r="J438" s="93">
        <v>0</v>
      </c>
      <c r="K438" s="88">
        <v>0</v>
      </c>
      <c r="L438" s="88">
        <v>0</v>
      </c>
      <c r="M438" s="93">
        <v>0</v>
      </c>
      <c r="N438" s="88">
        <v>0</v>
      </c>
      <c r="O438" s="93">
        <v>0</v>
      </c>
      <c r="P438" s="88">
        <v>0</v>
      </c>
      <c r="Q438" s="93">
        <v>0</v>
      </c>
      <c r="R438" s="88">
        <v>0</v>
      </c>
      <c r="S438" s="94">
        <v>0</v>
      </c>
      <c r="T438" s="88">
        <v>0</v>
      </c>
      <c r="U438" s="90">
        <v>0</v>
      </c>
      <c r="V438" s="88">
        <v>0</v>
      </c>
      <c r="W438" s="90">
        <v>0</v>
      </c>
      <c r="X438" s="88">
        <v>0</v>
      </c>
      <c r="Y438" s="95">
        <f t="shared" si="39"/>
        <v>0</v>
      </c>
      <c r="Z438" s="75">
        <f t="shared" si="40"/>
        <v>0</v>
      </c>
    </row>
    <row r="439" spans="1:26" x14ac:dyDescent="0.25">
      <c r="A439" s="9" t="s">
        <v>62</v>
      </c>
      <c r="B439" s="11" t="s">
        <v>655</v>
      </c>
      <c r="C439" s="10" t="s">
        <v>24</v>
      </c>
      <c r="D439" s="93">
        <v>0</v>
      </c>
      <c r="E439" s="93">
        <v>0</v>
      </c>
      <c r="F439" s="93">
        <v>0</v>
      </c>
      <c r="G439" s="93">
        <v>0</v>
      </c>
      <c r="H439" s="93">
        <v>0</v>
      </c>
      <c r="I439" s="93">
        <v>0</v>
      </c>
      <c r="J439" s="93">
        <v>0</v>
      </c>
      <c r="K439" s="88">
        <v>0</v>
      </c>
      <c r="L439" s="88">
        <v>0</v>
      </c>
      <c r="M439" s="93">
        <v>0</v>
      </c>
      <c r="N439" s="88">
        <v>0</v>
      </c>
      <c r="O439" s="93">
        <v>0</v>
      </c>
      <c r="P439" s="88">
        <v>0</v>
      </c>
      <c r="Q439" s="93">
        <v>0</v>
      </c>
      <c r="R439" s="88">
        <v>0</v>
      </c>
      <c r="S439" s="94">
        <v>0</v>
      </c>
      <c r="T439" s="88">
        <v>0</v>
      </c>
      <c r="U439" s="90">
        <v>0</v>
      </c>
      <c r="V439" s="88">
        <v>0</v>
      </c>
      <c r="W439" s="90">
        <v>0</v>
      </c>
      <c r="X439" s="88">
        <v>0</v>
      </c>
      <c r="Y439" s="95">
        <f t="shared" si="39"/>
        <v>0</v>
      </c>
      <c r="Z439" s="75">
        <f t="shared" si="40"/>
        <v>0</v>
      </c>
    </row>
    <row r="440" spans="1:26" ht="16.5" thickBot="1" x14ac:dyDescent="0.3">
      <c r="A440" s="15" t="s">
        <v>63</v>
      </c>
      <c r="B440" s="27" t="s">
        <v>656</v>
      </c>
      <c r="C440" s="16" t="s">
        <v>24</v>
      </c>
      <c r="D440" s="97">
        <v>0</v>
      </c>
      <c r="E440" s="97">
        <v>0</v>
      </c>
      <c r="F440" s="97">
        <v>0</v>
      </c>
      <c r="G440" s="97">
        <v>0</v>
      </c>
      <c r="H440" s="97">
        <v>0</v>
      </c>
      <c r="I440" s="97">
        <v>0</v>
      </c>
      <c r="J440" s="97">
        <v>0</v>
      </c>
      <c r="K440" s="71">
        <v>0</v>
      </c>
      <c r="L440" s="71">
        <v>0</v>
      </c>
      <c r="M440" s="97">
        <v>0</v>
      </c>
      <c r="N440" s="71">
        <v>0</v>
      </c>
      <c r="O440" s="97">
        <v>0</v>
      </c>
      <c r="P440" s="71">
        <v>0</v>
      </c>
      <c r="Q440" s="97">
        <v>0</v>
      </c>
      <c r="R440" s="71">
        <v>0</v>
      </c>
      <c r="S440" s="98">
        <v>0</v>
      </c>
      <c r="T440" s="71">
        <v>0</v>
      </c>
      <c r="U440" s="99">
        <v>0</v>
      </c>
      <c r="V440" s="71">
        <v>0</v>
      </c>
      <c r="W440" s="99">
        <v>0</v>
      </c>
      <c r="X440" s="71">
        <v>0</v>
      </c>
      <c r="Y440" s="100">
        <f t="shared" si="39"/>
        <v>0</v>
      </c>
      <c r="Z440" s="101">
        <f t="shared" si="40"/>
        <v>0</v>
      </c>
    </row>
    <row r="441" spans="1:26" x14ac:dyDescent="0.25">
      <c r="A441" s="108" t="s">
        <v>120</v>
      </c>
      <c r="B441" s="109" t="s">
        <v>113</v>
      </c>
      <c r="C441" s="105"/>
      <c r="D441" s="110"/>
      <c r="E441" s="110"/>
      <c r="F441" s="110"/>
      <c r="G441" s="110"/>
      <c r="H441" s="110"/>
      <c r="I441" s="110"/>
      <c r="J441" s="110"/>
      <c r="K441" s="111"/>
      <c r="L441" s="111"/>
      <c r="M441" s="110"/>
      <c r="N441" s="111"/>
      <c r="O441" s="110"/>
      <c r="P441" s="111"/>
      <c r="Q441" s="110"/>
      <c r="R441" s="111"/>
      <c r="S441" s="112"/>
      <c r="T441" s="111"/>
      <c r="U441" s="113"/>
      <c r="V441" s="111"/>
      <c r="W441" s="113"/>
      <c r="X441" s="111"/>
      <c r="Y441" s="114"/>
      <c r="Z441" s="115"/>
    </row>
    <row r="442" spans="1:26" ht="63" x14ac:dyDescent="0.25">
      <c r="A442" s="23" t="s">
        <v>657</v>
      </c>
      <c r="B442" s="116" t="s">
        <v>658</v>
      </c>
      <c r="C442" s="117" t="s">
        <v>24</v>
      </c>
      <c r="D442" s="118">
        <v>449.02300000000002</v>
      </c>
      <c r="E442" s="118">
        <v>752.65800000000002</v>
      </c>
      <c r="F442" s="118">
        <v>365.85899999999998</v>
      </c>
      <c r="G442" s="118">
        <v>585.36500000000001</v>
      </c>
      <c r="H442" s="118">
        <v>585.36500000000001</v>
      </c>
      <c r="I442" s="118">
        <v>439.54458799999998</v>
      </c>
      <c r="J442" s="118">
        <v>439.54458799999998</v>
      </c>
      <c r="K442" s="119">
        <v>420.747905</v>
      </c>
      <c r="L442" s="119">
        <v>536.50687600000003</v>
      </c>
      <c r="M442" s="118">
        <v>561.13618900000006</v>
      </c>
      <c r="N442" s="119">
        <v>490.03196800000001</v>
      </c>
      <c r="O442" s="118">
        <v>626.21506599999998</v>
      </c>
      <c r="P442" s="119">
        <v>552.98002599999995</v>
      </c>
      <c r="Q442" s="118">
        <v>664.842806</v>
      </c>
      <c r="R442" s="119">
        <v>672.43986100000006</v>
      </c>
      <c r="S442" s="120">
        <v>698.02409900000009</v>
      </c>
      <c r="T442" s="119">
        <v>710.73508499999991</v>
      </c>
      <c r="U442" s="121"/>
      <c r="V442" s="119">
        <v>840.96542299999999</v>
      </c>
      <c r="W442" s="121"/>
      <c r="X442" s="119">
        <v>883.31903399999999</v>
      </c>
      <c r="Y442" s="122">
        <f t="shared" si="39"/>
        <v>3995.8756530000005</v>
      </c>
      <c r="Z442" s="123">
        <f t="shared" si="40"/>
        <v>5711.8878610000002</v>
      </c>
    </row>
    <row r="443" spans="1:26" ht="31.5" x14ac:dyDescent="0.25">
      <c r="A443" s="9" t="s">
        <v>123</v>
      </c>
      <c r="B443" s="12" t="s">
        <v>659</v>
      </c>
      <c r="C443" s="16" t="s">
        <v>24</v>
      </c>
      <c r="D443" s="124">
        <v>0</v>
      </c>
      <c r="E443" s="124">
        <v>0</v>
      </c>
      <c r="F443" s="124">
        <v>0</v>
      </c>
      <c r="G443" s="124">
        <v>131.678</v>
      </c>
      <c r="H443" s="124">
        <v>131.678</v>
      </c>
      <c r="I443" s="124">
        <v>122.861194</v>
      </c>
      <c r="J443" s="124">
        <v>122.861194</v>
      </c>
      <c r="K443" s="71">
        <v>35.649798000000004</v>
      </c>
      <c r="L443" s="71">
        <v>96.210814999999997</v>
      </c>
      <c r="M443" s="124">
        <v>312.63080400000001</v>
      </c>
      <c r="N443" s="71">
        <v>280.54935399999999</v>
      </c>
      <c r="O443" s="124">
        <v>486.11040300000002</v>
      </c>
      <c r="P443" s="71">
        <v>412.30185399999999</v>
      </c>
      <c r="Q443" s="124">
        <v>493.46058699999998</v>
      </c>
      <c r="R443" s="71">
        <v>429.16748100000001</v>
      </c>
      <c r="S443" s="125">
        <v>558.65261499999997</v>
      </c>
      <c r="T443" s="71">
        <v>452.558133</v>
      </c>
      <c r="U443" s="73"/>
      <c r="V443" s="71">
        <v>540.81563000000006</v>
      </c>
      <c r="W443" s="73"/>
      <c r="X443" s="71">
        <v>520</v>
      </c>
      <c r="Y443" s="126">
        <f t="shared" si="39"/>
        <v>2141.0434009999999</v>
      </c>
      <c r="Z443" s="127">
        <f t="shared" si="40"/>
        <v>2986.1424609999999</v>
      </c>
    </row>
    <row r="444" spans="1:26" ht="31.5" x14ac:dyDescent="0.25">
      <c r="A444" s="9" t="s">
        <v>124</v>
      </c>
      <c r="B444" s="12" t="s">
        <v>660</v>
      </c>
      <c r="C444" s="16" t="s">
        <v>24</v>
      </c>
      <c r="D444" s="124">
        <v>160.93899999999999</v>
      </c>
      <c r="E444" s="124">
        <v>271.23899999999998</v>
      </c>
      <c r="F444" s="124">
        <v>313.16699999999997</v>
      </c>
      <c r="G444" s="124">
        <v>369.166</v>
      </c>
      <c r="H444" s="124">
        <v>369.166</v>
      </c>
      <c r="I444" s="124">
        <v>234.893147</v>
      </c>
      <c r="J444" s="124">
        <v>234.893147</v>
      </c>
      <c r="K444" s="71">
        <v>305.13982400000003</v>
      </c>
      <c r="L444" s="71">
        <v>344.82782600000002</v>
      </c>
      <c r="M444" s="124">
        <v>167.97395699999998</v>
      </c>
      <c r="N444" s="71">
        <v>135.323826</v>
      </c>
      <c r="O444" s="124">
        <v>49.399764000000005</v>
      </c>
      <c r="P444" s="71">
        <v>50.680904000000005</v>
      </c>
      <c r="Q444" s="124">
        <v>74.912801999999999</v>
      </c>
      <c r="R444" s="71">
        <v>137.50497099999998</v>
      </c>
      <c r="S444" s="125">
        <v>37.736290999999994</v>
      </c>
      <c r="T444" s="71">
        <v>37.736294000000001</v>
      </c>
      <c r="U444" s="73"/>
      <c r="V444" s="71">
        <v>0</v>
      </c>
      <c r="W444" s="73"/>
      <c r="X444" s="71">
        <v>216.09920099999999</v>
      </c>
      <c r="Y444" s="126">
        <f t="shared" si="39"/>
        <v>1239.221785</v>
      </c>
      <c r="Z444" s="127">
        <f t="shared" si="40"/>
        <v>1526.2321690000001</v>
      </c>
    </row>
    <row r="445" spans="1:26" x14ac:dyDescent="0.25">
      <c r="A445" s="9" t="s">
        <v>125</v>
      </c>
      <c r="B445" s="12" t="s">
        <v>661</v>
      </c>
      <c r="C445" s="16" t="s">
        <v>24</v>
      </c>
      <c r="D445" s="124">
        <v>223.613</v>
      </c>
      <c r="E445" s="124">
        <v>376.49700000000001</v>
      </c>
      <c r="F445" s="124">
        <v>0</v>
      </c>
      <c r="G445" s="124">
        <v>0</v>
      </c>
      <c r="H445" s="124">
        <v>0</v>
      </c>
      <c r="I445" s="124">
        <v>0</v>
      </c>
      <c r="J445" s="124">
        <v>0</v>
      </c>
      <c r="K445" s="71">
        <v>0</v>
      </c>
      <c r="L445" s="71">
        <v>0</v>
      </c>
      <c r="M445" s="124">
        <v>0</v>
      </c>
      <c r="N445" s="71">
        <v>0</v>
      </c>
      <c r="O445" s="124">
        <v>0</v>
      </c>
      <c r="P445" s="71">
        <v>0</v>
      </c>
      <c r="Q445" s="124">
        <v>0</v>
      </c>
      <c r="R445" s="71">
        <v>0</v>
      </c>
      <c r="S445" s="125">
        <v>0</v>
      </c>
      <c r="T445" s="71">
        <v>108.34838400000001</v>
      </c>
      <c r="U445" s="73"/>
      <c r="V445" s="71">
        <v>155.580973</v>
      </c>
      <c r="W445" s="73"/>
      <c r="X445" s="71">
        <v>0</v>
      </c>
      <c r="Y445" s="126">
        <f t="shared" si="39"/>
        <v>0</v>
      </c>
      <c r="Z445" s="127">
        <f t="shared" si="40"/>
        <v>263.92935699999998</v>
      </c>
    </row>
    <row r="446" spans="1:26" ht="47.25" x14ac:dyDescent="0.25">
      <c r="A446" s="23" t="s">
        <v>126</v>
      </c>
      <c r="B446" s="116" t="s">
        <v>662</v>
      </c>
      <c r="C446" s="128"/>
      <c r="D446" s="118"/>
      <c r="E446" s="118"/>
      <c r="F446" s="118"/>
      <c r="G446" s="118"/>
      <c r="H446" s="118"/>
      <c r="I446" s="118"/>
      <c r="J446" s="118"/>
      <c r="K446" s="63"/>
      <c r="L446" s="63"/>
      <c r="M446" s="118"/>
      <c r="N446" s="63"/>
      <c r="O446" s="118"/>
      <c r="P446" s="63"/>
      <c r="Q446" s="118"/>
      <c r="R446" s="63"/>
      <c r="S446" s="120"/>
      <c r="T446" s="63"/>
      <c r="U446" s="129"/>
      <c r="V446" s="63"/>
      <c r="W446" s="129"/>
      <c r="X446" s="63"/>
      <c r="Y446" s="122"/>
      <c r="Z446" s="123"/>
    </row>
    <row r="447" spans="1:26" ht="31.5" x14ac:dyDescent="0.25">
      <c r="A447" s="9" t="s">
        <v>663</v>
      </c>
      <c r="B447" s="12" t="s">
        <v>664</v>
      </c>
      <c r="C447" s="16" t="s">
        <v>24</v>
      </c>
      <c r="D447" s="124">
        <v>954.10258599999997</v>
      </c>
      <c r="E447" s="125">
        <v>997.98536999999999</v>
      </c>
      <c r="F447" s="125">
        <v>707.57899999999995</v>
      </c>
      <c r="G447" s="125">
        <v>1070.8195040587609</v>
      </c>
      <c r="H447" s="125">
        <v>1070.8195040587609</v>
      </c>
      <c r="I447" s="125">
        <v>1112.01742795005</v>
      </c>
      <c r="J447" s="125">
        <v>1112.01742795005</v>
      </c>
      <c r="K447" s="125">
        <v>1151.9736215901532</v>
      </c>
      <c r="L447" s="63">
        <v>1151.9736215901532</v>
      </c>
      <c r="M447" s="124">
        <v>1202.0775540649345</v>
      </c>
      <c r="N447" s="63">
        <v>1200.7248707662632</v>
      </c>
      <c r="O447" s="124">
        <v>1253.0158480649343</v>
      </c>
      <c r="P447" s="63">
        <v>1265.3484982554107</v>
      </c>
      <c r="Q447" s="124">
        <v>889.37212653129802</v>
      </c>
      <c r="R447" s="63">
        <v>936.13462586463163</v>
      </c>
      <c r="S447" s="125">
        <v>567.60453257142854</v>
      </c>
      <c r="T447" s="63">
        <v>627.57754047619062</v>
      </c>
      <c r="U447" s="129"/>
      <c r="V447" s="63">
        <v>713.29182619047629</v>
      </c>
      <c r="W447" s="129"/>
      <c r="X447" s="63">
        <v>798.43468333333351</v>
      </c>
      <c r="Y447" s="126">
        <f t="shared" si="39"/>
        <v>7246.8806148315598</v>
      </c>
      <c r="Z447" s="127">
        <f t="shared" si="40"/>
        <v>8876.3225984852706</v>
      </c>
    </row>
    <row r="448" spans="1:26" ht="31.5" x14ac:dyDescent="0.25">
      <c r="A448" s="9" t="s">
        <v>665</v>
      </c>
      <c r="B448" s="12" t="s">
        <v>666</v>
      </c>
      <c r="C448" s="16" t="s">
        <v>24</v>
      </c>
      <c r="D448" s="124">
        <v>36.37279700000002</v>
      </c>
      <c r="E448" s="125">
        <v>123.36862999999977</v>
      </c>
      <c r="F448" s="125">
        <v>0</v>
      </c>
      <c r="G448" s="125">
        <v>130.35349594123917</v>
      </c>
      <c r="H448" s="125">
        <v>130.35349594123917</v>
      </c>
      <c r="I448" s="125">
        <v>318.91657204994999</v>
      </c>
      <c r="J448" s="125">
        <v>318.91657204994999</v>
      </c>
      <c r="K448" s="125">
        <v>359.23180640984674</v>
      </c>
      <c r="L448" s="63">
        <v>359.23180640984674</v>
      </c>
      <c r="M448" s="124">
        <v>607.57061393506569</v>
      </c>
      <c r="N448" s="63">
        <v>848.60189947958895</v>
      </c>
      <c r="O448" s="124">
        <v>1051.3081939350654</v>
      </c>
      <c r="P448" s="63">
        <v>985.48617636739436</v>
      </c>
      <c r="Q448" s="124">
        <v>1387.9845894687023</v>
      </c>
      <c r="R448" s="63">
        <v>1530.3188594004323</v>
      </c>
      <c r="S448" s="125">
        <v>1705.7135664285715</v>
      </c>
      <c r="T448" s="63">
        <v>2044.8572845006343</v>
      </c>
      <c r="U448" s="129"/>
      <c r="V448" s="63">
        <v>2111.1272012718941</v>
      </c>
      <c r="W448" s="129"/>
      <c r="X448" s="63">
        <v>1701.5653166666648</v>
      </c>
      <c r="Y448" s="126">
        <f t="shared" si="39"/>
        <v>5561.0788381684415</v>
      </c>
      <c r="Z448" s="127">
        <f t="shared" si="40"/>
        <v>10030.458612087647</v>
      </c>
    </row>
    <row r="449" spans="1:26" ht="16.5" thickBot="1" x14ac:dyDescent="0.3">
      <c r="A449" s="130" t="s">
        <v>667</v>
      </c>
      <c r="B449" s="131" t="s">
        <v>668</v>
      </c>
      <c r="C449" s="132" t="s">
        <v>24</v>
      </c>
      <c r="D449" s="133">
        <v>243.5326169999995</v>
      </c>
      <c r="E449" s="134">
        <v>393.40300000000002</v>
      </c>
      <c r="F449" s="134">
        <v>0</v>
      </c>
      <c r="G449" s="134">
        <v>0</v>
      </c>
      <c r="H449" s="134">
        <v>0</v>
      </c>
      <c r="I449" s="134">
        <v>0</v>
      </c>
      <c r="J449" s="134">
        <v>0</v>
      </c>
      <c r="K449" s="134">
        <v>0</v>
      </c>
      <c r="L449" s="68">
        <v>0</v>
      </c>
      <c r="M449" s="133">
        <v>0</v>
      </c>
      <c r="N449" s="68">
        <f>N430</f>
        <v>196.98789600000001</v>
      </c>
      <c r="O449" s="133">
        <v>0</v>
      </c>
      <c r="P449" s="68">
        <f>P430</f>
        <v>0</v>
      </c>
      <c r="Q449" s="133">
        <v>0</v>
      </c>
      <c r="R449" s="68">
        <f>R430</f>
        <v>283.546515</v>
      </c>
      <c r="S449" s="134">
        <v>0</v>
      </c>
      <c r="T449" s="68">
        <f>T430</f>
        <v>327.56517500000001</v>
      </c>
      <c r="U449" s="135"/>
      <c r="V449" s="68">
        <f>V430</f>
        <v>155.580973</v>
      </c>
      <c r="W449" s="135"/>
      <c r="X449" s="68">
        <f>X430</f>
        <v>0</v>
      </c>
      <c r="Y449" s="136">
        <f t="shared" si="39"/>
        <v>0</v>
      </c>
      <c r="Z449" s="137">
        <f t="shared" si="40"/>
        <v>963.68055900000002</v>
      </c>
    </row>
  </sheetData>
  <mergeCells count="42">
    <mergeCell ref="T1:Z1"/>
    <mergeCell ref="T2:Z2"/>
    <mergeCell ref="T3:Z3"/>
    <mergeCell ref="A4:Z4"/>
    <mergeCell ref="A6:Z6"/>
    <mergeCell ref="A7:Z7"/>
    <mergeCell ref="M17:N17"/>
    <mergeCell ref="O17:P17"/>
    <mergeCell ref="Q17:R17"/>
    <mergeCell ref="S17:T17"/>
    <mergeCell ref="A17:A18"/>
    <mergeCell ref="B17:B18"/>
    <mergeCell ref="C17:C18"/>
    <mergeCell ref="A11:Z11"/>
    <mergeCell ref="A13:Z13"/>
    <mergeCell ref="A14:Z14"/>
    <mergeCell ref="A16:Z16"/>
    <mergeCell ref="A9:Z9"/>
    <mergeCell ref="Y17:Z17"/>
    <mergeCell ref="U17:V17"/>
    <mergeCell ref="W17:X17"/>
    <mergeCell ref="A371:B371"/>
    <mergeCell ref="A20:Z20"/>
    <mergeCell ref="A164:Z164"/>
    <mergeCell ref="A316:Z316"/>
    <mergeCell ref="A367:Y367"/>
    <mergeCell ref="A368:A369"/>
    <mergeCell ref="B368:B369"/>
    <mergeCell ref="C368:C369"/>
    <mergeCell ref="M368:N368"/>
    <mergeCell ref="O368:P368"/>
    <mergeCell ref="Q368:R368"/>
    <mergeCell ref="S368:T368"/>
    <mergeCell ref="Y368:Z368"/>
    <mergeCell ref="G368:H368"/>
    <mergeCell ref="I368:J368"/>
    <mergeCell ref="K368:L368"/>
    <mergeCell ref="G17:H17"/>
    <mergeCell ref="I17:J17"/>
    <mergeCell ref="K17:L17"/>
    <mergeCell ref="U368:V368"/>
    <mergeCell ref="W368:X368"/>
  </mergeCells>
  <pageMargins left="0.7" right="0.7" top="0.75" bottom="0.75" header="0.3" footer="0.3"/>
  <pageSetup paperSize="9" scale="1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KAE (New)</vt:lpstr>
      <vt:lpstr>'KAE (New)'!Область_печати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Новик Вадим Александрович</dc:creator>
  <cp:lastModifiedBy>Новик Вадим Александрович</cp:lastModifiedBy>
  <cp:lastPrinted>2018-11-02T13:45:44Z</cp:lastPrinted>
  <dcterms:created xsi:type="dcterms:W3CDTF">2017-10-15T13:13:47Z</dcterms:created>
  <dcterms:modified xsi:type="dcterms:W3CDTF">2019-04-25T10:53:51Z</dcterms:modified>
</cp:coreProperties>
</file>