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9040" windowHeight="15930" tabRatio="882"/>
  </bookViews>
  <sheets>
    <sheet name="MAE (New)" sheetId="6" r:id="rId1"/>
  </sheets>
  <definedNames>
    <definedName name="ГодN">#REF!</definedName>
    <definedName name="ИПР">#REF!</definedName>
    <definedName name="_xlnm.Print_Area" localSheetId="0">'MAE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6" l="1"/>
  <c r="Y449" i="6"/>
  <c r="Z448" i="6"/>
  <c r="Y448" i="6"/>
  <c r="Z447" i="6"/>
  <c r="Y447" i="6"/>
  <c r="Z445" i="6"/>
  <c r="Y445" i="6"/>
  <c r="Z444" i="6"/>
  <c r="Y444" i="6"/>
  <c r="Z443" i="6"/>
  <c r="Y443" i="6"/>
  <c r="Z442" i="6"/>
  <c r="Y442" i="6"/>
  <c r="Z440" i="6"/>
  <c r="Y440" i="6"/>
  <c r="Z439" i="6"/>
  <c r="Y439" i="6"/>
  <c r="Z438" i="6"/>
  <c r="Y438" i="6"/>
  <c r="Z437" i="6"/>
  <c r="Y437" i="6"/>
  <c r="Z436" i="6"/>
  <c r="Y436" i="6"/>
  <c r="Z435" i="6"/>
  <c r="Y435" i="6"/>
  <c r="Z434" i="6"/>
  <c r="Y434" i="6"/>
  <c r="Z433" i="6"/>
  <c r="Y433" i="6"/>
  <c r="Z432" i="6"/>
  <c r="Y432" i="6"/>
  <c r="Z431" i="6"/>
  <c r="Y431" i="6"/>
  <c r="Z430" i="6"/>
  <c r="Y430" i="6"/>
  <c r="Z429" i="6"/>
  <c r="Y429" i="6"/>
  <c r="Z428" i="6"/>
  <c r="Y428" i="6"/>
  <c r="Z427" i="6"/>
  <c r="Y427" i="6"/>
  <c r="Z426" i="6"/>
  <c r="Y426" i="6"/>
  <c r="Z425" i="6"/>
  <c r="Y425" i="6"/>
  <c r="Z424" i="6"/>
  <c r="Y424" i="6"/>
  <c r="Z423" i="6"/>
  <c r="Y423" i="6"/>
  <c r="Z422" i="6"/>
  <c r="Y422" i="6"/>
  <c r="Z421" i="6"/>
  <c r="Y421" i="6"/>
  <c r="Z420" i="6"/>
  <c r="Y420" i="6"/>
  <c r="Z419" i="6"/>
  <c r="Y419" i="6"/>
  <c r="Z418" i="6"/>
  <c r="Y418" i="6"/>
  <c r="Z417" i="6"/>
  <c r="Y417" i="6"/>
  <c r="Z416" i="6"/>
  <c r="Y416" i="6"/>
  <c r="Z415" i="6"/>
  <c r="Y415" i="6"/>
  <c r="Z414" i="6"/>
  <c r="Y414" i="6"/>
  <c r="Z413" i="6"/>
  <c r="Y413" i="6"/>
  <c r="Z412" i="6"/>
  <c r="Y412" i="6"/>
  <c r="Z411" i="6"/>
  <c r="Y411" i="6"/>
  <c r="Z410" i="6"/>
  <c r="Y410" i="6"/>
  <c r="Z409" i="6"/>
  <c r="Y409" i="6"/>
  <c r="Z408" i="6"/>
  <c r="Y408" i="6"/>
  <c r="Z407" i="6"/>
  <c r="Y407" i="6"/>
  <c r="Z406" i="6"/>
  <c r="Y406" i="6"/>
  <c r="Z405" i="6"/>
  <c r="Y405" i="6"/>
  <c r="Z404" i="6"/>
  <c r="Y404" i="6"/>
  <c r="Z403" i="6"/>
  <c r="Y403" i="6"/>
  <c r="Z402" i="6"/>
  <c r="Y402" i="6"/>
  <c r="Z401" i="6"/>
  <c r="Y401" i="6"/>
  <c r="Z400" i="6"/>
  <c r="Y400" i="6"/>
  <c r="Z399" i="6"/>
  <c r="Y399" i="6"/>
  <c r="Z398" i="6"/>
  <c r="Y398" i="6"/>
  <c r="Z397" i="6"/>
  <c r="Y397" i="6"/>
  <c r="Z396" i="6"/>
  <c r="Y396" i="6"/>
  <c r="Z395" i="6"/>
  <c r="Y395" i="6"/>
  <c r="Z394" i="6"/>
  <c r="Y394" i="6"/>
  <c r="Z393" i="6"/>
  <c r="Y393" i="6"/>
  <c r="Z392" i="6"/>
  <c r="Y392" i="6"/>
  <c r="Z391" i="6"/>
  <c r="Y391" i="6"/>
  <c r="Z390" i="6"/>
  <c r="Y390" i="6"/>
  <c r="Z389" i="6"/>
  <c r="Y389" i="6"/>
  <c r="Z388" i="6"/>
  <c r="Y388" i="6"/>
  <c r="Z387" i="6"/>
  <c r="Y387" i="6"/>
  <c r="Z386" i="6"/>
  <c r="Y386" i="6"/>
  <c r="Z385" i="6"/>
  <c r="Y385" i="6"/>
  <c r="Z384" i="6"/>
  <c r="Y384" i="6"/>
  <c r="Z383" i="6"/>
  <c r="Y383" i="6"/>
  <c r="Z382" i="6"/>
  <c r="Y382" i="6"/>
  <c r="Z381" i="6"/>
  <c r="Y381" i="6"/>
  <c r="Z380" i="6"/>
  <c r="Y380" i="6"/>
  <c r="Z379" i="6"/>
  <c r="Y379" i="6"/>
  <c r="Z378" i="6"/>
  <c r="Y378" i="6"/>
  <c r="Z377" i="6"/>
  <c r="Y377" i="6"/>
  <c r="Z376" i="6"/>
  <c r="Y376" i="6"/>
  <c r="Z375" i="6"/>
  <c r="Y375" i="6"/>
  <c r="Z374" i="6"/>
  <c r="Y374" i="6"/>
  <c r="Z373" i="6"/>
  <c r="Y373" i="6"/>
  <c r="Z372" i="6"/>
  <c r="Y372" i="6"/>
  <c r="Z371" i="6"/>
  <c r="Y371" i="6"/>
  <c r="Z365" i="6"/>
  <c r="Y365" i="6"/>
  <c r="Z364" i="6"/>
  <c r="Y364" i="6"/>
  <c r="Z363" i="6"/>
  <c r="Y363" i="6"/>
  <c r="Z362" i="6"/>
  <c r="Y362" i="6"/>
  <c r="Z361" i="6"/>
  <c r="Y361" i="6"/>
  <c r="Z360" i="6"/>
  <c r="Y360" i="6"/>
  <c r="Z359" i="6"/>
  <c r="Y359" i="6"/>
  <c r="Z358" i="6"/>
  <c r="Y358" i="6"/>
  <c r="Z357" i="6"/>
  <c r="Y357" i="6"/>
  <c r="Z356" i="6"/>
  <c r="Y356" i="6"/>
  <c r="Z355" i="6"/>
  <c r="Y355" i="6"/>
  <c r="Z354" i="6"/>
  <c r="Y354" i="6"/>
  <c r="Z353" i="6"/>
  <c r="Y353" i="6"/>
  <c r="Z352" i="6"/>
  <c r="Y352" i="6"/>
  <c r="Z351" i="6"/>
  <c r="Y351" i="6"/>
  <c r="Z350" i="6"/>
  <c r="Y350" i="6"/>
  <c r="Z349" i="6"/>
  <c r="Y349" i="6"/>
  <c r="Z348" i="6"/>
  <c r="Y348" i="6"/>
  <c r="Z347" i="6"/>
  <c r="Y347" i="6"/>
  <c r="Z346" i="6"/>
  <c r="Y346" i="6"/>
  <c r="Z345" i="6"/>
  <c r="Y345" i="6"/>
  <c r="Z344" i="6"/>
  <c r="Y344" i="6"/>
  <c r="Z343" i="6"/>
  <c r="Y343" i="6"/>
  <c r="Z342" i="6"/>
  <c r="Y342" i="6"/>
  <c r="Z341" i="6"/>
  <c r="Y341" i="6"/>
  <c r="Z340" i="6"/>
  <c r="Y340" i="6"/>
  <c r="Z339" i="6"/>
  <c r="Y339" i="6"/>
  <c r="Z338" i="6"/>
  <c r="Y338" i="6"/>
  <c r="Z337" i="6"/>
  <c r="Y337" i="6"/>
  <c r="Z336" i="6"/>
  <c r="Y336" i="6"/>
  <c r="Z335" i="6"/>
  <c r="Y335" i="6"/>
  <c r="Z334" i="6"/>
  <c r="Y334" i="6"/>
  <c r="Z333" i="6"/>
  <c r="Y333" i="6"/>
  <c r="Z332" i="6"/>
  <c r="Y332" i="6"/>
  <c r="Z331" i="6"/>
  <c r="Y331" i="6"/>
  <c r="Z330" i="6"/>
  <c r="Y330" i="6"/>
  <c r="Z329" i="6"/>
  <c r="Y329" i="6"/>
  <c r="Z328" i="6"/>
  <c r="Y328" i="6"/>
  <c r="Z327" i="6"/>
  <c r="Y327" i="6"/>
  <c r="Z326" i="6"/>
  <c r="Y326" i="6"/>
  <c r="Z325" i="6"/>
  <c r="Y325" i="6"/>
  <c r="Z324" i="6"/>
  <c r="Y324" i="6"/>
  <c r="Z323" i="6"/>
  <c r="Y323" i="6"/>
  <c r="Z322" i="6"/>
  <c r="Y322" i="6"/>
  <c r="Z321" i="6"/>
  <c r="Y321" i="6"/>
  <c r="Z320" i="6"/>
  <c r="Y320" i="6"/>
  <c r="Z319" i="6"/>
  <c r="Y319" i="6"/>
  <c r="Z318" i="6"/>
  <c r="Y318" i="6"/>
  <c r="Z317" i="6"/>
  <c r="Y317" i="6"/>
  <c r="Z310" i="6"/>
  <c r="Y310" i="6"/>
  <c r="Y303" i="6"/>
  <c r="Z302" i="6"/>
  <c r="Y302" i="6"/>
  <c r="Z301" i="6"/>
  <c r="Y301" i="6"/>
  <c r="Z300" i="6"/>
  <c r="Y300" i="6"/>
  <c r="Z299" i="6"/>
  <c r="Y299" i="6"/>
  <c r="Z298" i="6"/>
  <c r="Y298" i="6"/>
  <c r="Z297" i="6"/>
  <c r="Y297" i="6"/>
  <c r="Z296" i="6"/>
  <c r="Y296" i="6"/>
  <c r="Z295" i="6"/>
  <c r="Y295" i="6"/>
  <c r="Z294" i="6"/>
  <c r="Y294" i="6"/>
  <c r="Z293" i="6"/>
  <c r="Y293" i="6"/>
  <c r="Z292" i="6"/>
  <c r="Y292" i="6"/>
  <c r="Z291" i="6"/>
  <c r="Y291" i="6"/>
  <c r="Z290" i="6"/>
  <c r="Y290" i="6"/>
  <c r="Z289" i="6"/>
  <c r="Y289" i="6"/>
  <c r="Z288" i="6"/>
  <c r="Y288" i="6"/>
  <c r="Z287" i="6"/>
  <c r="Y287" i="6"/>
  <c r="Z286" i="6"/>
  <c r="Y286" i="6"/>
  <c r="Z285" i="6"/>
  <c r="Y285" i="6"/>
  <c r="Z284" i="6"/>
  <c r="Y284" i="6"/>
  <c r="Z283" i="6"/>
  <c r="Y283" i="6"/>
  <c r="Z282" i="6"/>
  <c r="Y282" i="6"/>
  <c r="Z281" i="6"/>
  <c r="Y281" i="6"/>
  <c r="Z280" i="6"/>
  <c r="Y280" i="6"/>
  <c r="Z279" i="6"/>
  <c r="Y279" i="6"/>
  <c r="Z278" i="6"/>
  <c r="Y278" i="6"/>
  <c r="Z277" i="6"/>
  <c r="Y277" i="6"/>
  <c r="Z276" i="6"/>
  <c r="Y276" i="6"/>
  <c r="Z275" i="6"/>
  <c r="Y275" i="6"/>
  <c r="Z274" i="6"/>
  <c r="Y274" i="6"/>
  <c r="Z273" i="6"/>
  <c r="Y273" i="6"/>
  <c r="Z272" i="6"/>
  <c r="Y272" i="6"/>
  <c r="Z271" i="6"/>
  <c r="Y271" i="6"/>
  <c r="Z270" i="6"/>
  <c r="Y270" i="6"/>
  <c r="Z269" i="6"/>
  <c r="Y269" i="6"/>
  <c r="Z268" i="6"/>
  <c r="Y268" i="6"/>
  <c r="Z267" i="6"/>
  <c r="Y267" i="6"/>
  <c r="Z266" i="6"/>
  <c r="Y266" i="6"/>
  <c r="Z265" i="6"/>
  <c r="Y265" i="6"/>
  <c r="Z264" i="6"/>
  <c r="Y264" i="6"/>
  <c r="Z263" i="6"/>
  <c r="Y263" i="6"/>
  <c r="Z262" i="6"/>
  <c r="Y262" i="6"/>
  <c r="Z261" i="6"/>
  <c r="Y261" i="6"/>
  <c r="Z260" i="6"/>
  <c r="Y260" i="6"/>
  <c r="Z259" i="6"/>
  <c r="Y259" i="6"/>
  <c r="Z258" i="6"/>
  <c r="Y258" i="6"/>
  <c r="Z257" i="6"/>
  <c r="Y257" i="6"/>
  <c r="Z256" i="6"/>
  <c r="Y256" i="6"/>
  <c r="Z255" i="6"/>
  <c r="Y255" i="6"/>
  <c r="Z254" i="6"/>
  <c r="Y254" i="6"/>
  <c r="Z253" i="6"/>
  <c r="Y253" i="6"/>
  <c r="Z252" i="6"/>
  <c r="Y252" i="6"/>
  <c r="Z250" i="6"/>
  <c r="Y250" i="6"/>
  <c r="Z249" i="6"/>
  <c r="Y249" i="6"/>
  <c r="Z248" i="6"/>
  <c r="Y248" i="6"/>
  <c r="Z247" i="6"/>
  <c r="Y247" i="6"/>
  <c r="Z246" i="6"/>
  <c r="Y246" i="6"/>
  <c r="Z245" i="6"/>
  <c r="Y245" i="6"/>
  <c r="Z244" i="6"/>
  <c r="Y244" i="6"/>
  <c r="Z243" i="6"/>
  <c r="Y243" i="6"/>
  <c r="Z242" i="6"/>
  <c r="Y242" i="6"/>
  <c r="Z241" i="6"/>
  <c r="Y241" i="6"/>
  <c r="Z240" i="6"/>
  <c r="Y240" i="6"/>
  <c r="Z239" i="6"/>
  <c r="Y239" i="6"/>
  <c r="Z238" i="6"/>
  <c r="Y238" i="6"/>
  <c r="Z237" i="6"/>
  <c r="Y237" i="6"/>
  <c r="Z236" i="6"/>
  <c r="Y236" i="6"/>
  <c r="Z235" i="6"/>
  <c r="Y235" i="6"/>
  <c r="Z234" i="6"/>
  <c r="Y234" i="6"/>
  <c r="Z233" i="6"/>
  <c r="Y233" i="6"/>
  <c r="Z232" i="6"/>
  <c r="Y232" i="6"/>
  <c r="Z231" i="6"/>
  <c r="Y231" i="6"/>
  <c r="Z230" i="6"/>
  <c r="Y230" i="6"/>
  <c r="Z229" i="6"/>
  <c r="Y229" i="6"/>
  <c r="Z228" i="6"/>
  <c r="Y228" i="6"/>
  <c r="Z227" i="6"/>
  <c r="Y227" i="6"/>
  <c r="Z226" i="6"/>
  <c r="Y226" i="6"/>
  <c r="Z225" i="6"/>
  <c r="Y225" i="6"/>
  <c r="Z224" i="6"/>
  <c r="Y224" i="6"/>
  <c r="Z223" i="6"/>
  <c r="Y223" i="6"/>
  <c r="Z222" i="6"/>
  <c r="Y222" i="6"/>
  <c r="Z221" i="6"/>
  <c r="Y221" i="6"/>
  <c r="Z220" i="6"/>
  <c r="Y220" i="6"/>
  <c r="Z219" i="6"/>
  <c r="Y219" i="6"/>
  <c r="Z218" i="6"/>
  <c r="Y218" i="6"/>
  <c r="Z217" i="6"/>
  <c r="Y217" i="6"/>
  <c r="Z216" i="6"/>
  <c r="Y216" i="6"/>
  <c r="Z215" i="6"/>
  <c r="Y215" i="6"/>
  <c r="Z214" i="6"/>
  <c r="Y214" i="6"/>
  <c r="Z213" i="6"/>
  <c r="Y213" i="6"/>
  <c r="Z212" i="6"/>
  <c r="Y212" i="6"/>
  <c r="Z211" i="6"/>
  <c r="Y211" i="6"/>
  <c r="Z210" i="6"/>
  <c r="Y210" i="6"/>
  <c r="Z209" i="6"/>
  <c r="Y209" i="6"/>
  <c r="Z208" i="6"/>
  <c r="Y208" i="6"/>
  <c r="Z207" i="6"/>
  <c r="Y207" i="6"/>
  <c r="Z206" i="6"/>
  <c r="Y206" i="6"/>
  <c r="Z205" i="6"/>
  <c r="Y205" i="6"/>
  <c r="Z204" i="6"/>
  <c r="Y204" i="6"/>
  <c r="Z203" i="6"/>
  <c r="Y203" i="6"/>
  <c r="Z202" i="6"/>
  <c r="Y202" i="6"/>
  <c r="Z201" i="6"/>
  <c r="Y201" i="6"/>
  <c r="Z200" i="6"/>
  <c r="Y200" i="6"/>
  <c r="Z199" i="6"/>
  <c r="Y199" i="6"/>
  <c r="Z198" i="6"/>
  <c r="Y198" i="6"/>
  <c r="Z197" i="6"/>
  <c r="Y197" i="6"/>
  <c r="Z196" i="6"/>
  <c r="Y196" i="6"/>
  <c r="Z195" i="6"/>
  <c r="Y195" i="6"/>
  <c r="Z194" i="6"/>
  <c r="Y194" i="6"/>
  <c r="Z193" i="6"/>
  <c r="Y193" i="6"/>
  <c r="Z192" i="6"/>
  <c r="Y192" i="6"/>
  <c r="Z191" i="6"/>
  <c r="Y191" i="6"/>
  <c r="Z190" i="6"/>
  <c r="Y190" i="6"/>
  <c r="Z189" i="6"/>
  <c r="Y189" i="6"/>
  <c r="Z188" i="6"/>
  <c r="Y188" i="6"/>
  <c r="Z187" i="6"/>
  <c r="Y187" i="6"/>
  <c r="Z186" i="6"/>
  <c r="Y186" i="6"/>
  <c r="Z185" i="6"/>
  <c r="Y185" i="6"/>
  <c r="Z184" i="6"/>
  <c r="Y184" i="6"/>
  <c r="Z183" i="6"/>
  <c r="Y183" i="6"/>
  <c r="Z182" i="6"/>
  <c r="Y182" i="6"/>
  <c r="Z181" i="6"/>
  <c r="Y181" i="6"/>
  <c r="Z180" i="6"/>
  <c r="Y180" i="6"/>
  <c r="Z179" i="6"/>
  <c r="Y179" i="6"/>
  <c r="Z178" i="6"/>
  <c r="Y178" i="6"/>
  <c r="Z177" i="6"/>
  <c r="Y177" i="6"/>
  <c r="Z176" i="6"/>
  <c r="Y176" i="6"/>
  <c r="Z175" i="6"/>
  <c r="Y175" i="6"/>
  <c r="Z174" i="6"/>
  <c r="Z311" i="6" s="1"/>
  <c r="Y174" i="6"/>
  <c r="Y311" i="6" s="1"/>
  <c r="Z173" i="6"/>
  <c r="Y173" i="6"/>
  <c r="Z172" i="6"/>
  <c r="Y172" i="6"/>
  <c r="Z171" i="6"/>
  <c r="Z309" i="6" s="1"/>
  <c r="Y171" i="6"/>
  <c r="Y309" i="6" s="1"/>
  <c r="Z170" i="6"/>
  <c r="Y170" i="6"/>
  <c r="Z169" i="6"/>
  <c r="Y169" i="6"/>
  <c r="Z168" i="6"/>
  <c r="Y168" i="6"/>
  <c r="Z167" i="6"/>
  <c r="Y167" i="6"/>
  <c r="Z166" i="6"/>
  <c r="Y166" i="6"/>
  <c r="Z165" i="6"/>
  <c r="Z303" i="6" s="1"/>
  <c r="Y165" i="6"/>
  <c r="Z162" i="6"/>
  <c r="Y162" i="6"/>
  <c r="Z161" i="6"/>
  <c r="Y161" i="6"/>
  <c r="Z160" i="6"/>
  <c r="Y160" i="6"/>
  <c r="Z159" i="6"/>
  <c r="Y159" i="6"/>
  <c r="Z158" i="6"/>
  <c r="Y158" i="6"/>
  <c r="Z156" i="6"/>
  <c r="Y156" i="6"/>
  <c r="Z155" i="6"/>
  <c r="Y155" i="6"/>
  <c r="Z154" i="6"/>
  <c r="Y154" i="6"/>
  <c r="Z153" i="6"/>
  <c r="Y153" i="6"/>
  <c r="Z152" i="6"/>
  <c r="Y152" i="6"/>
  <c r="Z151" i="6"/>
  <c r="Y151" i="6"/>
  <c r="Z150" i="6"/>
  <c r="Y150" i="6"/>
  <c r="Z149" i="6"/>
  <c r="Y149" i="6"/>
  <c r="Z148" i="6"/>
  <c r="Y148" i="6"/>
  <c r="Z147" i="6"/>
  <c r="Y147" i="6"/>
  <c r="Z146" i="6"/>
  <c r="Y146" i="6"/>
  <c r="Z145" i="6"/>
  <c r="Y145" i="6"/>
  <c r="Z144" i="6"/>
  <c r="Y144" i="6"/>
  <c r="Z143" i="6"/>
  <c r="Y143" i="6"/>
  <c r="Z142" i="6"/>
  <c r="Y142" i="6"/>
  <c r="Z141" i="6"/>
  <c r="Y141" i="6"/>
  <c r="Z140" i="6"/>
  <c r="Y140" i="6"/>
  <c r="Z139" i="6"/>
  <c r="Y139" i="6"/>
  <c r="Z138" i="6"/>
  <c r="Y138" i="6"/>
  <c r="Z137" i="6"/>
  <c r="Y137" i="6"/>
  <c r="Z136" i="6"/>
  <c r="Y136" i="6"/>
  <c r="Z135" i="6"/>
  <c r="Y135" i="6"/>
  <c r="Z134" i="6"/>
  <c r="Y134" i="6"/>
  <c r="Z133" i="6"/>
  <c r="Y133" i="6"/>
  <c r="Z132" i="6"/>
  <c r="Y132" i="6"/>
  <c r="Z131" i="6"/>
  <c r="Y131" i="6"/>
  <c r="Z130" i="6"/>
  <c r="Y130" i="6"/>
  <c r="Z129" i="6"/>
  <c r="Y129" i="6"/>
  <c r="Z128" i="6"/>
  <c r="Y128" i="6"/>
  <c r="Z127" i="6"/>
  <c r="Y127" i="6"/>
  <c r="Z126" i="6"/>
  <c r="Y126" i="6"/>
  <c r="Z125" i="6"/>
  <c r="Y125" i="6"/>
  <c r="Z124" i="6"/>
  <c r="Y124" i="6"/>
  <c r="Z123" i="6"/>
  <c r="Y123" i="6"/>
  <c r="Z122" i="6"/>
  <c r="Y122" i="6"/>
  <c r="Z121" i="6"/>
  <c r="Y121" i="6"/>
  <c r="Z120" i="6"/>
  <c r="Y120" i="6"/>
  <c r="Z119" i="6"/>
  <c r="Y119" i="6"/>
  <c r="Z118" i="6"/>
  <c r="Y118" i="6"/>
  <c r="Z117" i="6"/>
  <c r="Y117" i="6"/>
  <c r="Z116" i="6"/>
  <c r="Y116" i="6"/>
  <c r="Z115" i="6"/>
  <c r="Y115" i="6"/>
  <c r="Z114" i="6"/>
  <c r="Y114" i="6"/>
  <c r="Z113" i="6"/>
  <c r="Y113" i="6"/>
  <c r="Z112" i="6"/>
  <c r="Y112" i="6"/>
  <c r="Z111" i="6"/>
  <c r="Y111" i="6"/>
  <c r="Z110" i="6"/>
  <c r="Y110" i="6"/>
  <c r="Z109" i="6"/>
  <c r="Y109" i="6"/>
  <c r="Z108" i="6"/>
  <c r="Y108" i="6"/>
  <c r="Z107" i="6"/>
  <c r="Y107" i="6"/>
  <c r="Z106" i="6"/>
  <c r="Y106" i="6"/>
  <c r="Z105" i="6"/>
  <c r="Y105" i="6"/>
  <c r="Z104" i="6"/>
  <c r="Y104" i="6"/>
  <c r="Z103" i="6"/>
  <c r="Y103" i="6"/>
  <c r="Z102" i="6"/>
  <c r="Y102" i="6"/>
  <c r="Z101" i="6"/>
  <c r="Y101" i="6"/>
  <c r="Z100" i="6"/>
  <c r="Y100" i="6"/>
  <c r="Z99" i="6"/>
  <c r="Y99" i="6"/>
  <c r="Z98" i="6"/>
  <c r="Y98" i="6"/>
  <c r="Z97" i="6"/>
  <c r="Y97" i="6"/>
  <c r="Z96" i="6"/>
  <c r="Y96" i="6"/>
  <c r="Z95" i="6"/>
  <c r="Y95" i="6"/>
  <c r="Z94" i="6"/>
  <c r="Y94" i="6"/>
  <c r="Z93" i="6"/>
  <c r="Y93" i="6"/>
  <c r="Z92" i="6"/>
  <c r="Y92" i="6"/>
  <c r="Z91" i="6"/>
  <c r="Y91" i="6"/>
  <c r="Z90" i="6"/>
  <c r="Y90" i="6"/>
  <c r="Z89" i="6"/>
  <c r="Y89" i="6"/>
  <c r="Z88" i="6"/>
  <c r="Y88" i="6"/>
  <c r="Z87" i="6"/>
  <c r="Y87" i="6"/>
  <c r="Z86" i="6"/>
  <c r="Y86" i="6"/>
  <c r="Z85" i="6"/>
  <c r="Y85" i="6"/>
  <c r="Z84" i="6"/>
  <c r="Y84" i="6"/>
  <c r="Z83" i="6"/>
  <c r="Y83" i="6"/>
  <c r="Z82" i="6"/>
  <c r="Y82" i="6"/>
  <c r="Z81" i="6"/>
  <c r="Y81" i="6"/>
  <c r="Z80" i="6"/>
  <c r="Y80" i="6"/>
  <c r="Z79" i="6"/>
  <c r="Y79" i="6"/>
  <c r="Z78" i="6"/>
  <c r="Y78" i="6"/>
  <c r="Z77" i="6"/>
  <c r="Y77" i="6"/>
  <c r="Z76" i="6"/>
  <c r="Y76" i="6"/>
  <c r="Z75" i="6"/>
  <c r="Y75" i="6"/>
  <c r="Z74" i="6"/>
  <c r="Y74" i="6"/>
  <c r="Z73" i="6"/>
  <c r="Y73" i="6"/>
  <c r="Z72" i="6"/>
  <c r="Y72" i="6"/>
  <c r="Z71" i="6"/>
  <c r="Y71" i="6"/>
  <c r="Z70" i="6"/>
  <c r="Y70" i="6"/>
  <c r="Z69" i="6"/>
  <c r="Y69" i="6"/>
  <c r="Z68" i="6"/>
  <c r="Y68" i="6"/>
  <c r="Z67" i="6"/>
  <c r="Y67" i="6"/>
  <c r="Z66" i="6"/>
  <c r="Y66" i="6"/>
  <c r="Z65" i="6"/>
  <c r="Y65" i="6"/>
  <c r="Z64" i="6"/>
  <c r="Y64" i="6"/>
  <c r="Z63" i="6"/>
  <c r="Y63" i="6"/>
  <c r="Z62" i="6"/>
  <c r="Y62" i="6"/>
  <c r="Z61" i="6"/>
  <c r="Y61" i="6"/>
  <c r="Z60" i="6"/>
  <c r="Y60" i="6"/>
  <c r="Z59" i="6"/>
  <c r="Y59" i="6"/>
  <c r="Z58" i="6"/>
  <c r="Y58" i="6"/>
  <c r="Z57" i="6"/>
  <c r="Y57" i="6"/>
  <c r="Z56" i="6"/>
  <c r="Y56" i="6"/>
  <c r="Z55" i="6"/>
  <c r="Y55" i="6"/>
  <c r="Z54" i="6"/>
  <c r="Y54" i="6"/>
  <c r="Z53" i="6"/>
  <c r="Y53" i="6"/>
  <c r="Z52" i="6"/>
  <c r="Y52" i="6"/>
  <c r="Z51" i="6"/>
  <c r="Y51" i="6"/>
  <c r="Z50" i="6"/>
  <c r="Y50" i="6"/>
  <c r="Z49" i="6"/>
  <c r="Y49" i="6"/>
  <c r="Z48" i="6"/>
  <c r="Y48" i="6"/>
  <c r="Z47" i="6"/>
  <c r="Y47" i="6"/>
  <c r="Z46" i="6"/>
  <c r="Y46" i="6"/>
  <c r="Z45" i="6"/>
  <c r="Y45" i="6"/>
  <c r="Z44" i="6"/>
  <c r="Y44" i="6"/>
  <c r="Z43" i="6"/>
  <c r="Y43" i="6"/>
  <c r="Z42" i="6"/>
  <c r="Y42" i="6"/>
  <c r="Z41" i="6"/>
  <c r="Y41" i="6"/>
  <c r="Z40" i="6"/>
  <c r="Y40" i="6"/>
  <c r="Z39" i="6"/>
  <c r="Y39" i="6"/>
  <c r="Z38" i="6"/>
  <c r="Y38" i="6"/>
  <c r="Z37" i="6"/>
  <c r="Y37" i="6"/>
  <c r="Z36" i="6"/>
  <c r="Y36" i="6"/>
  <c r="Z35" i="6"/>
  <c r="Y35" i="6"/>
  <c r="Z34" i="6"/>
  <c r="Y34" i="6"/>
  <c r="Z33" i="6"/>
  <c r="Y33" i="6"/>
  <c r="Z32" i="6"/>
  <c r="Y32" i="6"/>
  <c r="Z31" i="6"/>
  <c r="Y31" i="6"/>
  <c r="Z30" i="6"/>
  <c r="Y30" i="6"/>
  <c r="Z29" i="6"/>
  <c r="Y29" i="6"/>
  <c r="Z28" i="6"/>
  <c r="Y28" i="6"/>
  <c r="Z27" i="6"/>
  <c r="Y27" i="6"/>
  <c r="Z26" i="6"/>
  <c r="Y26" i="6"/>
  <c r="Z25" i="6"/>
  <c r="Y25" i="6"/>
  <c r="Z24" i="6"/>
  <c r="Y24" i="6"/>
  <c r="Z23" i="6"/>
  <c r="Y23" i="6"/>
  <c r="Z22" i="6"/>
  <c r="Y22" i="6"/>
  <c r="Z21" i="6"/>
  <c r="Y21" i="6"/>
  <c r="P76" i="6" l="1"/>
  <c r="R76" i="6" l="1"/>
  <c r="T76" i="6" s="1"/>
  <c r="V76" i="6" s="1"/>
  <c r="X76" i="6" s="1"/>
  <c r="X449" i="6"/>
  <c r="V449" i="6"/>
  <c r="T449" i="6"/>
  <c r="R449" i="6"/>
  <c r="P449" i="6"/>
  <c r="N449" i="6"/>
  <c r="X284" i="6" l="1"/>
  <c r="X281" i="6" s="1"/>
  <c r="X252" i="6"/>
  <c r="X234" i="6"/>
  <c r="X233" i="6" s="1"/>
  <c r="X227" i="6"/>
  <c r="X222" i="6"/>
  <c r="X209" i="6"/>
  <c r="X208" i="6" s="1"/>
  <c r="X204" i="6"/>
  <c r="X203" i="6" s="1"/>
  <c r="X201" i="6" s="1"/>
  <c r="X183" i="6"/>
  <c r="X165" i="6"/>
  <c r="V284" i="6"/>
  <c r="V281" i="6" s="1"/>
  <c r="V252" i="6"/>
  <c r="V234" i="6"/>
  <c r="V233" i="6" s="1"/>
  <c r="V227" i="6"/>
  <c r="V222" i="6"/>
  <c r="V209" i="6"/>
  <c r="V208" i="6" s="1"/>
  <c r="V204" i="6"/>
  <c r="V203" i="6" s="1"/>
  <c r="V201" i="6" s="1"/>
  <c r="V183" i="6"/>
  <c r="V165" i="6"/>
  <c r="T284" i="6"/>
  <c r="T281" i="6" s="1"/>
  <c r="T252" i="6"/>
  <c r="T234" i="6"/>
  <c r="T233" i="6" s="1"/>
  <c r="T227" i="6"/>
  <c r="T222" i="6"/>
  <c r="T209" i="6"/>
  <c r="T208" i="6" s="1"/>
  <c r="T204" i="6"/>
  <c r="T203" i="6" s="1"/>
  <c r="T201" i="6" s="1"/>
  <c r="T183" i="6"/>
  <c r="T165" i="6"/>
  <c r="R284" i="6"/>
  <c r="R281" i="6" s="1"/>
  <c r="R252" i="6"/>
  <c r="R234" i="6"/>
  <c r="R233" i="6" s="1"/>
  <c r="R227" i="6"/>
  <c r="R222" i="6"/>
  <c r="R209" i="6"/>
  <c r="R208" i="6" s="1"/>
  <c r="R204" i="6"/>
  <c r="R203" i="6" s="1"/>
  <c r="R201" i="6" s="1"/>
  <c r="R183" i="6"/>
  <c r="R165" i="6"/>
  <c r="P284" i="6"/>
  <c r="P281" i="6" s="1"/>
  <c r="P252" i="6"/>
  <c r="P234" i="6"/>
  <c r="P233" i="6" s="1"/>
  <c r="P227" i="6"/>
  <c r="P222" i="6"/>
  <c r="P209" i="6"/>
  <c r="P208" i="6" s="1"/>
  <c r="P204" i="6"/>
  <c r="P203" i="6" s="1"/>
  <c r="P201" i="6" s="1"/>
  <c r="P183" i="6"/>
  <c r="P165" i="6"/>
  <c r="N284" i="6"/>
  <c r="N252" i="6"/>
  <c r="N234" i="6"/>
  <c r="N227" i="6"/>
  <c r="N222" i="6"/>
  <c r="N209" i="6"/>
  <c r="N204" i="6"/>
  <c r="N183" i="6"/>
  <c r="N165" i="6"/>
  <c r="N233" i="6" l="1"/>
  <c r="N203" i="6"/>
  <c r="N208" i="6"/>
  <c r="V240" i="6"/>
  <c r="P240" i="6"/>
  <c r="R241" i="6"/>
  <c r="R245" i="6"/>
  <c r="P245" i="6"/>
  <c r="T241" i="6"/>
  <c r="T245" i="6"/>
  <c r="T240" i="6"/>
  <c r="R240" i="6"/>
  <c r="V245" i="6"/>
  <c r="X245" i="6"/>
  <c r="N240" i="6"/>
  <c r="P220" i="6"/>
  <c r="P244" i="6" s="1"/>
  <c r="R220" i="6"/>
  <c r="R244" i="6" s="1"/>
  <c r="X246" i="6"/>
  <c r="X240" i="6"/>
  <c r="X241" i="6"/>
  <c r="X220" i="6"/>
  <c r="X244" i="6" s="1"/>
  <c r="V220" i="6"/>
  <c r="V244" i="6" s="1"/>
  <c r="V241" i="6"/>
  <c r="V246" i="6"/>
  <c r="T220" i="6"/>
  <c r="T244" i="6" s="1"/>
  <c r="T246" i="6"/>
  <c r="R246" i="6"/>
  <c r="P241" i="6"/>
  <c r="P246" i="6"/>
  <c r="N220" i="6"/>
  <c r="N281" i="6"/>
  <c r="N245" i="6"/>
  <c r="N246" i="6"/>
  <c r="N244" i="6" l="1"/>
  <c r="N201" i="6"/>
  <c r="P248" i="6"/>
  <c r="T248" i="6"/>
  <c r="R248" i="6"/>
  <c r="V248" i="6"/>
  <c r="X248" i="6"/>
  <c r="N241" i="6" l="1"/>
  <c r="X73" i="6"/>
  <c r="N248" i="6" l="1"/>
  <c r="X102" i="6"/>
  <c r="X58" i="6" l="1"/>
  <c r="X72" i="6" l="1"/>
  <c r="X69" i="6" l="1"/>
  <c r="X70" i="6" l="1"/>
  <c r="V68" i="6"/>
  <c r="T68" i="6"/>
  <c r="R68" i="6"/>
  <c r="P68" i="6"/>
  <c r="N68" i="6"/>
  <c r="X68" i="6" l="1"/>
  <c r="X131" i="6" l="1"/>
  <c r="X429" i="6" l="1"/>
  <c r="X372" i="6"/>
  <c r="V429" i="6"/>
  <c r="V372" i="6"/>
  <c r="T429" i="6"/>
  <c r="T372" i="6"/>
  <c r="R429" i="6"/>
  <c r="R372" i="6"/>
  <c r="P429" i="6"/>
  <c r="P372" i="6"/>
  <c r="N429" i="6"/>
  <c r="N372" i="6"/>
  <c r="X371" i="6" l="1"/>
  <c r="V371" i="6"/>
  <c r="T371" i="6"/>
  <c r="R371" i="6"/>
  <c r="P371" i="6"/>
  <c r="N371" i="6"/>
  <c r="R54" i="6" l="1"/>
  <c r="R53" i="6" s="1"/>
  <c r="T54" i="6"/>
  <c r="T53" i="6" s="1"/>
  <c r="R60" i="6" l="1"/>
  <c r="P54" i="6"/>
  <c r="P53" i="6" s="1"/>
  <c r="V54" i="6"/>
  <c r="V53" i="6" s="1"/>
  <c r="V60" i="6"/>
  <c r="P60" i="6"/>
  <c r="N60" i="6"/>
  <c r="T60" i="6"/>
  <c r="N54" i="6"/>
  <c r="T51" i="6"/>
  <c r="R51" i="6"/>
  <c r="V51" i="6" l="1"/>
  <c r="P51" i="6"/>
  <c r="N53" i="6"/>
  <c r="N51" i="6" l="1"/>
  <c r="X54" i="6" l="1"/>
  <c r="X60" i="6"/>
  <c r="X53" i="6" l="1"/>
  <c r="X51" i="6" l="1"/>
  <c r="P87" i="6" l="1"/>
  <c r="T87" i="6"/>
  <c r="R87" i="6"/>
  <c r="R130" i="6" l="1"/>
  <c r="V87" i="6" l="1"/>
  <c r="T130" i="6"/>
  <c r="N87" i="6"/>
  <c r="P130" i="6"/>
  <c r="X87" i="6"/>
  <c r="N130" i="6" l="1"/>
  <c r="V130" i="6"/>
  <c r="X130" i="6" l="1"/>
  <c r="N101" i="6" l="1"/>
  <c r="N95" i="6"/>
  <c r="N311" i="6"/>
  <c r="N88" i="6"/>
  <c r="N93" i="6"/>
  <c r="N71" i="6" l="1"/>
  <c r="N136" i="6"/>
  <c r="N94" i="6"/>
  <c r="N131" i="6" l="1"/>
  <c r="N309" i="6" l="1"/>
  <c r="N21" i="6"/>
  <c r="N303" i="6" l="1"/>
  <c r="N36" i="6"/>
  <c r="N85" i="6"/>
  <c r="N79" i="6" l="1"/>
  <c r="N107" i="6" l="1"/>
  <c r="N128" i="6"/>
  <c r="N122" i="6" l="1"/>
  <c r="N158" i="6"/>
  <c r="N137" i="6"/>
  <c r="N163" i="6" l="1"/>
  <c r="T71" i="6" l="1"/>
  <c r="T93" i="6"/>
  <c r="T101" i="6"/>
  <c r="P101" i="6" l="1"/>
  <c r="T95" i="6"/>
  <c r="T94" i="6" s="1"/>
  <c r="R93" i="6"/>
  <c r="P95" i="6"/>
  <c r="T311" i="6"/>
  <c r="T88" i="6"/>
  <c r="P311" i="6"/>
  <c r="P88" i="6"/>
  <c r="P93" i="6"/>
  <c r="T136" i="6"/>
  <c r="R101" i="6"/>
  <c r="V136" i="6" l="1"/>
  <c r="R71" i="6"/>
  <c r="T36" i="6"/>
  <c r="V101" i="6"/>
  <c r="P71" i="6"/>
  <c r="R136" i="6"/>
  <c r="T131" i="6"/>
  <c r="P136" i="6"/>
  <c r="P94" i="6"/>
  <c r="P131" i="6"/>
  <c r="R311" i="6"/>
  <c r="R88" i="6"/>
  <c r="X101" i="6"/>
  <c r="X95" i="6" l="1"/>
  <c r="X94" i="6" s="1"/>
  <c r="V95" i="6"/>
  <c r="V94" i="6" s="1"/>
  <c r="V311" i="6"/>
  <c r="V88" i="6"/>
  <c r="V131" i="6"/>
  <c r="X311" i="6"/>
  <c r="X88" i="6"/>
  <c r="V93" i="6"/>
  <c r="X93" i="6"/>
  <c r="R95" i="6"/>
  <c r="X71" i="6"/>
  <c r="R94" i="6" l="1"/>
  <c r="R131" i="6"/>
  <c r="V71" i="6"/>
  <c r="V36" i="6" l="1"/>
  <c r="R309" i="6"/>
  <c r="R21" i="6"/>
  <c r="R303" i="6" s="1"/>
  <c r="R85" i="6"/>
  <c r="R79" i="6" s="1"/>
  <c r="P36" i="6"/>
  <c r="R36" i="6"/>
  <c r="P309" i="6"/>
  <c r="P21" i="6"/>
  <c r="P85" i="6"/>
  <c r="T309" i="6"/>
  <c r="T21" i="6"/>
  <c r="T303" i="6" s="1"/>
  <c r="T85" i="6"/>
  <c r="T79" i="6" s="1"/>
  <c r="X136" i="6"/>
  <c r="P79" i="6" l="1"/>
  <c r="P303" i="6"/>
  <c r="V309" i="6" l="1"/>
  <c r="V21" i="6"/>
  <c r="V85" i="6"/>
  <c r="X36" i="6"/>
  <c r="X309" i="6" l="1"/>
  <c r="X21" i="6"/>
  <c r="X303" i="6" s="1"/>
  <c r="X85" i="6"/>
  <c r="X79" i="6" s="1"/>
  <c r="V303" i="6"/>
  <c r="V79" i="6"/>
  <c r="T137" i="6" l="1"/>
  <c r="P107" i="6"/>
  <c r="P128" i="6"/>
  <c r="R137" i="6"/>
  <c r="X107" i="6"/>
  <c r="X158" i="6" s="1"/>
  <c r="X163" i="6" s="1"/>
  <c r="R107" i="6"/>
  <c r="R158" i="6" s="1"/>
  <c r="R163" i="6" s="1"/>
  <c r="R128" i="6"/>
  <c r="R122" i="6" s="1"/>
  <c r="T107" i="6"/>
  <c r="T158" i="6" s="1"/>
  <c r="T163" i="6" s="1"/>
  <c r="T128" i="6"/>
  <c r="T122" i="6" s="1"/>
  <c r="X137" i="6"/>
  <c r="P158" i="6" l="1"/>
  <c r="V107" i="6"/>
  <c r="V158" i="6" s="1"/>
  <c r="V163" i="6" s="1"/>
  <c r="X128" i="6"/>
  <c r="X122" i="6" s="1"/>
  <c r="P137" i="6"/>
  <c r="V137" i="6"/>
  <c r="P122" i="6"/>
  <c r="P163" i="6" l="1"/>
  <c r="V128" i="6"/>
  <c r="V122" i="6" l="1"/>
  <c r="X152" i="6" l="1"/>
  <c r="R152" i="6" l="1"/>
  <c r="P152" i="6" l="1"/>
  <c r="N152" i="6" l="1"/>
  <c r="T152" i="6" l="1"/>
  <c r="V152" i="6" l="1"/>
</calcChain>
</file>

<file path=xl/sharedStrings.xml><?xml version="1.0" encoding="utf-8"?>
<sst xmlns="http://schemas.openxmlformats.org/spreadsheetml/2006/main" count="4836" uniqueCount="702">
  <si>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</si>
  <si>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</si>
  <si>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</si>
  <si>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</si>
  <si>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</si>
  <si>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</si>
  <si>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</si>
  <si>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</si>
  <si>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</si>
  <si>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</si>
  <si>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</si>
  <si>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</si>
  <si>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</si>
  <si>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</si>
  <si>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</si>
  <si>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</si>
  <si>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</si>
  <si>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</si>
  <si>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</si>
  <si>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</si>
  <si>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</si>
  <si>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</si>
  <si>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</si>
  <si>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</si>
  <si>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</si>
  <si>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</si>
  <si>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</si>
  <si>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</si>
  <si>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</si>
  <si>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</si>
  <si>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</si>
  <si>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</si>
  <si>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</si>
  <si>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</si>
  <si>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</si>
  <si>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</si>
  <si>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</si>
  <si>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</si>
  <si>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</si>
  <si>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</si>
  <si>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</si>
  <si>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</si>
  <si>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</si>
  <si>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</si>
  <si>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</si>
  <si>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</si>
  <si>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</si>
  <si>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</si>
  <si>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</si>
  <si>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</si>
  <si>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</si>
  <si>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</si>
  <si>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</si>
  <si>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</si>
  <si>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</si>
  <si>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</si>
  <si>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</si>
  <si>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</si>
  <si>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</si>
  <si>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</si>
  <si>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</si>
  <si>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</si>
  <si>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</si>
  <si>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</si>
  <si>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</si>
  <si>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</si>
  <si>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</si>
  <si>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</si>
  <si>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</si>
  <si>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</si>
  <si>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</si>
  <si>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</si>
  <si>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</si>
  <si>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</si>
  <si>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</si>
  <si>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</si>
  <si>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</si>
  <si>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</si>
  <si>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</si>
  <si>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</si>
  <si>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</si>
  <si>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</si>
  <si>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</si>
  <si>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</si>
  <si>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</si>
  <si>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</si>
  <si>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</si>
  <si>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</si>
  <si>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</si>
  <si>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</si>
  <si>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</si>
  <si>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</si>
  <si>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</si>
  <si>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</si>
  <si>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</si>
  <si>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</si>
  <si>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</si>
  <si>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</si>
  <si>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</si>
  <si>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</si>
  <si>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</si>
  <si>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</si>
  <si>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</si>
  <si>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</si>
  <si>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</si>
  <si>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</si>
  <si>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</si>
  <si>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</si>
  <si>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</si>
  <si>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</si>
  <si>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</si>
  <si>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</si>
  <si>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</si>
  <si>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</si>
  <si>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</si>
  <si>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</si>
  <si>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</si>
  <si>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</si>
  <si>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</si>
  <si>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</si>
  <si>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</si>
  <si>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</si>
  <si>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</si>
  <si>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</si>
  <si>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</si>
  <si>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</si>
  <si>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</si>
  <si>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</si>
  <si>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</si>
  <si>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</si>
  <si>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</si>
  <si>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</si>
  <si>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</si>
  <si>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</si>
  <si>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</si>
  <si>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</si>
  <si>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</si>
  <si>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</si>
  <si>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</si>
  <si>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</si>
  <si>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</si>
  <si>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</si>
  <si>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</si>
  <si>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</si>
  <si>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</si>
  <si>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</si>
  <si>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</si>
  <si>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</si>
  <si>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</si>
  <si>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</si>
  <si>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</si>
  <si>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</si>
  <si>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</si>
  <si>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</si>
  <si>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</si>
  <si>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</si>
  <si>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</si>
  <si>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</si>
  <si>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</si>
  <si>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</si>
  <si>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</si>
  <si>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</si>
  <si>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</si>
  <si>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</si>
  <si>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</si>
  <si>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</si>
  <si>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</si>
  <si>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</si>
  <si>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</si>
  <si>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</si>
  <si>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</si>
  <si>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</si>
  <si>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</si>
  <si>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</si>
  <si>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</si>
  <si>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</si>
  <si>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</si>
  <si>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</si>
  <si>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</si>
  <si>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</si>
  <si>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</si>
  <si>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</si>
  <si>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</si>
  <si>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</si>
  <si>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</si>
  <si>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</si>
  <si>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</si>
  <si>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</si>
  <si>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</si>
  <si>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</si>
  <si>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</si>
  <si>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</si>
  <si>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</si>
  <si>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</si>
  <si>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</si>
  <si>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</si>
  <si>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</si>
  <si>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</si>
  <si>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</si>
  <si>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</si>
  <si>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</si>
  <si>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</si>
  <si>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</si>
  <si>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</si>
  <si>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</si>
  <si>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</si>
  <si>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</si>
  <si>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</si>
  <si>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</si>
  <si>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</si>
  <si>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</si>
  <si>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</si>
  <si>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</si>
  <si>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</si>
  <si>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</si>
  <si>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</si>
  <si>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</si>
  <si>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</si>
  <si>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</si>
  <si>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</si>
  <si>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</si>
  <si>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</si>
  <si>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</si>
  <si>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</si>
  <si>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</si>
  <si>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</si>
  <si>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</si>
  <si>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</si>
  <si>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</si>
  <si>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</si>
  <si>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</si>
  <si>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</si>
  <si>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</si>
  <si>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</si>
  <si>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</si>
  <si>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</si>
  <si>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</si>
  <si>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</si>
  <si>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</si>
  <si>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</si>
  <si>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</si>
  <si>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</si>
  <si>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</si>
  <si>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</si>
  <si>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</si>
  <si>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</si>
  <si>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</si>
  <si>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</si>
  <si>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</si>
  <si>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</si>
  <si>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</si>
  <si>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</si>
  <si>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</si>
  <si>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</si>
  <si>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</si>
  <si>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</si>
  <si>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</si>
  <si>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</si>
  <si>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</si>
  <si>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</si>
  <si>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</si>
  <si>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</si>
  <si>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</si>
  <si>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</si>
  <si>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</si>
  <si>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</si>
  <si>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</si>
  <si>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</si>
  <si>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</si>
  <si>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</si>
  <si>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</si>
  <si>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</si>
  <si>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</si>
  <si>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</si>
  <si>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</si>
  <si>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</si>
  <si>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</si>
  <si>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</si>
  <si>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</si>
  <si>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</si>
  <si>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</si>
  <si>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</si>
  <si>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</si>
  <si>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</si>
  <si>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</si>
  <si>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</si>
  <si>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</si>
  <si>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</si>
  <si>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</si>
  <si>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</si>
  <si>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</si>
  <si>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</si>
  <si>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</si>
  <si>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</si>
  <si>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</si>
  <si>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</si>
  <si>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</si>
  <si>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</si>
  <si>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</si>
  <si>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</si>
  <si>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</si>
  <si>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</si>
  <si>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</si>
  <si>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</si>
  <si>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</si>
  <si>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</si>
  <si>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</si>
  <si>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</si>
  <si>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</si>
  <si>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</si>
  <si>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</si>
  <si>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</si>
  <si>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</si>
  <si>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</si>
  <si>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</si>
  <si>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</si>
  <si>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</si>
  <si>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</si>
  <si>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</si>
  <si>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</si>
  <si>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</si>
  <si>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</si>
  <si>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</si>
  <si>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</si>
  <si>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</si>
  <si>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</si>
  <si>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</si>
  <si>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</si>
  <si>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</si>
  <si>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</si>
  <si>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</si>
  <si>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</si>
  <si>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</si>
  <si>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</si>
  <si>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</si>
  <si>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</si>
  <si>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</si>
  <si>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</si>
  <si>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</si>
  <si>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</si>
  <si>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</si>
  <si>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</si>
  <si>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</si>
  <si>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</si>
  <si>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</si>
  <si>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</si>
  <si>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</si>
  <si>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</si>
  <si>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</si>
  <si>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</si>
  <si>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</si>
  <si>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</si>
  <si>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</si>
  <si>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</si>
  <si>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</si>
  <si>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</si>
  <si>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</si>
  <si>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</si>
  <si>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</si>
  <si>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</si>
  <si>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</si>
  <si>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</si>
  <si>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</si>
  <si>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</si>
  <si>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</si>
  <si>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</si>
  <si>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</si>
  <si>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</si>
  <si>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</si>
  <si>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</si>
  <si>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</si>
  <si>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</si>
  <si>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</si>
  <si>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</si>
  <si>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</si>
  <si>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</si>
  <si>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</si>
  <si>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</si>
  <si>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</si>
  <si>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</si>
  <si>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</si>
  <si>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</si>
  <si>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</si>
  <si>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</si>
  <si>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</si>
  <si>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</si>
  <si>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</si>
  <si>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</si>
  <si>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</si>
  <si>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</si>
  <si>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</si>
  <si>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</si>
  <si>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</si>
  <si>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</si>
  <si>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</si>
  <si>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</si>
  <si>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</si>
  <si>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</si>
  <si>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</si>
  <si>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</si>
  <si>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</si>
  <si>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</si>
  <si>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</si>
  <si>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</si>
  <si>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</si>
  <si>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</si>
  <si>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</si>
  <si>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</si>
  <si>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</si>
  <si>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</si>
  <si>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</si>
  <si>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</si>
  <si>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</si>
  <si>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</si>
  <si>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</si>
  <si>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</si>
  <si>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</si>
  <si>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</si>
  <si>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</si>
  <si>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</si>
  <si>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</si>
  <si>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</si>
  <si>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</si>
  <si>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</si>
  <si>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</si>
  <si>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</si>
  <si>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</si>
  <si>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</si>
  <si>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</si>
  <si>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</si>
  <si>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</si>
  <si>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</si>
  <si>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</si>
  <si>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</si>
  <si>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</si>
  <si>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</si>
  <si>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</si>
  <si>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</si>
  <si>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</si>
  <si>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</si>
  <si>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</si>
  <si>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</si>
  <si>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</si>
  <si>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</si>
  <si>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</si>
  <si>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</si>
  <si>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</si>
  <si>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</si>
  <si>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</si>
  <si>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</si>
  <si>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</si>
  <si>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</si>
  <si>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</si>
  <si>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</si>
  <si>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</si>
  <si>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</si>
  <si>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</si>
  <si>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</si>
  <si>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</si>
  <si>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</si>
  <si>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</si>
  <si>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</si>
  <si>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</si>
  <si>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</si>
  <si>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</si>
  <si>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</si>
  <si>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</si>
  <si>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</si>
  <si>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</si>
  <si>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</si>
  <si>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</si>
  <si>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</si>
  <si>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</si>
  <si>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</si>
  <si>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</si>
  <si>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</si>
  <si>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</si>
  <si>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</si>
  <si>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</si>
  <si>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</si>
  <si>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</si>
  <si>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</si>
  <si>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</si>
  <si>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</si>
  <si>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</si>
  <si>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</si>
  <si>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</si>
  <si>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</si>
  <si>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</si>
  <si>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</si>
  <si>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</si>
  <si>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</si>
  <si>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</si>
  <si>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</si>
  <si>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</si>
  <si>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</si>
  <si>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</si>
  <si>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</si>
  <si>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</si>
  <si>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</si>
  <si>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</si>
  <si>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</si>
  <si>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</si>
  <si>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</si>
  <si>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</si>
  <si>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</si>
  <si>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</si>
  <si>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</si>
  <si>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</si>
  <si>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</si>
  <si>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</si>
  <si>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</si>
  <si>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</si>
  <si>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</si>
  <si>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</si>
  <si>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</si>
  <si>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</si>
  <si>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</si>
  <si>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</si>
  <si>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</si>
  <si>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</si>
  <si>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</si>
  <si>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</si>
  <si>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</si>
  <si>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</si>
  <si>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</si>
  <si>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</si>
  <si>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</si>
  <si>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</si>
  <si>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</si>
  <si>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</si>
  <si>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</si>
  <si>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</si>
  <si>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</si>
  <si>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</si>
  <si>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</si>
  <si>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</si>
  <si>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</si>
  <si>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</si>
  <si>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</si>
  <si>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</si>
  <si>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</si>
  <si>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</si>
  <si>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</si>
  <si>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</si>
  <si>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</si>
  <si>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</si>
  <si>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</si>
  <si>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</si>
  <si>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</si>
  <si>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</si>
  <si>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</si>
  <si>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</si>
  <si>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</si>
  <si>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</si>
  <si>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</si>
  <si>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</si>
  <si>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</si>
  <si>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</si>
  <si>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</si>
  <si>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</si>
  <si>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</si>
  <si>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</si>
  <si>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</si>
  <si>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</si>
  <si>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</si>
  <si>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</si>
  <si>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</si>
  <si>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</si>
  <si>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</si>
  <si>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</si>
  <si>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</si>
  <si>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</si>
  <si>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</si>
  <si>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</si>
  <si>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</si>
  <si>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</si>
  <si>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</si>
  <si>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</si>
  <si>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</si>
  <si>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</si>
  <si>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</si>
  <si>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</si>
  <si>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</si>
  <si>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</si>
  <si>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</si>
  <si>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</si>
  <si>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</si>
  <si>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</si>
  <si>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</si>
  <si>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</si>
  <si>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</si>
  <si>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</si>
  <si>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</si>
  <si>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</si>
  <si>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</si>
  <si>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</si>
  <si>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</si>
  <si>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</si>
  <si>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</si>
  <si>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</si>
  <si>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</si>
  <si>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</si>
  <si>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</si>
  <si>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</si>
  <si>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</si>
  <si>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</si>
  <si>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</si>
  <si>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</si>
  <si>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</si>
  <si>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</si>
  <si>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</si>
  <si>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</si>
  <si>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</si>
  <si>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</si>
  <si>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</si>
  <si>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</si>
  <si>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</si>
  <si>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</si>
  <si>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</si>
  <si>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</si>
  <si>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</si>
  <si>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</si>
  <si>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</si>
  <si>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</si>
  <si>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</si>
  <si>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</si>
  <si>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</si>
  <si>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</si>
  <si>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</si>
  <si>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</si>
  <si>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</si>
  <si>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</si>
  <si>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</si>
  <si>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</si>
  <si>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</si>
  <si>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</si>
  <si>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</si>
  <si>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</si>
  <si>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</si>
  <si>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</si>
  <si>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</si>
  <si>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</si>
  <si>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</si>
  <si>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</si>
  <si>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</si>
  <si>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</si>
  <si>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</si>
  <si>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</si>
  <si>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</si>
  <si>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</si>
  <si>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</si>
  <si>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</si>
  <si>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</si>
  <si>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</si>
  <si>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</si>
  <si>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</si>
  <si>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</si>
  <si>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</si>
  <si>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</si>
  <si>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</si>
  <si>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</si>
  <si>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</si>
  <si>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</si>
  <si>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</si>
  <si>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</si>
  <si>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</si>
  <si>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</si>
  <si>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</si>
  <si>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Республика Марий Эл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</si>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</sst>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6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3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34" sqref="B34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66" t="s">
        <v>0</v>
      </c>
      <c r="U1" s="166"/>
      <c r="V1" s="166"/>
      <c r="W1" s="166"/>
      <c r="X1" s="166"/>
      <c r="Y1" s="166"/>
      <c r="Z1" s="166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66" t="s">
        <v>1</v>
      </c>
      <c r="U2" s="166"/>
      <c r="V2" s="166"/>
      <c r="W2" s="166"/>
      <c r="X2" s="166"/>
      <c r="Y2" s="166"/>
      <c r="Z2" s="166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66" t="s">
        <v>2</v>
      </c>
      <c r="U3" s="166"/>
      <c r="V3" s="166"/>
      <c r="W3" s="166"/>
      <c r="X3" s="166"/>
      <c r="Y3" s="166"/>
      <c r="Z3" s="166"/>
    </row>
    <row r="4" spans="1:26" ht="18.75" customHeight="1" x14ac:dyDescent="0.25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68" t="s">
        <v>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</row>
    <row r="7" spans="1:26" x14ac:dyDescent="0.25">
      <c r="A7" s="160" t="s">
        <v>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60"/>
      <c r="U8" s="60"/>
      <c r="V8" s="60"/>
      <c r="W8" s="60"/>
      <c r="X8" s="60"/>
      <c r="Y8" s="107"/>
    </row>
    <row r="9" spans="1:26" ht="18.75" x14ac:dyDescent="0.25">
      <c r="A9" s="165" t="s">
        <v>669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</row>
    <row r="10" spans="1:26" s="57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spans="1:26" ht="18.75" x14ac:dyDescent="0.3">
      <c r="A11" s="161" t="s">
        <v>696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62" t="s">
        <v>697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pans="1:26" x14ac:dyDescent="0.25">
      <c r="A14" s="163" t="s">
        <v>6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6" ht="19.5" thickBot="1" x14ac:dyDescent="0.35">
      <c r="A16" s="164" t="s">
        <v>7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</row>
    <row r="17" spans="1:26" ht="31.5" customHeight="1" x14ac:dyDescent="0.25">
      <c r="A17" s="154" t="s">
        <v>8</v>
      </c>
      <c r="B17" s="156" t="s">
        <v>9</v>
      </c>
      <c r="C17" s="158" t="s">
        <v>10</v>
      </c>
      <c r="D17" s="102" t="s">
        <v>698</v>
      </c>
      <c r="E17" s="103" t="s">
        <v>699</v>
      </c>
      <c r="F17" s="103" t="s">
        <v>700</v>
      </c>
      <c r="G17" s="138" t="s">
        <v>11</v>
      </c>
      <c r="H17" s="139"/>
      <c r="I17" s="138" t="s">
        <v>12</v>
      </c>
      <c r="J17" s="139"/>
      <c r="K17" s="138" t="s">
        <v>13</v>
      </c>
      <c r="L17" s="139"/>
      <c r="M17" s="140" t="s">
        <v>14</v>
      </c>
      <c r="N17" s="140"/>
      <c r="O17" s="140" t="s">
        <v>15</v>
      </c>
      <c r="P17" s="140"/>
      <c r="Q17" s="140" t="s">
        <v>16</v>
      </c>
      <c r="R17" s="140"/>
      <c r="S17" s="140" t="s">
        <v>17</v>
      </c>
      <c r="T17" s="140"/>
      <c r="U17" s="140" t="s">
        <v>693</v>
      </c>
      <c r="V17" s="140"/>
      <c r="W17" s="140" t="s">
        <v>694</v>
      </c>
      <c r="X17" s="140"/>
      <c r="Y17" s="156" t="s">
        <v>18</v>
      </c>
      <c r="Z17" s="158"/>
    </row>
    <row r="18" spans="1:26" ht="47.25" customHeight="1" thickBot="1" x14ac:dyDescent="0.3">
      <c r="A18" s="155"/>
      <c r="B18" s="157"/>
      <c r="C18" s="159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4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43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5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3050.4272759588926</v>
      </c>
      <c r="E21" s="61">
        <v>2590.4770000000003</v>
      </c>
      <c r="F21" s="61">
        <v>2732.7649372386527</v>
      </c>
      <c r="G21" s="61">
        <v>3385.5300250225109</v>
      </c>
      <c r="H21" s="61">
        <v>3437.5077442764041</v>
      </c>
      <c r="I21" s="61">
        <v>3568.8469186044363</v>
      </c>
      <c r="J21" s="61">
        <v>3568.8469186044363</v>
      </c>
      <c r="K21" s="61">
        <v>3620.6116347123389</v>
      </c>
      <c r="L21" s="61">
        <v>3683.4452187009547</v>
      </c>
      <c r="M21" s="61">
        <v>3793.2983037461422</v>
      </c>
      <c r="N21" s="61">
        <f>N27+N29+N30+N35</f>
        <v>3704.7837483699996</v>
      </c>
      <c r="O21" s="61">
        <v>3850.286343462777</v>
      </c>
      <c r="P21" s="61">
        <f>P27+P29+P30+P35</f>
        <v>3743.7452470013336</v>
      </c>
      <c r="Q21" s="61">
        <v>3980.6788818460241</v>
      </c>
      <c r="R21" s="61">
        <f>R27+R29+R30+R35</f>
        <v>3835.5348665413717</v>
      </c>
      <c r="S21" s="61">
        <v>4109.5796114606219</v>
      </c>
      <c r="T21" s="61">
        <f>T27+T29+T30+T35</f>
        <v>3963.4551233153506</v>
      </c>
      <c r="U21" s="61" t="s">
        <v>226</v>
      </c>
      <c r="V21" s="61">
        <f>V27+V29+V30+V35</f>
        <v>4097.2874704444548</v>
      </c>
      <c r="W21" s="61" t="s">
        <v>226</v>
      </c>
      <c r="X21" s="61">
        <f>X27+X29+X30+X35</f>
        <v>4220.2060945577887</v>
      </c>
      <c r="Y21" s="169">
        <f>IFERROR(G21+I21+K21+M21+O21+Q21+S21,"-")</f>
        <v>26308.831718854846</v>
      </c>
      <c r="Z21" s="62">
        <f>IFERROR(H21+J21+L21+N21+P21+R21+T21+V21+X21,"-")</f>
        <v>34254.812431812097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70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70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70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70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70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3022.326</v>
      </c>
      <c r="E27" s="63">
        <v>2565.2620000000002</v>
      </c>
      <c r="F27" s="63">
        <v>2703.739</v>
      </c>
      <c r="G27" s="63">
        <v>3363.2508700000003</v>
      </c>
      <c r="H27" s="63">
        <v>3414.3907899999995</v>
      </c>
      <c r="I27" s="63">
        <v>3533.2029800000005</v>
      </c>
      <c r="J27" s="63">
        <v>3533.2029800000005</v>
      </c>
      <c r="K27" s="63">
        <v>3570.68012115383</v>
      </c>
      <c r="L27" s="63">
        <v>3594.3829999999998</v>
      </c>
      <c r="M27" s="63">
        <v>3715.8900856209721</v>
      </c>
      <c r="N27" s="63">
        <v>3630.6770730799994</v>
      </c>
      <c r="O27" s="63">
        <v>3819.1782552719201</v>
      </c>
      <c r="P27" s="63">
        <v>3666.2841912080003</v>
      </c>
      <c r="Q27" s="63">
        <v>3949.1299466830073</v>
      </c>
      <c r="R27" s="63">
        <v>3789.1241036944384</v>
      </c>
      <c r="S27" s="63">
        <v>4077.5693007951668</v>
      </c>
      <c r="T27" s="63">
        <v>3916.1386262878732</v>
      </c>
      <c r="U27" s="63" t="s">
        <v>226</v>
      </c>
      <c r="V27" s="63">
        <v>4048.9978306692119</v>
      </c>
      <c r="W27" s="63" t="s">
        <v>226</v>
      </c>
      <c r="X27" s="63">
        <v>4170.4677655892883</v>
      </c>
      <c r="Y27" s="170">
        <f t="shared" si="0"/>
        <v>26028.901559524897</v>
      </c>
      <c r="Z27" s="65">
        <f t="shared" si="1"/>
        <v>33763.666360528812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 t="s">
        <v>226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70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10.204000000000001</v>
      </c>
      <c r="E29" s="63">
        <v>9.3970000000000002</v>
      </c>
      <c r="F29" s="63">
        <v>17.565000000000001</v>
      </c>
      <c r="G29" s="63">
        <v>13.195799999999998</v>
      </c>
      <c r="H29" s="63">
        <v>12.163930000000001</v>
      </c>
      <c r="I29" s="63">
        <v>17.181570000000001</v>
      </c>
      <c r="J29" s="63">
        <v>17.181570000000001</v>
      </c>
      <c r="K29" s="63">
        <v>33.831905197999994</v>
      </c>
      <c r="L29" s="63">
        <v>33.328000000000003</v>
      </c>
      <c r="M29" s="63">
        <v>56.971021759399996</v>
      </c>
      <c r="N29" s="63">
        <v>52.353165290000007</v>
      </c>
      <c r="O29" s="63">
        <v>10.177354001086551</v>
      </c>
      <c r="P29" s="63">
        <v>54.967926453333334</v>
      </c>
      <c r="Q29" s="63">
        <v>10.104921636286551</v>
      </c>
      <c r="R29" s="63">
        <v>23.017908333333338</v>
      </c>
      <c r="S29" s="63">
        <v>10.032486628286552</v>
      </c>
      <c r="T29" s="63">
        <v>22.987928333333333</v>
      </c>
      <c r="U29" s="63" t="s">
        <v>226</v>
      </c>
      <c r="V29" s="63">
        <v>22.987928333333333</v>
      </c>
      <c r="W29" s="63" t="s">
        <v>226</v>
      </c>
      <c r="X29" s="63">
        <v>23.677566183333333</v>
      </c>
      <c r="Y29" s="170">
        <f t="shared" si="0"/>
        <v>151.49505922305966</v>
      </c>
      <c r="Z29" s="65">
        <f t="shared" si="1"/>
        <v>262.66592292666667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70">
        <f t="shared" si="0"/>
        <v>0</v>
      </c>
      <c r="Z30" s="65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 t="s">
        <v>226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70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70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70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70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17.897275958892315</v>
      </c>
      <c r="E35" s="63">
        <v>15.818</v>
      </c>
      <c r="F35" s="63">
        <v>11.460937238652605</v>
      </c>
      <c r="G35" s="63">
        <v>9.0833550225107036</v>
      </c>
      <c r="H35" s="63">
        <v>10.953024276404633</v>
      </c>
      <c r="I35" s="63">
        <v>18.462368604435678</v>
      </c>
      <c r="J35" s="63">
        <v>18.462368604435678</v>
      </c>
      <c r="K35" s="63">
        <v>16.099608360508459</v>
      </c>
      <c r="L35" s="63">
        <v>55.734218700955111</v>
      </c>
      <c r="M35" s="63">
        <v>20.437196365769953</v>
      </c>
      <c r="N35" s="63">
        <v>21.753510000000002</v>
      </c>
      <c r="O35" s="63">
        <v>20.930734189770185</v>
      </c>
      <c r="P35" s="63">
        <v>22.493129339999999</v>
      </c>
      <c r="Q35" s="63">
        <v>21.444013526730238</v>
      </c>
      <c r="R35" s="63">
        <v>23.3928545136</v>
      </c>
      <c r="S35" s="63">
        <v>21.977824037168176</v>
      </c>
      <c r="T35" s="63">
        <v>24.328568694144</v>
      </c>
      <c r="U35" s="63" t="s">
        <v>226</v>
      </c>
      <c r="V35" s="63">
        <v>25.301711441909763</v>
      </c>
      <c r="W35" s="63" t="s">
        <v>226</v>
      </c>
      <c r="X35" s="63">
        <v>26.060762785167054</v>
      </c>
      <c r="Y35" s="170">
        <f t="shared" si="0"/>
        <v>128.43510010689337</v>
      </c>
      <c r="Z35" s="64">
        <f t="shared" si="1"/>
        <v>228.48014835661621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2820.7317209500002</v>
      </c>
      <c r="E36" s="63">
        <v>3001.7202308320766</v>
      </c>
      <c r="F36" s="63">
        <v>3093.2710000000006</v>
      </c>
      <c r="G36" s="63">
        <v>3231.1021324855783</v>
      </c>
      <c r="H36" s="63">
        <v>3085.8124455368884</v>
      </c>
      <c r="I36" s="63">
        <v>3199.5488513400001</v>
      </c>
      <c r="J36" s="63">
        <v>3199.5488513400001</v>
      </c>
      <c r="K36" s="63">
        <v>3359.3242650872162</v>
      </c>
      <c r="L36" s="63">
        <v>3290.2263298284456</v>
      </c>
      <c r="M36" s="63">
        <v>3493.7099909704111</v>
      </c>
      <c r="N36" s="63">
        <f>N42+N44+N45+N50</f>
        <v>3454.7224475199514</v>
      </c>
      <c r="O36" s="63">
        <v>3594.2051704053511</v>
      </c>
      <c r="P36" s="63">
        <f>P42+P44+P45+P50</f>
        <v>3514.8755941277923</v>
      </c>
      <c r="Q36" s="63">
        <v>3698.54353210313</v>
      </c>
      <c r="R36" s="63">
        <f>R42+R44+R45+R50</f>
        <v>3576.3055890442242</v>
      </c>
      <c r="S36" s="63">
        <v>3808.4508803404774</v>
      </c>
      <c r="T36" s="63">
        <f>T42+T44+T45+T50</f>
        <v>3635.1374855230652</v>
      </c>
      <c r="U36" s="63" t="s">
        <v>226</v>
      </c>
      <c r="V36" s="63">
        <f>V42+V44+V45+V50</f>
        <v>3706.8958549623844</v>
      </c>
      <c r="W36" s="63" t="s">
        <v>226</v>
      </c>
      <c r="X36" s="63">
        <f>X42+X44+X45+X50</f>
        <v>3795.9691003508169</v>
      </c>
      <c r="Y36" s="170">
        <f t="shared" si="0"/>
        <v>24384.884822732165</v>
      </c>
      <c r="Z36" s="64">
        <f t="shared" si="1"/>
        <v>31259.493698233568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70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70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70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70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70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2787.43172095</v>
      </c>
      <c r="E42" s="63">
        <v>2954.838230832077</v>
      </c>
      <c r="F42" s="63">
        <v>3044.2940000000008</v>
      </c>
      <c r="G42" s="63">
        <v>3184.226629326804</v>
      </c>
      <c r="H42" s="63">
        <v>3038.2045307182134</v>
      </c>
      <c r="I42" s="63">
        <v>3146.3877404099999</v>
      </c>
      <c r="J42" s="63">
        <v>3146.3877404099999</v>
      </c>
      <c r="K42" s="63">
        <v>3298.9798375068772</v>
      </c>
      <c r="L42" s="63">
        <v>3224.2</v>
      </c>
      <c r="M42" s="63">
        <v>3410.8940743771227</v>
      </c>
      <c r="N42" s="63">
        <v>3406.2146721301242</v>
      </c>
      <c r="O42" s="63">
        <v>3533.3632684676722</v>
      </c>
      <c r="P42" s="63">
        <v>3466.5338187379652</v>
      </c>
      <c r="Q42" s="63">
        <v>3636.3879445815651</v>
      </c>
      <c r="R42" s="63">
        <v>3527.9638136543972</v>
      </c>
      <c r="S42" s="63">
        <v>3744.8675460430054</v>
      </c>
      <c r="T42" s="63">
        <v>3586.7957101332381</v>
      </c>
      <c r="U42" s="63" t="s">
        <v>226</v>
      </c>
      <c r="V42" s="63">
        <v>3658.5540795725574</v>
      </c>
      <c r="W42" s="63" t="s">
        <v>226</v>
      </c>
      <c r="X42" s="63">
        <v>3746.1770716992946</v>
      </c>
      <c r="Y42" s="170">
        <f t="shared" si="0"/>
        <v>23955.107040713046</v>
      </c>
      <c r="Z42" s="64">
        <f t="shared" si="1"/>
        <v>30801.03143705579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 t="s">
        <v>226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70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27.167999999999999</v>
      </c>
      <c r="E44" s="63">
        <v>40.700000000000003</v>
      </c>
      <c r="F44" s="63">
        <v>40.96</v>
      </c>
      <c r="G44" s="63">
        <v>41.262883158774663</v>
      </c>
      <c r="H44" s="63">
        <v>40.497675938675393</v>
      </c>
      <c r="I44" s="63">
        <v>42.948429050000009</v>
      </c>
      <c r="J44" s="63">
        <v>42.948429050000009</v>
      </c>
      <c r="K44" s="63">
        <v>47.979139940338875</v>
      </c>
      <c r="L44" s="63">
        <v>36.146000000000001</v>
      </c>
      <c r="M44" s="63">
        <v>70.548419071018316</v>
      </c>
      <c r="N44" s="63">
        <v>35.560694039827183</v>
      </c>
      <c r="O44" s="63">
        <v>48.429566540869217</v>
      </c>
      <c r="P44" s="63">
        <v>35.560694039827183</v>
      </c>
      <c r="Q44" s="63">
        <v>49.619006580041869</v>
      </c>
      <c r="R44" s="63">
        <v>35.560694039827183</v>
      </c>
      <c r="S44" s="63">
        <v>50.856276243979543</v>
      </c>
      <c r="T44" s="63">
        <v>35.560694039827183</v>
      </c>
      <c r="U44" s="63" t="s">
        <v>226</v>
      </c>
      <c r="V44" s="63">
        <v>35.560694039827183</v>
      </c>
      <c r="W44" s="63" t="s">
        <v>226</v>
      </c>
      <c r="X44" s="63">
        <v>36.627514861022</v>
      </c>
      <c r="Y44" s="170">
        <f t="shared" si="0"/>
        <v>351.64372058502249</v>
      </c>
      <c r="Z44" s="64">
        <f t="shared" si="1"/>
        <v>334.0230900488333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70">
        <f t="shared" si="0"/>
        <v>0</v>
      </c>
      <c r="Z45" s="64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 t="s">
        <v>226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70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 t="s">
        <v>226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70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 t="s">
        <v>226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70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 t="s">
        <v>226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70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6.1319999999999997</v>
      </c>
      <c r="E50" s="63">
        <v>6.1820000000000004</v>
      </c>
      <c r="F50" s="63">
        <v>8.0169999999999995</v>
      </c>
      <c r="G50" s="63">
        <v>5.6126199999999908</v>
      </c>
      <c r="H50" s="63">
        <v>7.110238879999546</v>
      </c>
      <c r="I50" s="63">
        <v>10.21268188</v>
      </c>
      <c r="J50" s="63">
        <v>10.21268188</v>
      </c>
      <c r="K50" s="63">
        <v>12.365287640000002</v>
      </c>
      <c r="L50" s="63">
        <v>29.880329828444939</v>
      </c>
      <c r="M50" s="63">
        <v>12.267497522269784</v>
      </c>
      <c r="N50" s="63">
        <v>12.947081350000001</v>
      </c>
      <c r="O50" s="63">
        <v>12.412335396809755</v>
      </c>
      <c r="P50" s="63">
        <v>12.781081349999999</v>
      </c>
      <c r="Q50" s="63">
        <v>12.536580941523063</v>
      </c>
      <c r="R50" s="63">
        <v>12.781081349999999</v>
      </c>
      <c r="S50" s="63">
        <v>12.727058053492204</v>
      </c>
      <c r="T50" s="63">
        <v>12.781081349999999</v>
      </c>
      <c r="U50" s="63" t="s">
        <v>226</v>
      </c>
      <c r="V50" s="63">
        <v>12.781081349999999</v>
      </c>
      <c r="W50" s="63" t="s">
        <v>226</v>
      </c>
      <c r="X50" s="63">
        <v>13.164513790499999</v>
      </c>
      <c r="Y50" s="170">
        <f t="shared" si="0"/>
        <v>78.134061434094789</v>
      </c>
      <c r="Z50" s="64">
        <f t="shared" si="1"/>
        <v>124.43917112894447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431.14256483000003</v>
      </c>
      <c r="E51" s="63">
        <v>480.16252815999997</v>
      </c>
      <c r="F51" s="63">
        <v>466.01560383000009</v>
      </c>
      <c r="G51" s="63">
        <v>463.48459159379178</v>
      </c>
      <c r="H51" s="63">
        <v>472.50840477000003</v>
      </c>
      <c r="I51" s="63">
        <v>507.54450198000018</v>
      </c>
      <c r="J51" s="63">
        <v>507.54450198000018</v>
      </c>
      <c r="K51" s="63">
        <v>545.21431105157399</v>
      </c>
      <c r="L51" s="63">
        <v>531.12199999999996</v>
      </c>
      <c r="M51" s="63">
        <v>563.88917139158002</v>
      </c>
      <c r="N51" s="63">
        <f>N52+N53+N58+N59</f>
        <v>546.41418738000004</v>
      </c>
      <c r="O51" s="63">
        <v>576.80977645397161</v>
      </c>
      <c r="P51" s="63">
        <f>P52+P53+P58+P59</f>
        <v>553.53873159250713</v>
      </c>
      <c r="Q51" s="63">
        <v>595.80452990948561</v>
      </c>
      <c r="R51" s="63">
        <f>R52+R53+R58+R59</f>
        <v>561.98575350366582</v>
      </c>
      <c r="S51" s="63">
        <v>615.64204765046497</v>
      </c>
      <c r="T51" s="63">
        <f>T52+T53+T58+T59</f>
        <v>566.97852132973401</v>
      </c>
      <c r="U51" s="63" t="s">
        <v>226</v>
      </c>
      <c r="V51" s="63">
        <f>V52+V53+V58+V59</f>
        <v>568.44082665627354</v>
      </c>
      <c r="W51" s="63" t="s">
        <v>226</v>
      </c>
      <c r="X51" s="63">
        <f>X52+X53+X58+X59</f>
        <v>582.69145624156181</v>
      </c>
      <c r="Y51" s="170">
        <f t="shared" si="0"/>
        <v>3868.3889300308679</v>
      </c>
      <c r="Z51" s="64">
        <f t="shared" si="1"/>
        <v>4891.2243834537421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70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377.09170851000005</v>
      </c>
      <c r="E53" s="63">
        <v>423.98757623999995</v>
      </c>
      <c r="F53" s="63">
        <v>404.44926473000004</v>
      </c>
      <c r="G53" s="63">
        <v>406.66970999999995</v>
      </c>
      <c r="H53" s="63">
        <v>392.76840801000003</v>
      </c>
      <c r="I53" s="63">
        <v>421.7450946400001</v>
      </c>
      <c r="J53" s="63">
        <v>421.7450946400001</v>
      </c>
      <c r="K53" s="63">
        <v>459.961827621574</v>
      </c>
      <c r="L53" s="63">
        <v>429.899</v>
      </c>
      <c r="M53" s="63">
        <v>479.40037715</v>
      </c>
      <c r="N53" s="63">
        <f>N54+N57</f>
        <v>452.99434689999998</v>
      </c>
      <c r="O53" s="63">
        <v>492.28863908999995</v>
      </c>
      <c r="P53" s="63">
        <f>P54+P57</f>
        <v>460.11889111250713</v>
      </c>
      <c r="Q53" s="63">
        <v>511.25101708</v>
      </c>
      <c r="R53" s="63">
        <f>R54+R57</f>
        <v>468.56591302366576</v>
      </c>
      <c r="S53" s="63">
        <v>531.05612697999993</v>
      </c>
      <c r="T53" s="63">
        <f>T54+T57</f>
        <v>473.55868084973389</v>
      </c>
      <c r="U53" s="63" t="s">
        <v>226</v>
      </c>
      <c r="V53" s="63">
        <f>V54+V57</f>
        <v>475.02098617627342</v>
      </c>
      <c r="W53" s="63" t="s">
        <v>226</v>
      </c>
      <c r="X53" s="63">
        <f>X54+X57</f>
        <v>489.27161576156169</v>
      </c>
      <c r="Y53" s="170">
        <f t="shared" si="0"/>
        <v>3302.372792561574</v>
      </c>
      <c r="Z53" s="64">
        <f t="shared" si="1"/>
        <v>4063.9429364737421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377.09170851000005</v>
      </c>
      <c r="E54" s="63">
        <v>423.98757623999995</v>
      </c>
      <c r="F54" s="63">
        <v>404.44926473000004</v>
      </c>
      <c r="G54" s="63">
        <v>406.66970999999995</v>
      </c>
      <c r="H54" s="63">
        <v>392.76840801000003</v>
      </c>
      <c r="I54" s="63">
        <v>421.7450946400001</v>
      </c>
      <c r="J54" s="63">
        <v>421.7450946400001</v>
      </c>
      <c r="K54" s="63">
        <v>459.961827621574</v>
      </c>
      <c r="L54" s="63">
        <v>429.899</v>
      </c>
      <c r="M54" s="63">
        <v>479.40037715</v>
      </c>
      <c r="N54" s="63">
        <f>N55+N56</f>
        <v>452.99434689999998</v>
      </c>
      <c r="O54" s="63">
        <v>492.28863908999995</v>
      </c>
      <c r="P54" s="63">
        <f>P55+P56</f>
        <v>460.11889111250713</v>
      </c>
      <c r="Q54" s="63">
        <v>511.25101708</v>
      </c>
      <c r="R54" s="63">
        <f>R55+R56</f>
        <v>468.56591302366576</v>
      </c>
      <c r="S54" s="63">
        <v>531.05612697999993</v>
      </c>
      <c r="T54" s="63">
        <f>T55+T56</f>
        <v>473.55868084973389</v>
      </c>
      <c r="U54" s="63" t="s">
        <v>226</v>
      </c>
      <c r="V54" s="63">
        <f>V55+V56</f>
        <v>475.02098617627342</v>
      </c>
      <c r="W54" s="63" t="s">
        <v>226</v>
      </c>
      <c r="X54" s="63">
        <f>X55+X56</f>
        <v>489.27161576156169</v>
      </c>
      <c r="Y54" s="170">
        <f t="shared" si="0"/>
        <v>3302.372792561574</v>
      </c>
      <c r="Z54" s="64">
        <f t="shared" si="1"/>
        <v>4063.9429364737421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377.09170851000005</v>
      </c>
      <c r="E55" s="63">
        <v>423.98757623999995</v>
      </c>
      <c r="F55" s="63">
        <v>404.44926473000004</v>
      </c>
      <c r="G55" s="63">
        <v>406.66970999999995</v>
      </c>
      <c r="H55" s="63">
        <v>392.76840801000003</v>
      </c>
      <c r="I55" s="63">
        <v>421.7450946400001</v>
      </c>
      <c r="J55" s="63">
        <v>421.7450946400001</v>
      </c>
      <c r="K55" s="63">
        <v>459.961827621574</v>
      </c>
      <c r="L55" s="63">
        <v>429.899</v>
      </c>
      <c r="M55" s="63">
        <v>479.40037715</v>
      </c>
      <c r="N55" s="63">
        <v>452.99434689999998</v>
      </c>
      <c r="O55" s="63">
        <v>492.28863908999995</v>
      </c>
      <c r="P55" s="63">
        <v>460.11889111250713</v>
      </c>
      <c r="Q55" s="63">
        <v>511.25101708</v>
      </c>
      <c r="R55" s="63">
        <v>468.56591302366576</v>
      </c>
      <c r="S55" s="63">
        <v>531.05612697999993</v>
      </c>
      <c r="T55" s="63">
        <v>473.55868084973389</v>
      </c>
      <c r="U55" s="63" t="s">
        <v>226</v>
      </c>
      <c r="V55" s="63">
        <v>475.02098617627342</v>
      </c>
      <c r="W55" s="63" t="s">
        <v>226</v>
      </c>
      <c r="X55" s="63">
        <v>489.27161576156169</v>
      </c>
      <c r="Y55" s="170">
        <f t="shared" si="0"/>
        <v>3302.372792561574</v>
      </c>
      <c r="Z55" s="64">
        <f t="shared" si="1"/>
        <v>4063.9429364737421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 t="s">
        <v>226</v>
      </c>
      <c r="E56" s="63" t="s">
        <v>226</v>
      </c>
      <c r="F56" s="63" t="s">
        <v>226</v>
      </c>
      <c r="G56" s="63" t="s">
        <v>226</v>
      </c>
      <c r="H56" s="63" t="s">
        <v>226</v>
      </c>
      <c r="I56" s="63" t="s">
        <v>226</v>
      </c>
      <c r="J56" s="63" t="s">
        <v>226</v>
      </c>
      <c r="K56" s="63" t="s">
        <v>226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70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70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32.847134019999999</v>
      </c>
      <c r="E58" s="63">
        <v>32.226632770000002</v>
      </c>
      <c r="F58" s="63">
        <v>34.648142230000005</v>
      </c>
      <c r="G58" s="63">
        <v>30.994741593791847</v>
      </c>
      <c r="H58" s="63">
        <v>35.089830940000006</v>
      </c>
      <c r="I58" s="63">
        <v>35.537150223646542</v>
      </c>
      <c r="J58" s="63">
        <v>35.537150223646542</v>
      </c>
      <c r="K58" s="63">
        <v>35.892521725883007</v>
      </c>
      <c r="L58" s="63">
        <v>52.353545860000011</v>
      </c>
      <c r="M58" s="63">
        <v>36.251446943141836</v>
      </c>
      <c r="N58" s="63">
        <v>38.556600849999995</v>
      </c>
      <c r="O58" s="63">
        <v>36.613961412573254</v>
      </c>
      <c r="P58" s="63">
        <v>38.556600850000002</v>
      </c>
      <c r="Q58" s="63">
        <v>36.980101026698989</v>
      </c>
      <c r="R58" s="63">
        <v>38.556600850000002</v>
      </c>
      <c r="S58" s="63">
        <v>37.349902036965979</v>
      </c>
      <c r="T58" s="63">
        <v>38.556600850000002</v>
      </c>
      <c r="U58" s="63" t="s">
        <v>226</v>
      </c>
      <c r="V58" s="63">
        <v>38.556600850000002</v>
      </c>
      <c r="W58" s="63" t="s">
        <v>226</v>
      </c>
      <c r="X58" s="63">
        <f>V58*(V58/T58)</f>
        <v>38.556600850000002</v>
      </c>
      <c r="Y58" s="170">
        <f t="shared" si="0"/>
        <v>249.61982496270147</v>
      </c>
      <c r="Z58" s="64">
        <f t="shared" si="1"/>
        <v>354.32013212364654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21.203722300000003</v>
      </c>
      <c r="E59" s="63">
        <v>23.948319150000003</v>
      </c>
      <c r="F59" s="63">
        <v>26.918196870000006</v>
      </c>
      <c r="G59" s="63">
        <v>25.820140000000002</v>
      </c>
      <c r="H59" s="63">
        <v>44.650165820000005</v>
      </c>
      <c r="I59" s="63">
        <v>50.262257116353489</v>
      </c>
      <c r="J59" s="63">
        <v>50.262257116353489</v>
      </c>
      <c r="K59" s="63">
        <v>49.359961704116991</v>
      </c>
      <c r="L59" s="63">
        <v>48.869454139999988</v>
      </c>
      <c r="M59" s="63">
        <v>48.237347298438173</v>
      </c>
      <c r="N59" s="63">
        <v>54.863239630000024</v>
      </c>
      <c r="O59" s="63">
        <v>47.907175951398308</v>
      </c>
      <c r="P59" s="63">
        <v>54.86323962999996</v>
      </c>
      <c r="Q59" s="63">
        <v>47.573411802786566</v>
      </c>
      <c r="R59" s="63">
        <v>54.863239630000017</v>
      </c>
      <c r="S59" s="63">
        <v>47.236018633499036</v>
      </c>
      <c r="T59" s="63">
        <v>54.863239630000017</v>
      </c>
      <c r="U59" s="63" t="s">
        <v>226</v>
      </c>
      <c r="V59" s="63">
        <v>54.863239630000017</v>
      </c>
      <c r="W59" s="63" t="s">
        <v>226</v>
      </c>
      <c r="X59" s="63">
        <v>54.863239630000017</v>
      </c>
      <c r="Y59" s="170">
        <f t="shared" si="0"/>
        <v>316.39631250659255</v>
      </c>
      <c r="Z59" s="64">
        <f t="shared" si="1"/>
        <v>472.96131485635351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1486.7034761700004</v>
      </c>
      <c r="E60" s="63">
        <v>1545.0766607900002</v>
      </c>
      <c r="F60" s="63">
        <v>1609.6037287799995</v>
      </c>
      <c r="G60" s="63">
        <v>1700.949035194162</v>
      </c>
      <c r="H60" s="63">
        <v>1579.4115453100001</v>
      </c>
      <c r="I60" s="63">
        <v>1603.0383767400003</v>
      </c>
      <c r="J60" s="63">
        <v>1603.0383767400003</v>
      </c>
      <c r="K60" s="63">
        <v>1685.9089871599997</v>
      </c>
      <c r="L60" s="63">
        <v>1616.5160000000001</v>
      </c>
      <c r="M60" s="63">
        <v>1763.7645539372857</v>
      </c>
      <c r="N60" s="63">
        <f>N61+N62+N63+N64+N65</f>
        <v>1738.1671138792399</v>
      </c>
      <c r="O60" s="63">
        <v>1827.4976331489986</v>
      </c>
      <c r="P60" s="63">
        <f>P61+P62+P63+P64+P65</f>
        <v>1783.6866007627602</v>
      </c>
      <c r="Q60" s="63">
        <v>1893.569017897762</v>
      </c>
      <c r="R60" s="63">
        <f>R61+R62+R63+R64+R65</f>
        <v>1838.2683902292702</v>
      </c>
      <c r="S60" s="63">
        <v>1962.1620020745399</v>
      </c>
      <c r="T60" s="63">
        <f>T61+T62+T63+T64+T65</f>
        <v>1894.5929621798207</v>
      </c>
      <c r="U60" s="63" t="s">
        <v>226</v>
      </c>
      <c r="V60" s="63">
        <f>V61+V62+V63+V64+V65</f>
        <v>1957.3818791086203</v>
      </c>
      <c r="W60" s="63" t="s">
        <v>226</v>
      </c>
      <c r="X60" s="63">
        <f>X61+X62+X63+X64+X65</f>
        <v>2016.1033354818787</v>
      </c>
      <c r="Y60" s="170">
        <f t="shared" si="0"/>
        <v>12436.889606152747</v>
      </c>
      <c r="Z60" s="64">
        <f t="shared" si="1"/>
        <v>16027.16620369159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504.154</v>
      </c>
      <c r="E61" s="63">
        <v>499.64227626999991</v>
      </c>
      <c r="F61" s="63">
        <v>467.32893394999996</v>
      </c>
      <c r="G61" s="63">
        <v>547.20040999999992</v>
      </c>
      <c r="H61" s="63">
        <v>500.13103409000001</v>
      </c>
      <c r="I61" s="63">
        <v>479.77248593000002</v>
      </c>
      <c r="J61" s="63">
        <v>479.77248593000002</v>
      </c>
      <c r="K61" s="63">
        <v>468.07924869999999</v>
      </c>
      <c r="L61" s="63">
        <v>448.661</v>
      </c>
      <c r="M61" s="63">
        <v>500.83644545482002</v>
      </c>
      <c r="N61" s="63">
        <v>468.24514998923996</v>
      </c>
      <c r="O61" s="63">
        <v>517.21749762433069</v>
      </c>
      <c r="P61" s="63">
        <v>488.98430763276002</v>
      </c>
      <c r="Q61" s="63">
        <v>534.04765753322602</v>
      </c>
      <c r="R61" s="63">
        <v>506.51249505927007</v>
      </c>
      <c r="S61" s="63">
        <v>551.43472872866994</v>
      </c>
      <c r="T61" s="63">
        <v>524.67056474982007</v>
      </c>
      <c r="U61" s="63" t="s">
        <v>226</v>
      </c>
      <c r="V61" s="63">
        <v>543.39182918862002</v>
      </c>
      <c r="W61" s="63" t="s">
        <v>226</v>
      </c>
      <c r="X61" s="63">
        <v>559.69358406427853</v>
      </c>
      <c r="Y61" s="170">
        <f t="shared" si="0"/>
        <v>3598.5884739710464</v>
      </c>
      <c r="Z61" s="64">
        <f t="shared" si="1"/>
        <v>4520.0624507039884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938.94899999999996</v>
      </c>
      <c r="E62" s="63">
        <v>990.75774561000003</v>
      </c>
      <c r="F62" s="63">
        <v>1065.4023725900001</v>
      </c>
      <c r="G62" s="63">
        <v>1079.2117499999999</v>
      </c>
      <c r="H62" s="63">
        <v>1020.9801898300001</v>
      </c>
      <c r="I62" s="63">
        <v>1048.3995213600001</v>
      </c>
      <c r="J62" s="63">
        <v>1048.3995213600001</v>
      </c>
      <c r="K62" s="63">
        <v>1139.3281750699998</v>
      </c>
      <c r="L62" s="63">
        <v>1099.6010000000001</v>
      </c>
      <c r="M62" s="63">
        <v>1184.3656595456357</v>
      </c>
      <c r="N62" s="63">
        <v>1209.10909182</v>
      </c>
      <c r="O62" s="63">
        <v>1231.6567401554612</v>
      </c>
      <c r="P62" s="63">
        <v>1233.8894210600001</v>
      </c>
      <c r="Q62" s="63">
        <v>1280.8369576165198</v>
      </c>
      <c r="R62" s="63">
        <v>1270.9430230999999</v>
      </c>
      <c r="S62" s="63">
        <v>1331.981802211666</v>
      </c>
      <c r="T62" s="63">
        <v>1309.1095253600001</v>
      </c>
      <c r="U62" s="63" t="s">
        <v>226</v>
      </c>
      <c r="V62" s="63">
        <v>1353.1771778500001</v>
      </c>
      <c r="W62" s="63" t="s">
        <v>226</v>
      </c>
      <c r="X62" s="63">
        <v>1393.7724931855003</v>
      </c>
      <c r="Y62" s="170">
        <f t="shared" si="0"/>
        <v>8295.7806059592822</v>
      </c>
      <c r="Z62" s="64">
        <f t="shared" si="1"/>
        <v>10938.981443565503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70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70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43.60047617000027</v>
      </c>
      <c r="E65" s="63">
        <v>54.676638910000236</v>
      </c>
      <c r="F65" s="63">
        <v>76.872422239999466</v>
      </c>
      <c r="G65" s="63">
        <v>74.536875194162121</v>
      </c>
      <c r="H65" s="63">
        <v>58.300321390000008</v>
      </c>
      <c r="I65" s="63">
        <v>74.866369450000178</v>
      </c>
      <c r="J65" s="63">
        <v>74.866369450000178</v>
      </c>
      <c r="K65" s="63">
        <v>78.501563389999902</v>
      </c>
      <c r="L65" s="63">
        <v>68.254000000000005</v>
      </c>
      <c r="M65" s="63">
        <v>78.562448936829924</v>
      </c>
      <c r="N65" s="63">
        <v>60.812872069999806</v>
      </c>
      <c r="O65" s="63">
        <v>78.623395369206676</v>
      </c>
      <c r="P65" s="63">
        <v>60.81287207000004</v>
      </c>
      <c r="Q65" s="63">
        <v>78.684402748015941</v>
      </c>
      <c r="R65" s="63">
        <v>60.81287207000004</v>
      </c>
      <c r="S65" s="63">
        <v>78.745471134203953</v>
      </c>
      <c r="T65" s="63">
        <v>60.812872070000275</v>
      </c>
      <c r="U65" s="63" t="s">
        <v>226</v>
      </c>
      <c r="V65" s="63">
        <v>60.81287207000004</v>
      </c>
      <c r="W65" s="63" t="s">
        <v>226</v>
      </c>
      <c r="X65" s="63">
        <v>62.637258232100045</v>
      </c>
      <c r="Y65" s="170">
        <f t="shared" si="0"/>
        <v>542.52052622241865</v>
      </c>
      <c r="Z65" s="64">
        <f t="shared" si="1"/>
        <v>568.12230942210033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459.88535304999999</v>
      </c>
      <c r="E66" s="63">
        <v>487.14897196000004</v>
      </c>
      <c r="F66" s="63">
        <v>511.58874169999996</v>
      </c>
      <c r="G66" s="63">
        <v>547.11099000000002</v>
      </c>
      <c r="H66" s="63">
        <v>541.5295286999999</v>
      </c>
      <c r="I66" s="63">
        <v>589.63894843000003</v>
      </c>
      <c r="J66" s="63">
        <v>589.63894843000003</v>
      </c>
      <c r="K66" s="63">
        <v>618.17044916672046</v>
      </c>
      <c r="L66" s="63">
        <v>606.10799999999995</v>
      </c>
      <c r="M66" s="63">
        <v>642.89726713338928</v>
      </c>
      <c r="N66" s="63">
        <v>644.36783486798618</v>
      </c>
      <c r="O66" s="63">
        <v>668.61315781872497</v>
      </c>
      <c r="P66" s="63">
        <v>644.36783486798606</v>
      </c>
      <c r="Q66" s="63">
        <v>695.35768413147389</v>
      </c>
      <c r="R66" s="63">
        <v>644.36783486798606</v>
      </c>
      <c r="S66" s="63">
        <v>723.17199149673286</v>
      </c>
      <c r="T66" s="63">
        <v>644.36783486798606</v>
      </c>
      <c r="U66" s="63" t="s">
        <v>226</v>
      </c>
      <c r="V66" s="63">
        <v>644.36783486798606</v>
      </c>
      <c r="W66" s="63" t="s">
        <v>226</v>
      </c>
      <c r="X66" s="63">
        <v>644.36783486798606</v>
      </c>
      <c r="Y66" s="170">
        <f t="shared" si="0"/>
        <v>4484.960488177042</v>
      </c>
      <c r="Z66" s="64">
        <f t="shared" si="1"/>
        <v>5603.4834863379156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145.863</v>
      </c>
      <c r="E67" s="63">
        <v>171.56603838999999</v>
      </c>
      <c r="F67" s="63">
        <v>176.05818459000002</v>
      </c>
      <c r="G67" s="63">
        <v>170.68687800226974</v>
      </c>
      <c r="H67" s="63">
        <v>171.68132858000004</v>
      </c>
      <c r="I67" s="63">
        <v>169.85249355000002</v>
      </c>
      <c r="J67" s="63">
        <v>169.85249355000002</v>
      </c>
      <c r="K67" s="63">
        <v>172.33577199999999</v>
      </c>
      <c r="L67" s="63">
        <v>170.958</v>
      </c>
      <c r="M67" s="63">
        <v>173.02699999999996</v>
      </c>
      <c r="N67" s="63">
        <v>173.28845879452288</v>
      </c>
      <c r="O67" s="63">
        <v>175.85600000000002</v>
      </c>
      <c r="P67" s="63">
        <v>175.86437528047571</v>
      </c>
      <c r="Q67" s="63">
        <v>177.387182</v>
      </c>
      <c r="R67" s="63">
        <v>178.85845780951715</v>
      </c>
      <c r="S67" s="63">
        <v>178.5089917562249</v>
      </c>
      <c r="T67" s="63">
        <v>184.38543333343679</v>
      </c>
      <c r="U67" s="63" t="s">
        <v>226</v>
      </c>
      <c r="V67" s="63">
        <v>193.44378350797911</v>
      </c>
      <c r="W67" s="63" t="s">
        <v>226</v>
      </c>
      <c r="X67" s="63">
        <v>199.24709701321848</v>
      </c>
      <c r="Y67" s="170">
        <f t="shared" si="0"/>
        <v>1217.6543173084947</v>
      </c>
      <c r="Z67" s="64">
        <f t="shared" si="1"/>
        <v>1617.5794278691503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12.361000000000001</v>
      </c>
      <c r="E68" s="63">
        <v>18.079165999999997</v>
      </c>
      <c r="F68" s="63">
        <v>17.770867519999999</v>
      </c>
      <c r="G68" s="63">
        <v>19.81231</v>
      </c>
      <c r="H68" s="63">
        <v>19.759485000000002</v>
      </c>
      <c r="I68" s="63">
        <v>21.903751</v>
      </c>
      <c r="J68" s="63">
        <v>21.903751</v>
      </c>
      <c r="K68" s="63">
        <v>24.171914000000005</v>
      </c>
      <c r="L68" s="63">
        <v>32.020321000000003</v>
      </c>
      <c r="M68" s="63">
        <v>26.107897040000001</v>
      </c>
      <c r="N68" s="63">
        <f>N69+N70</f>
        <v>38.002518999999999</v>
      </c>
      <c r="O68" s="63">
        <v>30.8174929216</v>
      </c>
      <c r="P68" s="63">
        <f>P69+P70</f>
        <v>37.042841000000003</v>
      </c>
      <c r="Q68" s="63">
        <v>29.994712638463998</v>
      </c>
      <c r="R68" s="63">
        <f>R69+R70</f>
        <v>36.805841000000001</v>
      </c>
      <c r="S68" s="63">
        <v>29.851091144002563</v>
      </c>
      <c r="T68" s="63">
        <f>T69+T70</f>
        <v>36.866841000000001</v>
      </c>
      <c r="U68" s="63" t="s">
        <v>226</v>
      </c>
      <c r="V68" s="63">
        <f>V69+V70</f>
        <v>35.748840999999999</v>
      </c>
      <c r="W68" s="63" t="s">
        <v>226</v>
      </c>
      <c r="X68" s="63">
        <f>X69+X70</f>
        <v>34.665049878427936</v>
      </c>
      <c r="Y68" s="170">
        <f t="shared" si="0"/>
        <v>182.65916874406656</v>
      </c>
      <c r="Z68" s="64">
        <f t="shared" si="1"/>
        <v>292.81548987842791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11.953656000000001</v>
      </c>
      <c r="E69" s="63">
        <v>17.680150999999999</v>
      </c>
      <c r="F69" s="63">
        <v>17.399730520000002</v>
      </c>
      <c r="G69" s="63">
        <v>19.45411</v>
      </c>
      <c r="H69" s="63">
        <v>19.396910999999999</v>
      </c>
      <c r="I69" s="63">
        <v>21.529357999999998</v>
      </c>
      <c r="J69" s="63">
        <v>21.529357999999998</v>
      </c>
      <c r="K69" s="63">
        <v>23.797013000000003</v>
      </c>
      <c r="L69" s="63">
        <v>31.684506000000003</v>
      </c>
      <c r="M69" s="63">
        <v>25.718</v>
      </c>
      <c r="N69" s="63">
        <v>37.673678000000002</v>
      </c>
      <c r="O69" s="63">
        <v>30.411999999999999</v>
      </c>
      <c r="P69" s="63">
        <v>36.713999999999999</v>
      </c>
      <c r="Q69" s="63">
        <v>29.573</v>
      </c>
      <c r="R69" s="63">
        <v>36.476999999999997</v>
      </c>
      <c r="S69" s="63">
        <v>29.412510000000001</v>
      </c>
      <c r="T69" s="63">
        <v>36.537999999999997</v>
      </c>
      <c r="U69" s="63" t="s">
        <v>226</v>
      </c>
      <c r="V69" s="63">
        <v>35.42</v>
      </c>
      <c r="W69" s="63" t="s">
        <v>226</v>
      </c>
      <c r="X69" s="63">
        <f>V69*(V69/T69)</f>
        <v>34.336208878427946</v>
      </c>
      <c r="Y69" s="170">
        <f t="shared" si="0"/>
        <v>179.89599100000001</v>
      </c>
      <c r="Z69" s="64">
        <f t="shared" si="1"/>
        <v>289.769661878428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0.40734400000000015</v>
      </c>
      <c r="E70" s="63">
        <v>0.39901499999999857</v>
      </c>
      <c r="F70" s="63">
        <v>0.37113699999999739</v>
      </c>
      <c r="G70" s="63">
        <v>0.35820000000000007</v>
      </c>
      <c r="H70" s="63">
        <v>0.36257400000000217</v>
      </c>
      <c r="I70" s="63">
        <v>0.37439300000000131</v>
      </c>
      <c r="J70" s="63">
        <v>0.37439300000000131</v>
      </c>
      <c r="K70" s="63">
        <v>0.37490100000000126</v>
      </c>
      <c r="L70" s="63">
        <v>0.3358150000000002</v>
      </c>
      <c r="M70" s="63">
        <v>0.38989704000000103</v>
      </c>
      <c r="N70" s="63">
        <v>0.32884099999999705</v>
      </c>
      <c r="O70" s="63">
        <v>0.4054929216000005</v>
      </c>
      <c r="P70" s="63">
        <v>0.32884100000000416</v>
      </c>
      <c r="Q70" s="63">
        <v>0.42171263846399754</v>
      </c>
      <c r="R70" s="63">
        <v>0.32884100000000416</v>
      </c>
      <c r="S70" s="63">
        <v>0.43858114400256198</v>
      </c>
      <c r="T70" s="63">
        <v>0.32884100000000416</v>
      </c>
      <c r="U70" s="63" t="s">
        <v>226</v>
      </c>
      <c r="V70" s="63">
        <v>0.32884099999999705</v>
      </c>
      <c r="W70" s="63" t="s">
        <v>226</v>
      </c>
      <c r="X70" s="63">
        <f>V70*(V70/T70)</f>
        <v>0.32884099999998995</v>
      </c>
      <c r="Y70" s="170">
        <f t="shared" si="0"/>
        <v>2.7631777440665637</v>
      </c>
      <c r="Z70" s="64">
        <f t="shared" si="1"/>
        <v>3.0458280000000002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284.77632690000036</v>
      </c>
      <c r="E71" s="63">
        <v>299.68686553207635</v>
      </c>
      <c r="F71" s="63">
        <v>312.23387358000059</v>
      </c>
      <c r="G71" s="63">
        <v>329.05832769535488</v>
      </c>
      <c r="H71" s="63">
        <v>300.92215317688823</v>
      </c>
      <c r="I71" s="63">
        <v>307.57077963999956</v>
      </c>
      <c r="J71" s="63">
        <v>307.57077963999956</v>
      </c>
      <c r="K71" s="63">
        <v>313.52283170892224</v>
      </c>
      <c r="L71" s="63">
        <v>333.50200882844535</v>
      </c>
      <c r="M71" s="63">
        <v>324.02410146815646</v>
      </c>
      <c r="N71" s="63">
        <f>N72+N73+N74</f>
        <v>314.48233359820267</v>
      </c>
      <c r="O71" s="63">
        <v>314.6111100620555</v>
      </c>
      <c r="P71" s="63">
        <f>P72+P73+P74</f>
        <v>320.37521062406358</v>
      </c>
      <c r="Q71" s="63">
        <v>306.43040552594459</v>
      </c>
      <c r="R71" s="63">
        <f>R72+R73+R74</f>
        <v>316.01931163378538</v>
      </c>
      <c r="S71" s="63">
        <v>299.11475621851173</v>
      </c>
      <c r="T71" s="63">
        <f>T72+T73+T74</f>
        <v>307.94589281208829</v>
      </c>
      <c r="U71" s="63" t="s">
        <v>226</v>
      </c>
      <c r="V71" s="63">
        <f>V72+V73+V74</f>
        <v>307.51268982152612</v>
      </c>
      <c r="W71" s="63" t="s">
        <v>226</v>
      </c>
      <c r="X71" s="63">
        <f>X72+X73+X74</f>
        <v>318.89432686774387</v>
      </c>
      <c r="Y71" s="170">
        <f t="shared" si="0"/>
        <v>2194.3323123189448</v>
      </c>
      <c r="Z71" s="64">
        <f t="shared" si="1"/>
        <v>2827.2247070027433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207.34334286000001</v>
      </c>
      <c r="E72" s="63">
        <v>209.20507746000007</v>
      </c>
      <c r="F72" s="63">
        <v>231.52682615999998</v>
      </c>
      <c r="G72" s="63">
        <v>238.46373</v>
      </c>
      <c r="H72" s="63">
        <v>221.97040179000001</v>
      </c>
      <c r="I72" s="63">
        <v>239.30010486999998</v>
      </c>
      <c r="J72" s="63">
        <v>239.30010486999998</v>
      </c>
      <c r="K72" s="63">
        <v>248.6294694</v>
      </c>
      <c r="L72" s="63">
        <v>251.78921994000001</v>
      </c>
      <c r="M72" s="63">
        <v>256.29913264999999</v>
      </c>
      <c r="N72" s="63">
        <v>264.38178885510706</v>
      </c>
      <c r="O72" s="63">
        <v>255.84064376111112</v>
      </c>
      <c r="P72" s="63">
        <v>272.73029526910705</v>
      </c>
      <c r="Q72" s="63">
        <v>254.86039376111114</v>
      </c>
      <c r="R72" s="63">
        <v>271.71224306110702</v>
      </c>
      <c r="S72" s="63">
        <v>247.19300365046666</v>
      </c>
      <c r="T72" s="63">
        <v>264.12549110510702</v>
      </c>
      <c r="U72" s="63" t="s">
        <v>226</v>
      </c>
      <c r="V72" s="63">
        <v>264.12549110510702</v>
      </c>
      <c r="W72" s="63" t="s">
        <v>226</v>
      </c>
      <c r="X72" s="63">
        <f>V72*(V72/T72)</f>
        <v>264.12549110510702</v>
      </c>
      <c r="Y72" s="170">
        <f t="shared" si="0"/>
        <v>1740.5864780926888</v>
      </c>
      <c r="Z72" s="64">
        <f t="shared" si="1"/>
        <v>2314.2605271006419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7.0019999999999998</v>
      </c>
      <c r="E73" s="63">
        <v>8.5631191700000002</v>
      </c>
      <c r="F73" s="63">
        <v>13.51268591</v>
      </c>
      <c r="G73" s="63">
        <v>17.453310000000002</v>
      </c>
      <c r="H73" s="63">
        <v>15.015169989999999</v>
      </c>
      <c r="I73" s="63">
        <v>11.855643749999999</v>
      </c>
      <c r="J73" s="63">
        <v>11.855643749999999</v>
      </c>
      <c r="K73" s="63">
        <v>9.0503281600000012</v>
      </c>
      <c r="L73" s="63">
        <v>26.311433870000002</v>
      </c>
      <c r="M73" s="63">
        <v>9.1757649600000004</v>
      </c>
      <c r="N73" s="63">
        <v>8.1802646500000016</v>
      </c>
      <c r="O73" s="63">
        <v>9.3062192320000019</v>
      </c>
      <c r="P73" s="63">
        <v>8.1802646500000016</v>
      </c>
      <c r="Q73" s="63">
        <v>9.4418916748800008</v>
      </c>
      <c r="R73" s="63">
        <v>8.1802646500000016</v>
      </c>
      <c r="S73" s="63">
        <v>9.5829910154752014</v>
      </c>
      <c r="T73" s="63">
        <v>8.1802646500000016</v>
      </c>
      <c r="U73" s="63" t="s">
        <v>226</v>
      </c>
      <c r="V73" s="63">
        <v>8.1802646500000016</v>
      </c>
      <c r="W73" s="63" t="s">
        <v>226</v>
      </c>
      <c r="X73" s="63">
        <f>V73*(V73/T73)</f>
        <v>8.1802646500000016</v>
      </c>
      <c r="Y73" s="170">
        <f t="shared" si="0"/>
        <v>75.866148792355204</v>
      </c>
      <c r="Z73" s="64">
        <f t="shared" si="1"/>
        <v>102.26383550999999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70.430984040000354</v>
      </c>
      <c r="E74" s="66">
        <v>81.918668902076291</v>
      </c>
      <c r="F74" s="66">
        <v>67.19436151000059</v>
      </c>
      <c r="G74" s="66">
        <v>73.141287695354904</v>
      </c>
      <c r="H74" s="66">
        <v>63.936581396888222</v>
      </c>
      <c r="I74" s="66">
        <v>56.41503101999956</v>
      </c>
      <c r="J74" s="66">
        <v>56.41503101999956</v>
      </c>
      <c r="K74" s="66">
        <v>55.843034148922243</v>
      </c>
      <c r="L74" s="66">
        <v>55.401355018445315</v>
      </c>
      <c r="M74" s="66">
        <v>58.549203858156488</v>
      </c>
      <c r="N74" s="66">
        <v>41.920280093095592</v>
      </c>
      <c r="O74" s="66">
        <v>49.46424706894436</v>
      </c>
      <c r="P74" s="66">
        <v>39.464650704956519</v>
      </c>
      <c r="Q74" s="66">
        <v>42.128120089953427</v>
      </c>
      <c r="R74" s="66">
        <v>36.12680392267832</v>
      </c>
      <c r="S74" s="66">
        <v>42.338761552569849</v>
      </c>
      <c r="T74" s="66">
        <v>35.640137056981267</v>
      </c>
      <c r="U74" s="66" t="s">
        <v>226</v>
      </c>
      <c r="V74" s="66">
        <v>35.206934066419052</v>
      </c>
      <c r="W74" s="66" t="s">
        <v>226</v>
      </c>
      <c r="X74" s="66">
        <v>46.588571112636856</v>
      </c>
      <c r="Y74" s="171">
        <f t="shared" si="0"/>
        <v>377.87968543390082</v>
      </c>
      <c r="Z74" s="67">
        <f t="shared" si="1"/>
        <v>410.70034439210065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 t="s">
        <v>226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69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73.249948000000003</v>
      </c>
      <c r="E76" s="63">
        <v>76.516210000000001</v>
      </c>
      <c r="F76" s="63">
        <v>97.186760000000007</v>
      </c>
      <c r="G76" s="63">
        <v>85.335420000000013</v>
      </c>
      <c r="H76" s="63">
        <v>96.568160000000006</v>
      </c>
      <c r="I76" s="63">
        <v>103.67440000000001</v>
      </c>
      <c r="J76" s="63">
        <v>103.67440000000001</v>
      </c>
      <c r="K76" s="63">
        <v>90.198831000000013</v>
      </c>
      <c r="L76" s="63">
        <v>91.405294000000012</v>
      </c>
      <c r="M76" s="63">
        <v>90.198831000000013</v>
      </c>
      <c r="N76" s="63">
        <v>91.230959000000013</v>
      </c>
      <c r="O76" s="63">
        <v>90.198831000000013</v>
      </c>
      <c r="P76" s="63">
        <f>N76</f>
        <v>91.230959000000013</v>
      </c>
      <c r="Q76" s="63">
        <v>90.198831000000013</v>
      </c>
      <c r="R76" s="63">
        <f>P76</f>
        <v>91.230959000000013</v>
      </c>
      <c r="S76" s="63">
        <v>90.198831000000013</v>
      </c>
      <c r="T76" s="63">
        <f>R76</f>
        <v>91.230959000000013</v>
      </c>
      <c r="U76" s="63" t="s">
        <v>226</v>
      </c>
      <c r="V76" s="63">
        <f>T76</f>
        <v>91.230959000000013</v>
      </c>
      <c r="W76" s="63" t="s">
        <v>226</v>
      </c>
      <c r="X76" s="63">
        <f>V76</f>
        <v>91.230959000000013</v>
      </c>
      <c r="Y76" s="170">
        <f t="shared" si="0"/>
        <v>640.0039750000002</v>
      </c>
      <c r="Z76" s="64">
        <f t="shared" si="1"/>
        <v>839.03360799999996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70">
        <f t="shared" si="0"/>
        <v>0</v>
      </c>
      <c r="Z77" s="64">
        <f t="shared" si="1"/>
        <v>0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43.158000000000001</v>
      </c>
      <c r="E78" s="68">
        <v>45.314999999999998</v>
      </c>
      <c r="F78" s="68">
        <v>46.807000000000002</v>
      </c>
      <c r="G78" s="68">
        <v>49.497480520991097</v>
      </c>
      <c r="H78" s="68">
        <v>45.739440908213375</v>
      </c>
      <c r="I78" s="68">
        <v>52.488</v>
      </c>
      <c r="J78" s="68">
        <v>52.488</v>
      </c>
      <c r="K78" s="68">
        <v>46.369438557582946</v>
      </c>
      <c r="L78" s="68">
        <v>42.368000000000002</v>
      </c>
      <c r="M78" s="68">
        <v>49.202890141237951</v>
      </c>
      <c r="N78" s="68">
        <v>37.718392448375482</v>
      </c>
      <c r="O78" s="68">
        <v>46.250486880396245</v>
      </c>
      <c r="P78" s="68">
        <v>35.26276306023626</v>
      </c>
      <c r="Q78" s="68">
        <v>39.558522952301892</v>
      </c>
      <c r="R78" s="68">
        <v>31.924916277958346</v>
      </c>
      <c r="S78" s="68">
        <v>39.91934189035107</v>
      </c>
      <c r="T78" s="68">
        <v>31.438249412261325</v>
      </c>
      <c r="U78" s="68" t="s">
        <v>226</v>
      </c>
      <c r="V78" s="68">
        <v>31.005046421699024</v>
      </c>
      <c r="W78" s="68" t="s">
        <v>226</v>
      </c>
      <c r="X78" s="68">
        <v>31.935197814349998</v>
      </c>
      <c r="Y78" s="172">
        <f t="shared" si="0"/>
        <v>323.28616094286122</v>
      </c>
      <c r="Z78" s="69">
        <f t="shared" si="1"/>
        <v>339.88000634309378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229.69555500889234</v>
      </c>
      <c r="E79" s="70">
        <v>-411.24323083207679</v>
      </c>
      <c r="F79" s="70">
        <v>-360.50606276134812</v>
      </c>
      <c r="G79" s="70">
        <v>154.4278925369324</v>
      </c>
      <c r="H79" s="70">
        <v>351.69529873951581</v>
      </c>
      <c r="I79" s="70">
        <v>369.29806726443604</v>
      </c>
      <c r="J79" s="70">
        <v>369.29806726443604</v>
      </c>
      <c r="K79" s="70">
        <v>261.28736962512238</v>
      </c>
      <c r="L79" s="70">
        <v>393.21888887251021</v>
      </c>
      <c r="M79" s="70">
        <v>299.58831277573091</v>
      </c>
      <c r="N79" s="70">
        <f>N85+N87+N88+N93</f>
        <v>250.06130085004804</v>
      </c>
      <c r="O79" s="70">
        <v>256.08117305742564</v>
      </c>
      <c r="P79" s="70">
        <f>P85+P87+P88+P93</f>
        <v>228.86965287354118</v>
      </c>
      <c r="Q79" s="70">
        <v>282.13534974289416</v>
      </c>
      <c r="R79" s="70">
        <f>R85+R87+R88+R93</f>
        <v>259.22927749714739</v>
      </c>
      <c r="S79" s="70">
        <v>301.12873112014444</v>
      </c>
      <c r="T79" s="70">
        <f>T85+T87+T88+T93</f>
        <v>328.31763779228521</v>
      </c>
      <c r="U79" s="70" t="s">
        <v>226</v>
      </c>
      <c r="V79" s="70">
        <f>V85+V87+V88+V93</f>
        <v>390.39161548207045</v>
      </c>
      <c r="W79" s="70" t="s">
        <v>226</v>
      </c>
      <c r="X79" s="70">
        <f>X85+X87+X88+X93</f>
        <v>424.2369942069721</v>
      </c>
      <c r="Y79" s="173">
        <f t="shared" si="0"/>
        <v>1923.9468961226858</v>
      </c>
      <c r="Z79" s="65">
        <f t="shared" si="1"/>
        <v>2995.3187335785265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70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70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70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70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70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234.89427905000002</v>
      </c>
      <c r="E85" s="63">
        <v>-389.57623083207682</v>
      </c>
      <c r="F85" s="63">
        <v>-340.55500000000075</v>
      </c>
      <c r="G85" s="63">
        <v>179.02424067319635</v>
      </c>
      <c r="H85" s="63">
        <v>376.18625928178614</v>
      </c>
      <c r="I85" s="63">
        <v>386.81523959000037</v>
      </c>
      <c r="J85" s="63">
        <v>386.81523959000037</v>
      </c>
      <c r="K85" s="63">
        <v>271.70028364695281</v>
      </c>
      <c r="L85" s="63">
        <v>370.18299999999999</v>
      </c>
      <c r="M85" s="63">
        <v>304.99601124384907</v>
      </c>
      <c r="N85" s="63">
        <f>N27-N42</f>
        <v>224.46240094987525</v>
      </c>
      <c r="O85" s="63">
        <v>285.81498680424784</v>
      </c>
      <c r="P85" s="63">
        <f>P27-P42</f>
        <v>199.75037247003502</v>
      </c>
      <c r="Q85" s="63">
        <v>312.74200210144232</v>
      </c>
      <c r="R85" s="63">
        <f>R27-R42</f>
        <v>261.16029004004122</v>
      </c>
      <c r="S85" s="63">
        <v>332.70175475216143</v>
      </c>
      <c r="T85" s="63">
        <f>T27-T42</f>
        <v>329.34291615463508</v>
      </c>
      <c r="U85" s="63" t="s">
        <v>226</v>
      </c>
      <c r="V85" s="63">
        <f>V27-V42</f>
        <v>390.44375109665452</v>
      </c>
      <c r="W85" s="63" t="s">
        <v>226</v>
      </c>
      <c r="X85" s="63">
        <f>X27-X42</f>
        <v>424.29069388999369</v>
      </c>
      <c r="Y85" s="170">
        <f t="shared" si="0"/>
        <v>2073.7945188118501</v>
      </c>
      <c r="Z85" s="64">
        <f t="shared" si="1"/>
        <v>2962.634923473021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70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-16.963999999999999</v>
      </c>
      <c r="E87" s="63">
        <v>-31.303000000000004</v>
      </c>
      <c r="F87" s="63">
        <v>-23.395</v>
      </c>
      <c r="G87" s="63">
        <v>-28.067083158774665</v>
      </c>
      <c r="H87" s="63">
        <v>-28.333745938675392</v>
      </c>
      <c r="I87" s="63">
        <v>-25.766859050000008</v>
      </c>
      <c r="J87" s="63">
        <v>-25.766859050000008</v>
      </c>
      <c r="K87" s="63">
        <v>-14.147234742338885</v>
      </c>
      <c r="L87" s="63">
        <v>-2.8179999999999978</v>
      </c>
      <c r="M87" s="63">
        <v>-13.577397311618318</v>
      </c>
      <c r="N87" s="63">
        <f>N29-N44</f>
        <v>16.792471250172824</v>
      </c>
      <c r="O87" s="63">
        <v>-38.252212539782661</v>
      </c>
      <c r="P87" s="63">
        <f>P29-P44</f>
        <v>19.407232413506151</v>
      </c>
      <c r="Q87" s="63">
        <v>-39.514084943755314</v>
      </c>
      <c r="R87" s="63">
        <f>R29-R44</f>
        <v>-12.542785706493845</v>
      </c>
      <c r="S87" s="63">
        <v>-40.823789615692995</v>
      </c>
      <c r="T87" s="63">
        <f>T29-T44</f>
        <v>-12.572765706493851</v>
      </c>
      <c r="U87" s="63" t="s">
        <v>226</v>
      </c>
      <c r="V87" s="63">
        <f>V29-V44</f>
        <v>-12.572765706493851</v>
      </c>
      <c r="W87" s="63" t="s">
        <v>226</v>
      </c>
      <c r="X87" s="63">
        <f>X29-X44</f>
        <v>-12.949948677688667</v>
      </c>
      <c r="Y87" s="170">
        <f t="shared" si="2"/>
        <v>-200.14866136196284</v>
      </c>
      <c r="Z87" s="64">
        <f t="shared" si="3"/>
        <v>-71.357167122166643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f>N30-N45</f>
        <v>0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70">
        <f t="shared" si="2"/>
        <v>0</v>
      </c>
      <c r="Z88" s="64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70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70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70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70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11.765275958892316</v>
      </c>
      <c r="E93" s="63">
        <v>9.6359999999999992</v>
      </c>
      <c r="F93" s="63">
        <v>3.4439372386526053</v>
      </c>
      <c r="G93" s="63">
        <v>3.4707350225107128</v>
      </c>
      <c r="H93" s="63">
        <v>3.8427853964050884</v>
      </c>
      <c r="I93" s="63">
        <v>8.2496867244356764</v>
      </c>
      <c r="J93" s="63">
        <v>8.2496867244356764</v>
      </c>
      <c r="K93" s="63">
        <v>3.7343207205084545</v>
      </c>
      <c r="L93" s="63">
        <v>25.853888872510172</v>
      </c>
      <c r="M93" s="63">
        <v>8.1696988435001696</v>
      </c>
      <c r="N93" s="63">
        <f>N35-N50</f>
        <v>8.8064286500000009</v>
      </c>
      <c r="O93" s="63">
        <v>8.5183987929604275</v>
      </c>
      <c r="P93" s="63">
        <f>P35-P50</f>
        <v>9.7120479900000003</v>
      </c>
      <c r="Q93" s="63">
        <v>8.907432585207177</v>
      </c>
      <c r="R93" s="63">
        <f>R35-R50</f>
        <v>10.611773163600001</v>
      </c>
      <c r="S93" s="63">
        <v>9.2507659836759704</v>
      </c>
      <c r="T93" s="63">
        <f>T35-T50</f>
        <v>11.547487344144001</v>
      </c>
      <c r="U93" s="63" t="s">
        <v>226</v>
      </c>
      <c r="V93" s="63">
        <f>V35-V50</f>
        <v>12.520630091909764</v>
      </c>
      <c r="W93" s="63" t="s">
        <v>226</v>
      </c>
      <c r="X93" s="63">
        <f>X35-X50</f>
        <v>12.896248994667054</v>
      </c>
      <c r="Y93" s="170">
        <f t="shared" si="2"/>
        <v>50.301038672798583</v>
      </c>
      <c r="Z93" s="64">
        <f t="shared" si="3"/>
        <v>104.04097722767176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-161.10683419306747</v>
      </c>
      <c r="E94" s="63">
        <v>-162.31399999999999</v>
      </c>
      <c r="F94" s="63">
        <v>66.295648312509059</v>
      </c>
      <c r="G94" s="63">
        <v>-147.98102688235804</v>
      </c>
      <c r="H94" s="63">
        <v>-169.56814253689183</v>
      </c>
      <c r="I94" s="63">
        <v>-113.00597421992079</v>
      </c>
      <c r="J94" s="63">
        <v>-113.00597421992079</v>
      </c>
      <c r="K94" s="63">
        <v>-83.5917527036124</v>
      </c>
      <c r="L94" s="63">
        <v>-77.648614032531825</v>
      </c>
      <c r="M94" s="63">
        <v>-77.873596473816022</v>
      </c>
      <c r="N94" s="63">
        <f>N95-N101</f>
        <v>-104.80108079012814</v>
      </c>
      <c r="O94" s="63">
        <v>-77.66776855539544</v>
      </c>
      <c r="P94" s="63">
        <f>P95-P101</f>
        <v>-113.39168162890667</v>
      </c>
      <c r="Q94" s="63">
        <v>-75.051292817236217</v>
      </c>
      <c r="R94" s="63">
        <f>R95-R101</f>
        <v>-106.07658218585463</v>
      </c>
      <c r="S94" s="63">
        <v>-70.527043488366374</v>
      </c>
      <c r="T94" s="63">
        <f>T95-T101</f>
        <v>-103.77455447887604</v>
      </c>
      <c r="U94" s="63" t="s">
        <v>226</v>
      </c>
      <c r="V94" s="63">
        <f>V95-V101</f>
        <v>-93.683754999537271</v>
      </c>
      <c r="W94" s="63" t="s">
        <v>226</v>
      </c>
      <c r="X94" s="63">
        <f>X95-X101</f>
        <v>-96.664377378867599</v>
      </c>
      <c r="Y94" s="170">
        <f t="shared" si="2"/>
        <v>-645.69845514070528</v>
      </c>
      <c r="Z94" s="64">
        <f t="shared" si="3"/>
        <v>-978.61476225151478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37.89888684742926</v>
      </c>
      <c r="E95" s="63">
        <v>38.570999999999998</v>
      </c>
      <c r="F95" s="63">
        <v>193.62561058646372</v>
      </c>
      <c r="G95" s="63">
        <v>22.657011333221725</v>
      </c>
      <c r="H95" s="63">
        <v>59.368289685097636</v>
      </c>
      <c r="I95" s="63">
        <v>64.955471064955034</v>
      </c>
      <c r="J95" s="63">
        <v>64.955471064955034</v>
      </c>
      <c r="K95" s="63">
        <v>18.004091114169029</v>
      </c>
      <c r="L95" s="63">
        <v>71.497173509975894</v>
      </c>
      <c r="M95" s="63">
        <v>15.123473304790263</v>
      </c>
      <c r="N95" s="63">
        <f>N96+N97+N98+N100</f>
        <v>19.016605790723784</v>
      </c>
      <c r="O95" s="63">
        <v>11.471502572391651</v>
      </c>
      <c r="P95" s="63">
        <f>P96+P97+P98+P100</f>
        <v>5.7719067250573524</v>
      </c>
      <c r="Q95" s="63">
        <v>11.334620788901836</v>
      </c>
      <c r="R95" s="63">
        <f>R96+R97+R98+R100</f>
        <v>5.7258808158741683</v>
      </c>
      <c r="S95" s="63">
        <v>11.220785133752232</v>
      </c>
      <c r="T95" s="63">
        <f>T96+T97+T98+T100</f>
        <v>5.6964880602775301</v>
      </c>
      <c r="U95" s="63" t="s">
        <v>226</v>
      </c>
      <c r="V95" s="63">
        <f>V96+V97+V98+V100</f>
        <v>5.6703243114735216</v>
      </c>
      <c r="W95" s="63" t="s">
        <v>226</v>
      </c>
      <c r="X95" s="63">
        <f>X96+X97+X98+X100</f>
        <v>5.6703243114735216</v>
      </c>
      <c r="Y95" s="170">
        <f t="shared" si="2"/>
        <v>154.76695531218178</v>
      </c>
      <c r="Z95" s="64">
        <f t="shared" si="3"/>
        <v>243.37246427490845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70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4.6105498614922249</v>
      </c>
      <c r="E97" s="63">
        <v>3.0510000000000002</v>
      </c>
      <c r="F97" s="63">
        <v>15.789412347997862</v>
      </c>
      <c r="G97" s="63">
        <v>4.8529947544580079</v>
      </c>
      <c r="H97" s="63">
        <v>6.0931614235144513</v>
      </c>
      <c r="I97" s="63">
        <v>8.7806418791013598</v>
      </c>
      <c r="J97" s="63">
        <v>8.7806418791013598</v>
      </c>
      <c r="K97" s="63">
        <v>9.9889435459478815</v>
      </c>
      <c r="L97" s="63">
        <v>5.3303062832699446</v>
      </c>
      <c r="M97" s="63">
        <v>9.2266933047902615</v>
      </c>
      <c r="N97" s="63">
        <v>3.7713774013197452</v>
      </c>
      <c r="O97" s="63">
        <v>9.07472257239165</v>
      </c>
      <c r="P97" s="63">
        <v>1.4412167250573522</v>
      </c>
      <c r="Q97" s="63">
        <v>8.9378407889018341</v>
      </c>
      <c r="R97" s="63">
        <v>1.3951908158741682</v>
      </c>
      <c r="S97" s="63">
        <v>8.8240051337522303</v>
      </c>
      <c r="T97" s="63">
        <v>1.3657980602775293</v>
      </c>
      <c r="U97" s="63" t="s">
        <v>226</v>
      </c>
      <c r="V97" s="63">
        <v>1.339634311473521</v>
      </c>
      <c r="W97" s="63" t="s">
        <v>226</v>
      </c>
      <c r="X97" s="63">
        <v>1.339634311473521</v>
      </c>
      <c r="Y97" s="170">
        <f t="shared" si="2"/>
        <v>59.68584197934323</v>
      </c>
      <c r="Z97" s="64">
        <f t="shared" si="3"/>
        <v>30.856961211361597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11.430999999999999</v>
      </c>
      <c r="E98" s="63">
        <v>1.332E-2</v>
      </c>
      <c r="F98" s="63">
        <v>124.97964000000002</v>
      </c>
      <c r="G98" s="63">
        <v>0</v>
      </c>
      <c r="H98" s="63">
        <v>2.4342700000000002</v>
      </c>
      <c r="I98" s="63">
        <v>11.416180000000001</v>
      </c>
      <c r="J98" s="63">
        <v>11.416180000000001</v>
      </c>
      <c r="K98" s="63">
        <v>0</v>
      </c>
      <c r="L98" s="63">
        <v>4.548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70">
        <f t="shared" si="2"/>
        <v>11.416180000000001</v>
      </c>
      <c r="Z98" s="64">
        <f t="shared" si="3"/>
        <v>18.39845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7.0720000000000001</v>
      </c>
      <c r="E99" s="63">
        <v>1.332E-2</v>
      </c>
      <c r="F99" s="63">
        <v>27.815650000000002</v>
      </c>
      <c r="G99" s="63">
        <v>0</v>
      </c>
      <c r="H99" s="63">
        <v>2.4342700000000002</v>
      </c>
      <c r="I99" s="63">
        <v>9.74207</v>
      </c>
      <c r="J99" s="63">
        <v>9.74207</v>
      </c>
      <c r="K99" s="63">
        <v>0</v>
      </c>
      <c r="L99" s="63">
        <v>4.2949999999999999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70">
        <f t="shared" si="2"/>
        <v>9.74207</v>
      </c>
      <c r="Z99" s="64">
        <f t="shared" si="3"/>
        <v>16.471339999999998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21.857336985937035</v>
      </c>
      <c r="E100" s="63">
        <v>35.506679999999996</v>
      </c>
      <c r="F100" s="63">
        <v>52.856558238465851</v>
      </c>
      <c r="G100" s="63">
        <v>17.804016578763715</v>
      </c>
      <c r="H100" s="63">
        <v>50.840858261583186</v>
      </c>
      <c r="I100" s="63">
        <v>44.75864918585367</v>
      </c>
      <c r="J100" s="63">
        <v>44.75864918585367</v>
      </c>
      <c r="K100" s="63">
        <v>8.0151475682211473</v>
      </c>
      <c r="L100" s="63">
        <v>61.618867226705945</v>
      </c>
      <c r="M100" s="63">
        <v>5.8967800000000015</v>
      </c>
      <c r="N100" s="63">
        <v>15.245228389404039</v>
      </c>
      <c r="O100" s="63">
        <v>2.3967800000000015</v>
      </c>
      <c r="P100" s="63">
        <v>4.3306900000000006</v>
      </c>
      <c r="Q100" s="63">
        <v>2.3967800000000015</v>
      </c>
      <c r="R100" s="63">
        <v>4.3306900000000006</v>
      </c>
      <c r="S100" s="63">
        <v>2.3967800000000015</v>
      </c>
      <c r="T100" s="63">
        <v>4.3306900000000006</v>
      </c>
      <c r="U100" s="63" t="s">
        <v>226</v>
      </c>
      <c r="V100" s="63">
        <v>4.3306900000000006</v>
      </c>
      <c r="W100" s="63" t="s">
        <v>226</v>
      </c>
      <c r="X100" s="63">
        <v>4.3306900000000006</v>
      </c>
      <c r="Y100" s="170">
        <f t="shared" si="2"/>
        <v>83.664933332838558</v>
      </c>
      <c r="Z100" s="64">
        <f t="shared" si="3"/>
        <v>194.11705306354688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199.00572104049672</v>
      </c>
      <c r="E101" s="63">
        <v>200.88499999999999</v>
      </c>
      <c r="F101" s="63">
        <v>127.32996227395466</v>
      </c>
      <c r="G101" s="63">
        <v>170.63803821557977</v>
      </c>
      <c r="H101" s="63">
        <v>228.93643222198946</v>
      </c>
      <c r="I101" s="63">
        <v>177.96144528487582</v>
      </c>
      <c r="J101" s="63">
        <v>177.96144528487582</v>
      </c>
      <c r="K101" s="63">
        <v>101.59584381778143</v>
      </c>
      <c r="L101" s="63">
        <v>149.14578754250772</v>
      </c>
      <c r="M101" s="63">
        <v>92.997069778606289</v>
      </c>
      <c r="N101" s="63">
        <f>N102+N103+N104+N106</f>
        <v>123.81768658085193</v>
      </c>
      <c r="O101" s="63">
        <v>89.139271127787097</v>
      </c>
      <c r="P101" s="63">
        <f>P102+P103+P104+P106</f>
        <v>119.16358835396402</v>
      </c>
      <c r="Q101" s="63">
        <v>86.385913606138047</v>
      </c>
      <c r="R101" s="63">
        <f>R102+R103+R104+R106</f>
        <v>111.8024630017288</v>
      </c>
      <c r="S101" s="63">
        <v>81.747828622118604</v>
      </c>
      <c r="T101" s="63">
        <f>T102+T103+T104+T106</f>
        <v>109.47104253915357</v>
      </c>
      <c r="U101" s="63" t="s">
        <v>226</v>
      </c>
      <c r="V101" s="63">
        <f>V102+V103+V104+V106</f>
        <v>99.354079311010793</v>
      </c>
      <c r="W101" s="63" t="s">
        <v>226</v>
      </c>
      <c r="X101" s="63">
        <f>X102+X103+X104+X106</f>
        <v>102.33470169034112</v>
      </c>
      <c r="Y101" s="170">
        <f t="shared" si="2"/>
        <v>800.465410452887</v>
      </c>
      <c r="Z101" s="64">
        <f t="shared" si="3"/>
        <v>1221.9872265264232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12.363050000000001</v>
      </c>
      <c r="E102" s="63">
        <v>14.489220000000001</v>
      </c>
      <c r="F102" s="63">
        <v>13.394710000000002</v>
      </c>
      <c r="G102" s="63">
        <v>16.002740000000003</v>
      </c>
      <c r="H102" s="63">
        <v>21.930389999999999</v>
      </c>
      <c r="I102" s="63">
        <v>15.166370000000001</v>
      </c>
      <c r="J102" s="63">
        <v>15.166370000000001</v>
      </c>
      <c r="K102" s="63">
        <v>15.53669</v>
      </c>
      <c r="L102" s="63">
        <v>20.007830000000002</v>
      </c>
      <c r="M102" s="63">
        <v>16.158157599999999</v>
      </c>
      <c r="N102" s="63">
        <v>23.791631710000001</v>
      </c>
      <c r="O102" s="63">
        <v>16.804483904000001</v>
      </c>
      <c r="P102" s="63">
        <v>23.791631710000001</v>
      </c>
      <c r="Q102" s="63">
        <v>17.476663260159999</v>
      </c>
      <c r="R102" s="63">
        <v>23.791631710000001</v>
      </c>
      <c r="S102" s="63">
        <v>18.1757297905664</v>
      </c>
      <c r="T102" s="63">
        <v>23.791631710000001</v>
      </c>
      <c r="U102" s="63" t="s">
        <v>226</v>
      </c>
      <c r="V102" s="63">
        <v>23.791631710000001</v>
      </c>
      <c r="W102" s="63" t="s">
        <v>226</v>
      </c>
      <c r="X102" s="63">
        <f>V102*(V102/T102)</f>
        <v>23.791631710000001</v>
      </c>
      <c r="Y102" s="170">
        <f t="shared" si="2"/>
        <v>115.32083455472642</v>
      </c>
      <c r="Z102" s="64">
        <f t="shared" si="3"/>
        <v>199.85438025999997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40.262</v>
      </c>
      <c r="E103" s="63">
        <v>85.762</v>
      </c>
      <c r="F103" s="63">
        <v>52.167000000000002</v>
      </c>
      <c r="G103" s="63">
        <v>109.18715004532974</v>
      </c>
      <c r="H103" s="63">
        <v>93.957540000000009</v>
      </c>
      <c r="I103" s="63">
        <v>67.224999999999994</v>
      </c>
      <c r="J103" s="63">
        <v>67.224999999999994</v>
      </c>
      <c r="K103" s="63">
        <v>55.987789163891769</v>
      </c>
      <c r="L103" s="63">
        <v>51.212000000000003</v>
      </c>
      <c r="M103" s="63">
        <v>55.273173374781678</v>
      </c>
      <c r="N103" s="63">
        <v>59.528553263070883</v>
      </c>
      <c r="O103" s="63">
        <v>51.498376956720122</v>
      </c>
      <c r="P103" s="63">
        <v>63.628328026051619</v>
      </c>
      <c r="Q103" s="63">
        <v>47.898445842452546</v>
      </c>
      <c r="R103" s="63">
        <v>63.801445836478734</v>
      </c>
      <c r="S103" s="63">
        <v>42.360102764128101</v>
      </c>
      <c r="T103" s="63">
        <v>61.518525885901155</v>
      </c>
      <c r="U103" s="63" t="s">
        <v>226</v>
      </c>
      <c r="V103" s="63">
        <v>51.444735037721188</v>
      </c>
      <c r="W103" s="63" t="s">
        <v>226</v>
      </c>
      <c r="X103" s="63">
        <v>52.988077088852819</v>
      </c>
      <c r="Y103" s="170">
        <f t="shared" si="2"/>
        <v>429.43003814730389</v>
      </c>
      <c r="Z103" s="64">
        <f t="shared" si="3"/>
        <v>565.30420513807644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92.995000000000005</v>
      </c>
      <c r="E104" s="63">
        <v>40.131929999999997</v>
      </c>
      <c r="F104" s="63">
        <v>8.6522900000000007</v>
      </c>
      <c r="G104" s="63">
        <v>2.4237500000000001</v>
      </c>
      <c r="H104" s="63">
        <v>61.590840000000007</v>
      </c>
      <c r="I104" s="63">
        <v>55.085270000000001</v>
      </c>
      <c r="J104" s="63">
        <v>55.085270000000001</v>
      </c>
      <c r="K104" s="63">
        <v>2.3896548800000001</v>
      </c>
      <c r="L104" s="63">
        <v>22.777999999999999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70">
        <f t="shared" si="2"/>
        <v>59.898674880000002</v>
      </c>
      <c r="Z104" s="64">
        <f t="shared" si="3"/>
        <v>139.45411000000001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6.3959999999999999</v>
      </c>
      <c r="E105" s="63">
        <v>30.516650000000002</v>
      </c>
      <c r="F105" s="63">
        <v>8.6522900000000007</v>
      </c>
      <c r="G105" s="63">
        <v>2.4237500000000001</v>
      </c>
      <c r="H105" s="63">
        <v>59.341910000000006</v>
      </c>
      <c r="I105" s="63">
        <v>42.663789999999999</v>
      </c>
      <c r="J105" s="63">
        <v>42.663789999999999</v>
      </c>
      <c r="K105" s="63">
        <v>0</v>
      </c>
      <c r="L105" s="63">
        <v>21.683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70">
        <f t="shared" si="2"/>
        <v>45.087539999999997</v>
      </c>
      <c r="Z105" s="64">
        <f t="shared" si="3"/>
        <v>123.68870000000001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53.385671040496732</v>
      </c>
      <c r="E106" s="63">
        <v>60.50184999999999</v>
      </c>
      <c r="F106" s="63">
        <v>53.115962273954665</v>
      </c>
      <c r="G106" s="63">
        <v>43.024398170250024</v>
      </c>
      <c r="H106" s="63">
        <v>51.457662221989438</v>
      </c>
      <c r="I106" s="63">
        <v>40.484805284875819</v>
      </c>
      <c r="J106" s="63">
        <v>40.484805284875819</v>
      </c>
      <c r="K106" s="63">
        <v>27.681709773889665</v>
      </c>
      <c r="L106" s="63">
        <v>55.147957542507704</v>
      </c>
      <c r="M106" s="63">
        <v>21.565738803824612</v>
      </c>
      <c r="N106" s="63">
        <v>40.497501607781047</v>
      </c>
      <c r="O106" s="63">
        <v>20.836410267066974</v>
      </c>
      <c r="P106" s="63">
        <v>31.743628617912396</v>
      </c>
      <c r="Q106" s="63">
        <v>21.010804503525502</v>
      </c>
      <c r="R106" s="63">
        <v>24.209385455250061</v>
      </c>
      <c r="S106" s="63">
        <v>21.211996067424103</v>
      </c>
      <c r="T106" s="63">
        <v>24.160884943252416</v>
      </c>
      <c r="U106" s="63" t="s">
        <v>226</v>
      </c>
      <c r="V106" s="63">
        <v>24.117712563289604</v>
      </c>
      <c r="W106" s="63" t="s">
        <v>226</v>
      </c>
      <c r="X106" s="63">
        <v>25.5549928914883</v>
      </c>
      <c r="Y106" s="170">
        <f t="shared" si="2"/>
        <v>195.81586287085671</v>
      </c>
      <c r="Z106" s="64">
        <f t="shared" si="3"/>
        <v>317.37453112834686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68.651753185105264</v>
      </c>
      <c r="E107" s="63">
        <v>-573.55723083207681</v>
      </c>
      <c r="F107" s="63">
        <v>-294.21041444883906</v>
      </c>
      <c r="G107" s="63">
        <v>6.4468656545743563</v>
      </c>
      <c r="H107" s="63">
        <v>182.12715620262435</v>
      </c>
      <c r="I107" s="63">
        <v>256.29209304451518</v>
      </c>
      <c r="J107" s="63">
        <v>256.29209304451518</v>
      </c>
      <c r="K107" s="63">
        <v>177.6956169215099</v>
      </c>
      <c r="L107" s="63">
        <v>315.57027483997842</v>
      </c>
      <c r="M107" s="63">
        <v>221.71471630191505</v>
      </c>
      <c r="N107" s="63">
        <f>N113+N115+N116+N121</f>
        <v>145.26022005991962</v>
      </c>
      <c r="O107" s="63">
        <v>178.41340450202989</v>
      </c>
      <c r="P107" s="63">
        <f>P113+P115+P116+P121</f>
        <v>115.47797124463455</v>
      </c>
      <c r="Q107" s="63">
        <v>207.0840569256583</v>
      </c>
      <c r="R107" s="63">
        <f>R113+R115+R116+R121</f>
        <v>153.15269531129255</v>
      </c>
      <c r="S107" s="63">
        <v>230.60168763177813</v>
      </c>
      <c r="T107" s="63">
        <f>T113+T115+T116+T121</f>
        <v>224.54308331340906</v>
      </c>
      <c r="U107" s="63" t="s">
        <v>226</v>
      </c>
      <c r="V107" s="63">
        <f>V113+V115+V116+V121</f>
        <v>296.70786048253274</v>
      </c>
      <c r="W107" s="63" t="s">
        <v>226</v>
      </c>
      <c r="X107" s="63">
        <f>X113+X115+X116+X121</f>
        <v>327.57261682810389</v>
      </c>
      <c r="Y107" s="170">
        <f t="shared" si="2"/>
        <v>1278.2484409819808</v>
      </c>
      <c r="Z107" s="64">
        <f t="shared" si="3"/>
        <v>2016.7039713270105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70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70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70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70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70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73.850477226212945</v>
      </c>
      <c r="E113" s="63">
        <v>-551.89023083207678</v>
      </c>
      <c r="F113" s="63">
        <v>-274.25935168749169</v>
      </c>
      <c r="G113" s="63">
        <v>31.043213790838308</v>
      </c>
      <c r="H113" s="63">
        <v>205.49606801157154</v>
      </c>
      <c r="I113" s="63">
        <v>270.77865349097794</v>
      </c>
      <c r="J113" s="63">
        <v>270.77865349097794</v>
      </c>
      <c r="K113" s="63">
        <v>178.11958739739245</v>
      </c>
      <c r="L113" s="63">
        <v>291.95407968419829</v>
      </c>
      <c r="M113" s="63">
        <v>217.89572146524293</v>
      </c>
      <c r="N113" s="63">
        <v>117.3102389894046</v>
      </c>
      <c r="O113" s="63">
        <v>199.07249567646045</v>
      </c>
      <c r="P113" s="63">
        <v>84.917474116071034</v>
      </c>
      <c r="Q113" s="63">
        <v>228.7528684953046</v>
      </c>
      <c r="R113" s="63">
        <v>153.68851703831223</v>
      </c>
      <c r="S113" s="63">
        <v>253.35070613004291</v>
      </c>
      <c r="T113" s="63">
        <v>224.20256361548135</v>
      </c>
      <c r="U113" s="63" t="s">
        <v>226</v>
      </c>
      <c r="V113" s="63">
        <v>295.42036178564331</v>
      </c>
      <c r="W113" s="63" t="s">
        <v>226</v>
      </c>
      <c r="X113" s="63">
        <v>326.28668219965198</v>
      </c>
      <c r="Y113" s="170">
        <f t="shared" si="2"/>
        <v>1379.0132464462595</v>
      </c>
      <c r="Z113" s="64">
        <f t="shared" si="3"/>
        <v>1970.0546389313122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70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-16.963999999999999</v>
      </c>
      <c r="E115" s="63">
        <v>-31.303000000000004</v>
      </c>
      <c r="F115" s="63">
        <v>-23.395</v>
      </c>
      <c r="G115" s="63">
        <v>-28.067083158774665</v>
      </c>
      <c r="H115" s="63">
        <v>-28.333745938675392</v>
      </c>
      <c r="I115" s="63">
        <v>-25.766859050000004</v>
      </c>
      <c r="J115" s="63">
        <v>-25.766859050000004</v>
      </c>
      <c r="K115" s="63">
        <v>-14.147234742338885</v>
      </c>
      <c r="L115" s="63">
        <v>-2.8180000000000001</v>
      </c>
      <c r="M115" s="63">
        <v>-13.577397311618318</v>
      </c>
      <c r="N115" s="63">
        <v>16.79247125017282</v>
      </c>
      <c r="O115" s="63">
        <v>-38.252212539782661</v>
      </c>
      <c r="P115" s="63">
        <v>19.407232413506151</v>
      </c>
      <c r="Q115" s="63">
        <v>-39.514084943755314</v>
      </c>
      <c r="R115" s="63">
        <v>-12.542785706493845</v>
      </c>
      <c r="S115" s="63">
        <v>-40.823789615692995</v>
      </c>
      <c r="T115" s="63">
        <v>-12.572765706493849</v>
      </c>
      <c r="U115" s="63" t="s">
        <v>226</v>
      </c>
      <c r="V115" s="63">
        <v>-12.572765706493849</v>
      </c>
      <c r="W115" s="63" t="s">
        <v>226</v>
      </c>
      <c r="X115" s="63">
        <v>-12.949948677688665</v>
      </c>
      <c r="Y115" s="170">
        <f t="shared" si="2"/>
        <v>-200.14866136196284</v>
      </c>
      <c r="Z115" s="64">
        <f t="shared" si="3"/>
        <v>-71.357167122166629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70">
        <f t="shared" si="2"/>
        <v>0</v>
      </c>
      <c r="Z116" s="64">
        <f t="shared" si="3"/>
        <v>0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70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70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70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70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11.765275958892316</v>
      </c>
      <c r="E121" s="63">
        <v>9.6359999999999992</v>
      </c>
      <c r="F121" s="63">
        <v>3.4439372386526053</v>
      </c>
      <c r="G121" s="63">
        <v>3.4707350225107128</v>
      </c>
      <c r="H121" s="63">
        <v>4.9648341297282066</v>
      </c>
      <c r="I121" s="63">
        <v>11.280298603537249</v>
      </c>
      <c r="J121" s="63">
        <v>11.280298603537249</v>
      </c>
      <c r="K121" s="63">
        <v>13.723264266456335</v>
      </c>
      <c r="L121" s="63">
        <v>26.43419515578012</v>
      </c>
      <c r="M121" s="63">
        <v>17.396392148290435</v>
      </c>
      <c r="N121" s="63">
        <v>11.157509820342193</v>
      </c>
      <c r="O121" s="63">
        <v>17.593121365352079</v>
      </c>
      <c r="P121" s="63">
        <v>11.153264715057354</v>
      </c>
      <c r="Q121" s="63">
        <v>17.845273374109013</v>
      </c>
      <c r="R121" s="63">
        <v>12.006963979474168</v>
      </c>
      <c r="S121" s="63">
        <v>18.074771117428202</v>
      </c>
      <c r="T121" s="63">
        <v>12.913285404421531</v>
      </c>
      <c r="U121" s="63" t="s">
        <v>226</v>
      </c>
      <c r="V121" s="63">
        <v>13.860264403383287</v>
      </c>
      <c r="W121" s="63" t="s">
        <v>226</v>
      </c>
      <c r="X121" s="63">
        <v>14.235883306140577</v>
      </c>
      <c r="Y121" s="170">
        <f t="shared" si="2"/>
        <v>99.383855897684015</v>
      </c>
      <c r="Z121" s="64">
        <f t="shared" si="3"/>
        <v>118.00649951786468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24.148943428819436</v>
      </c>
      <c r="E122" s="63">
        <v>-65.048631512701206</v>
      </c>
      <c r="F122" s="63">
        <v>-37.699385230028902</v>
      </c>
      <c r="G122" s="63">
        <v>9.6644709080559981</v>
      </c>
      <c r="H122" s="63">
        <v>42.726586060850238</v>
      </c>
      <c r="I122" s="63">
        <v>91.081945540872582</v>
      </c>
      <c r="J122" s="63">
        <v>91.081945540872582</v>
      </c>
      <c r="K122" s="63">
        <v>84.409196302668164</v>
      </c>
      <c r="L122" s="63">
        <v>102.41174703202546</v>
      </c>
      <c r="M122" s="63">
        <v>92.633208016142731</v>
      </c>
      <c r="N122" s="63">
        <f>N128+N130+N131+N136</f>
        <v>68.020404104150344</v>
      </c>
      <c r="O122" s="63">
        <v>75.198306389957949</v>
      </c>
      <c r="P122" s="63">
        <f>P128+P130+P131+P136</f>
        <v>79.219777004430853</v>
      </c>
      <c r="Q122" s="63">
        <v>89.116699010133615</v>
      </c>
      <c r="R122" s="63">
        <f>R128+R130+R131+R136</f>
        <v>82.117712582294899</v>
      </c>
      <c r="S122" s="63">
        <v>79.025491186514202</v>
      </c>
      <c r="T122" s="63">
        <f>T128+T130+T131+T136</f>
        <v>94.318780374831064</v>
      </c>
      <c r="U122" s="63" t="s">
        <v>226</v>
      </c>
      <c r="V122" s="63">
        <f>V128+V130+V131+V136</f>
        <v>105.89106043337563</v>
      </c>
      <c r="W122" s="63" t="s">
        <v>226</v>
      </c>
      <c r="X122" s="63">
        <f>X128+X130+X131+X136</f>
        <v>109.06779224637692</v>
      </c>
      <c r="Y122" s="170">
        <f t="shared" si="2"/>
        <v>521.12931735434529</v>
      </c>
      <c r="Z122" s="64">
        <f t="shared" si="3"/>
        <v>774.85580537920794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70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70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70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70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70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25.188688237040974</v>
      </c>
      <c r="E128" s="63">
        <v>-60.715231512701202</v>
      </c>
      <c r="F128" s="63">
        <v>-33.709172677759419</v>
      </c>
      <c r="G128" s="63">
        <v>14.58374053530879</v>
      </c>
      <c r="H128" s="63">
        <v>47.400368422639673</v>
      </c>
      <c r="I128" s="63">
        <v>93.979257630165137</v>
      </c>
      <c r="J128" s="63">
        <v>93.979257630165137</v>
      </c>
      <c r="K128" s="63">
        <v>84.493990397844669</v>
      </c>
      <c r="L128" s="63">
        <v>97.688508000869433</v>
      </c>
      <c r="M128" s="63">
        <v>91.869409048808294</v>
      </c>
      <c r="N128" s="63">
        <f>N113-N143</f>
        <v>61.144550185375728</v>
      </c>
      <c r="O128" s="63">
        <v>79.330124624844061</v>
      </c>
      <c r="P128" s="63">
        <f>P113-P143</f>
        <v>72.325552963287706</v>
      </c>
      <c r="Q128" s="63">
        <v>93.450461324062871</v>
      </c>
      <c r="R128" s="63">
        <f>R113-R143</f>
        <v>81.540985470375318</v>
      </c>
      <c r="S128" s="63">
        <v>83.575294886167171</v>
      </c>
      <c r="T128" s="63">
        <f>T113-T143</f>
        <v>93.688259046973172</v>
      </c>
      <c r="U128" s="63" t="s">
        <v>226</v>
      </c>
      <c r="V128" s="63">
        <f>V113-V143</f>
        <v>105.16949281186049</v>
      </c>
      <c r="W128" s="63" t="s">
        <v>226</v>
      </c>
      <c r="X128" s="63">
        <f>X113-X143</f>
        <v>108.81060532068653</v>
      </c>
      <c r="Y128" s="170">
        <f t="shared" si="2"/>
        <v>541.28227844720095</v>
      </c>
      <c r="Z128" s="64">
        <f t="shared" si="3"/>
        <v>761.74757985223323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70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-3.3927999999999998</v>
      </c>
      <c r="E130" s="63">
        <v>-6.2606000000000011</v>
      </c>
      <c r="F130" s="63">
        <v>-4.6790000000000003</v>
      </c>
      <c r="G130" s="63">
        <v>-5.6134166317549337</v>
      </c>
      <c r="H130" s="63">
        <v>-5.6667491877350784</v>
      </c>
      <c r="I130" s="63">
        <v>-5.153371810000003</v>
      </c>
      <c r="J130" s="63">
        <v>-5.153371810000003</v>
      </c>
      <c r="K130" s="63">
        <v>-2.8294469484677744</v>
      </c>
      <c r="L130" s="63">
        <v>-0.5636000000000001</v>
      </c>
      <c r="M130" s="63">
        <v>-2.7154794623236622</v>
      </c>
      <c r="N130" s="63">
        <f>N115-N145</f>
        <v>3.358494250034564</v>
      </c>
      <c r="O130" s="63">
        <v>-7.6504425079565301</v>
      </c>
      <c r="P130" s="63">
        <f>P115-P145</f>
        <v>3.8814464827012305</v>
      </c>
      <c r="Q130" s="63">
        <v>-7.9028169887510629</v>
      </c>
      <c r="R130" s="63">
        <f>R115-R145</f>
        <v>-2.5085571412987679</v>
      </c>
      <c r="S130" s="63">
        <v>-8.1647579231386018</v>
      </c>
      <c r="T130" s="63">
        <f>T115-T145</f>
        <v>-2.5145531412987694</v>
      </c>
      <c r="U130" s="63" t="s">
        <v>226</v>
      </c>
      <c r="V130" s="63">
        <f>V115-V145</f>
        <v>-2.5145531412987694</v>
      </c>
      <c r="W130" s="63" t="s">
        <v>226</v>
      </c>
      <c r="X130" s="63">
        <f>X115-X145</f>
        <v>-2.5899897355377313</v>
      </c>
      <c r="Y130" s="170">
        <f t="shared" si="2"/>
        <v>-40.029732272392565</v>
      </c>
      <c r="Z130" s="64">
        <f t="shared" si="3"/>
        <v>-14.271433424433326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f>N116-N146</f>
        <v>0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70">
        <f t="shared" si="2"/>
        <v>0</v>
      </c>
      <c r="Z131" s="64">
        <f t="shared" si="3"/>
        <v>0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70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70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70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70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2.3530551917784632</v>
      </c>
      <c r="E136" s="63">
        <v>1.9272</v>
      </c>
      <c r="F136" s="63">
        <v>0.68878744773052114</v>
      </c>
      <c r="G136" s="63">
        <v>0.69414700450214262</v>
      </c>
      <c r="H136" s="63">
        <v>0.99296682594564079</v>
      </c>
      <c r="I136" s="63">
        <v>2.2560597207074498</v>
      </c>
      <c r="J136" s="63">
        <v>2.2560597207074498</v>
      </c>
      <c r="K136" s="63">
        <v>2.7446528532912655</v>
      </c>
      <c r="L136" s="63">
        <v>5.286839031156024</v>
      </c>
      <c r="M136" s="63">
        <v>3.4792784296580876</v>
      </c>
      <c r="N136" s="63">
        <f>N121-N151</f>
        <v>3.5173596687400606</v>
      </c>
      <c r="O136" s="63">
        <v>3.5186242730704151</v>
      </c>
      <c r="P136" s="63">
        <f>P121-P151</f>
        <v>3.0127775584419147</v>
      </c>
      <c r="Q136" s="63">
        <v>3.5690546748218033</v>
      </c>
      <c r="R136" s="63">
        <f>R121-R151</f>
        <v>3.0852842532183509</v>
      </c>
      <c r="S136" s="63">
        <v>3.6149542234856415</v>
      </c>
      <c r="T136" s="63">
        <f>T121-T151</f>
        <v>3.1450744691566541</v>
      </c>
      <c r="U136" s="63" t="s">
        <v>226</v>
      </c>
      <c r="V136" s="63">
        <f>V121-V151</f>
        <v>3.2361207628138899</v>
      </c>
      <c r="W136" s="63" t="s">
        <v>226</v>
      </c>
      <c r="X136" s="63">
        <f>X121-X151</f>
        <v>2.8471766612281151</v>
      </c>
      <c r="Y136" s="170">
        <f t="shared" si="2"/>
        <v>19.876771179536803</v>
      </c>
      <c r="Z136" s="64">
        <f t="shared" si="3"/>
        <v>27.3796589514081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44.502809756285821</v>
      </c>
      <c r="E137" s="63">
        <v>-508.50859931937555</v>
      </c>
      <c r="F137" s="63">
        <v>-256.51102921881017</v>
      </c>
      <c r="G137" s="63">
        <v>-3.2176052534816444</v>
      </c>
      <c r="H137" s="63">
        <v>139.40057014177412</v>
      </c>
      <c r="I137" s="63">
        <v>165.21014750364259</v>
      </c>
      <c r="J137" s="63">
        <v>165.21014750364259</v>
      </c>
      <c r="K137" s="63">
        <v>93.286420618841746</v>
      </c>
      <c r="L137" s="63">
        <v>213.15852780795296</v>
      </c>
      <c r="M137" s="63">
        <v>129.08150828577232</v>
      </c>
      <c r="N137" s="63">
        <f>N143+N145+N146+N151</f>
        <v>77.239815955769259</v>
      </c>
      <c r="O137" s="63">
        <v>103.21509811207191</v>
      </c>
      <c r="P137" s="63">
        <f>P143+P145+P146+P151</f>
        <v>36.258194240203693</v>
      </c>
      <c r="Q137" s="63">
        <v>117.96735791552469</v>
      </c>
      <c r="R137" s="63">
        <f>R143+R145+R146+R151</f>
        <v>71.034982728997647</v>
      </c>
      <c r="S137" s="63">
        <v>151.57619644526392</v>
      </c>
      <c r="T137" s="63">
        <f>T143+T145+T146+T151</f>
        <v>130.22430293857798</v>
      </c>
      <c r="U137" s="63" t="s">
        <v>226</v>
      </c>
      <c r="V137" s="63">
        <f>V143+V145+V146+V151</f>
        <v>190.81680004915714</v>
      </c>
      <c r="W137" s="63" t="s">
        <v>226</v>
      </c>
      <c r="X137" s="63">
        <f>X143+X145+X146+X151</f>
        <v>218.50482458172698</v>
      </c>
      <c r="Y137" s="170">
        <f t="shared" si="2"/>
        <v>757.11912362763553</v>
      </c>
      <c r="Z137" s="64">
        <f t="shared" si="3"/>
        <v>1241.8481659478023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70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70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70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70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70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48.661788989171967</v>
      </c>
      <c r="E143" s="63">
        <v>-491.17499931937556</v>
      </c>
      <c r="F143" s="63">
        <v>-240.55017900973226</v>
      </c>
      <c r="G143" s="63">
        <v>16.459473255529517</v>
      </c>
      <c r="H143" s="63">
        <v>158.09569958893186</v>
      </c>
      <c r="I143" s="63">
        <v>176.79939586081281</v>
      </c>
      <c r="J143" s="63">
        <v>176.79939586081281</v>
      </c>
      <c r="K143" s="63">
        <v>93.625596999547781</v>
      </c>
      <c r="L143" s="63">
        <v>194.26557168332886</v>
      </c>
      <c r="M143" s="63">
        <v>126.02631241643464</v>
      </c>
      <c r="N143" s="63">
        <v>56.165688804028868</v>
      </c>
      <c r="O143" s="63">
        <v>119.74237105161639</v>
      </c>
      <c r="P143" s="63">
        <v>12.591921152783332</v>
      </c>
      <c r="Q143" s="63">
        <v>135.30240717124173</v>
      </c>
      <c r="R143" s="63">
        <v>72.147531567936909</v>
      </c>
      <c r="S143" s="63">
        <v>169.77541124387574</v>
      </c>
      <c r="T143" s="63">
        <v>130.51430456850818</v>
      </c>
      <c r="U143" s="63" t="s">
        <v>226</v>
      </c>
      <c r="V143" s="63">
        <v>190.25086897378281</v>
      </c>
      <c r="W143" s="63" t="s">
        <v>226</v>
      </c>
      <c r="X143" s="63">
        <v>217.47607687896544</v>
      </c>
      <c r="Y143" s="170">
        <f t="shared" si="2"/>
        <v>837.73096799905863</v>
      </c>
      <c r="Z143" s="64">
        <f t="shared" si="3"/>
        <v>1208.307059079079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70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-13.571199999999999</v>
      </c>
      <c r="E145" s="63">
        <v>-25.042400000000004</v>
      </c>
      <c r="F145" s="63">
        <v>-18.716000000000001</v>
      </c>
      <c r="G145" s="63">
        <v>-22.453666527019731</v>
      </c>
      <c r="H145" s="63">
        <v>-22.666996750940314</v>
      </c>
      <c r="I145" s="63">
        <v>-20.613487240000001</v>
      </c>
      <c r="J145" s="63">
        <v>-20.613487240000001</v>
      </c>
      <c r="K145" s="63">
        <v>-11.31778779387111</v>
      </c>
      <c r="L145" s="63">
        <v>-2.2544</v>
      </c>
      <c r="M145" s="63">
        <v>-10.861917849294656</v>
      </c>
      <c r="N145" s="63">
        <v>13.433977000138256</v>
      </c>
      <c r="O145" s="63">
        <v>-30.601770031826131</v>
      </c>
      <c r="P145" s="63">
        <v>15.52578593080492</v>
      </c>
      <c r="Q145" s="63">
        <v>-31.611267955004251</v>
      </c>
      <c r="R145" s="63">
        <v>-10.034228565195077</v>
      </c>
      <c r="S145" s="63">
        <v>-32.659031692554393</v>
      </c>
      <c r="T145" s="63">
        <v>-10.058212565195079</v>
      </c>
      <c r="U145" s="63" t="s">
        <v>226</v>
      </c>
      <c r="V145" s="63">
        <v>-10.058212565195079</v>
      </c>
      <c r="W145" s="63" t="s">
        <v>226</v>
      </c>
      <c r="X145" s="63">
        <v>-10.359958942150934</v>
      </c>
      <c r="Y145" s="170">
        <f t="shared" si="2"/>
        <v>-160.11892908957026</v>
      </c>
      <c r="Z145" s="64">
        <f t="shared" si="3"/>
        <v>-57.085733697733296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70">
        <f t="shared" si="2"/>
        <v>0</v>
      </c>
      <c r="Z146" s="64">
        <f t="shared" si="3"/>
        <v>0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70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70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70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70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9.4122207671138529</v>
      </c>
      <c r="E151" s="63">
        <v>7.7087999999999992</v>
      </c>
      <c r="F151" s="63">
        <v>2.7551497909220841</v>
      </c>
      <c r="G151" s="63">
        <v>2.77658801800857</v>
      </c>
      <c r="H151" s="63">
        <v>3.9718673037825658</v>
      </c>
      <c r="I151" s="63">
        <v>9.024238882829799</v>
      </c>
      <c r="J151" s="63">
        <v>9.024238882829799</v>
      </c>
      <c r="K151" s="63">
        <v>10.978611413165069</v>
      </c>
      <c r="L151" s="63">
        <v>21.147356124624096</v>
      </c>
      <c r="M151" s="63">
        <v>13.917113718632347</v>
      </c>
      <c r="N151" s="63">
        <v>7.6401501516021328</v>
      </c>
      <c r="O151" s="63">
        <v>14.074497092281664</v>
      </c>
      <c r="P151" s="63">
        <v>8.1404871566154391</v>
      </c>
      <c r="Q151" s="63">
        <v>14.27621869928721</v>
      </c>
      <c r="R151" s="63">
        <v>8.9216797262558174</v>
      </c>
      <c r="S151" s="63">
        <v>14.459816893942561</v>
      </c>
      <c r="T151" s="63">
        <v>9.7682109352648769</v>
      </c>
      <c r="U151" s="63" t="s">
        <v>226</v>
      </c>
      <c r="V151" s="63">
        <v>10.624143640569397</v>
      </c>
      <c r="W151" s="63" t="s">
        <v>226</v>
      </c>
      <c r="X151" s="63">
        <v>11.388706644912462</v>
      </c>
      <c r="Y151" s="170">
        <f t="shared" si="4"/>
        <v>79.507084718147226</v>
      </c>
      <c r="Z151" s="64">
        <f t="shared" si="5"/>
        <v>90.626840566456593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50.143016667674665</v>
      </c>
      <c r="E152" s="63">
        <v>0</v>
      </c>
      <c r="F152" s="63">
        <v>0</v>
      </c>
      <c r="G152" s="63">
        <v>0</v>
      </c>
      <c r="H152" s="63">
        <v>139.40057014177415</v>
      </c>
      <c r="I152" s="63">
        <v>165.21014750364202</v>
      </c>
      <c r="J152" s="63">
        <v>165.21014750364202</v>
      </c>
      <c r="K152" s="63">
        <v>93.286420618841746</v>
      </c>
      <c r="L152" s="63">
        <v>213.15852780795296</v>
      </c>
      <c r="M152" s="63">
        <v>129.08150828577232</v>
      </c>
      <c r="N152" s="63">
        <f>N153+N154+N155+N156</f>
        <v>77.239815955769274</v>
      </c>
      <c r="O152" s="63">
        <v>103.21509811207193</v>
      </c>
      <c r="P152" s="63">
        <f>P153+P154+P155+P156</f>
        <v>36.258194240203693</v>
      </c>
      <c r="Q152" s="63">
        <v>117.9673579155247</v>
      </c>
      <c r="R152" s="63">
        <f>R153+R154+R155+R156</f>
        <v>71.034982728997647</v>
      </c>
      <c r="S152" s="63">
        <v>151.57619644526392</v>
      </c>
      <c r="T152" s="63">
        <f>T153+T154+T155+T156</f>
        <v>130.22430293857798</v>
      </c>
      <c r="U152" s="63" t="s">
        <v>226</v>
      </c>
      <c r="V152" s="63">
        <f>V153+V154+V155+V156</f>
        <v>190.81680004915711</v>
      </c>
      <c r="W152" s="63" t="s">
        <v>226</v>
      </c>
      <c r="X152" s="63">
        <f>X153+X154+X155+X156</f>
        <v>218.50482458172698</v>
      </c>
      <c r="Y152" s="170">
        <f t="shared" si="4"/>
        <v>760.33672888111664</v>
      </c>
      <c r="Z152" s="64">
        <f t="shared" si="5"/>
        <v>1241.8481659478018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35.84299999999994</v>
      </c>
      <c r="E153" s="63">
        <v>0</v>
      </c>
      <c r="F153" s="63">
        <v>0</v>
      </c>
      <c r="G153" s="63">
        <v>0</v>
      </c>
      <c r="H153" s="63">
        <v>12.773043789999999</v>
      </c>
      <c r="I153" s="63">
        <v>26.694822460847458</v>
      </c>
      <c r="J153" s="63">
        <v>26.694822460847458</v>
      </c>
      <c r="K153" s="63">
        <v>42.331123999999996</v>
      </c>
      <c r="L153" s="63">
        <v>43.554826999999996</v>
      </c>
      <c r="M153" s="63">
        <v>0</v>
      </c>
      <c r="N153" s="63">
        <v>23.442328</v>
      </c>
      <c r="O153" s="63">
        <v>0</v>
      </c>
      <c r="P153" s="63">
        <v>0</v>
      </c>
      <c r="Q153" s="63">
        <v>0</v>
      </c>
      <c r="R153" s="63">
        <v>0</v>
      </c>
      <c r="S153" s="63">
        <v>0</v>
      </c>
      <c r="T153" s="63">
        <v>0</v>
      </c>
      <c r="U153" s="63" t="s">
        <v>226</v>
      </c>
      <c r="V153" s="63">
        <v>0</v>
      </c>
      <c r="W153" s="63" t="s">
        <v>226</v>
      </c>
      <c r="X153" s="63">
        <v>0</v>
      </c>
      <c r="Y153" s="170">
        <f t="shared" si="4"/>
        <v>69.02594646084745</v>
      </c>
      <c r="Z153" s="64">
        <f t="shared" si="5"/>
        <v>106.46502125084746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70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14.300016667674727</v>
      </c>
      <c r="E155" s="63">
        <v>0</v>
      </c>
      <c r="F155" s="63">
        <v>0</v>
      </c>
      <c r="G155" s="63">
        <v>0</v>
      </c>
      <c r="H155" s="63">
        <v>39.006414516051471</v>
      </c>
      <c r="I155" s="63">
        <v>84.176292803786225</v>
      </c>
      <c r="J155" s="63">
        <v>84.176292803786225</v>
      </c>
      <c r="K155" s="63">
        <v>46.790444459321222</v>
      </c>
      <c r="L155" s="63">
        <v>108.73072893451767</v>
      </c>
      <c r="M155" s="63">
        <v>65.071948387065774</v>
      </c>
      <c r="N155" s="63">
        <v>41.593242306545882</v>
      </c>
      <c r="O155" s="63">
        <v>51.858531954974204</v>
      </c>
      <c r="P155" s="63">
        <v>18.17840888321215</v>
      </c>
      <c r="Q155" s="63">
        <v>59.219407910974589</v>
      </c>
      <c r="R155" s="63">
        <v>35.620617492601177</v>
      </c>
      <c r="S155" s="63">
        <v>76.07658972297115</v>
      </c>
      <c r="T155" s="63">
        <v>65.277754609806323</v>
      </c>
      <c r="U155" s="63" t="s">
        <v>226</v>
      </c>
      <c r="V155" s="63">
        <v>95.591982389731413</v>
      </c>
      <c r="W155" s="63" t="s">
        <v>226</v>
      </c>
      <c r="X155" s="63">
        <v>109.426040503967</v>
      </c>
      <c r="Y155" s="170">
        <f t="shared" si="4"/>
        <v>383.19321523909321</v>
      </c>
      <c r="Z155" s="64">
        <f t="shared" si="5"/>
        <v>597.60148244021934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0</v>
      </c>
      <c r="E156" s="63">
        <v>0</v>
      </c>
      <c r="F156" s="63">
        <v>0</v>
      </c>
      <c r="G156" s="63">
        <v>0</v>
      </c>
      <c r="H156" s="63">
        <v>87.621111835722672</v>
      </c>
      <c r="I156" s="63">
        <v>54.339032239008318</v>
      </c>
      <c r="J156" s="63">
        <v>54.339032239008318</v>
      </c>
      <c r="K156" s="63">
        <v>4.1648521595205237</v>
      </c>
      <c r="L156" s="63">
        <v>60.872971873435283</v>
      </c>
      <c r="M156" s="63">
        <v>64.009559898706542</v>
      </c>
      <c r="N156" s="63">
        <v>12.20424564922339</v>
      </c>
      <c r="O156" s="63">
        <v>51.356566157097717</v>
      </c>
      <c r="P156" s="63">
        <v>18.079785356991547</v>
      </c>
      <c r="Q156" s="63">
        <v>58.747950004550113</v>
      </c>
      <c r="R156" s="63">
        <v>35.414365236396478</v>
      </c>
      <c r="S156" s="63">
        <v>75.499606722292768</v>
      </c>
      <c r="T156" s="63">
        <v>64.946548328771655</v>
      </c>
      <c r="U156" s="66" t="s">
        <v>226</v>
      </c>
      <c r="V156" s="63">
        <v>95.224817659425696</v>
      </c>
      <c r="W156" s="66" t="s">
        <v>226</v>
      </c>
      <c r="X156" s="63">
        <v>109.07878407775998</v>
      </c>
      <c r="Y156" s="171">
        <f t="shared" si="4"/>
        <v>308.11756718117601</v>
      </c>
      <c r="Z156" s="67">
        <f t="shared" si="5"/>
        <v>537.78166225673499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69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254.77675318510526</v>
      </c>
      <c r="E158" s="63">
        <v>-316.22919244207685</v>
      </c>
      <c r="F158" s="63">
        <v>-65.985229858839034</v>
      </c>
      <c r="G158" s="63">
        <v>286.32089370217386</v>
      </c>
      <c r="H158" s="63">
        <v>447.76602478262441</v>
      </c>
      <c r="I158" s="63">
        <v>493.3695865945146</v>
      </c>
      <c r="J158" s="63">
        <v>493.3695865945146</v>
      </c>
      <c r="K158" s="63">
        <v>406.01917808540168</v>
      </c>
      <c r="L158" s="63">
        <v>537.74027483997838</v>
      </c>
      <c r="M158" s="63">
        <v>450.01488967669673</v>
      </c>
      <c r="N158" s="63">
        <f>N107+N103+N67</f>
        <v>378.0772321175134</v>
      </c>
      <c r="O158" s="63">
        <v>405.76778145874999</v>
      </c>
      <c r="P158" s="63">
        <f>P107+P103+P67</f>
        <v>354.97067455116189</v>
      </c>
      <c r="Q158" s="63">
        <v>432.36968476811086</v>
      </c>
      <c r="R158" s="63">
        <f>R107+R103+R67</f>
        <v>395.8125989572884</v>
      </c>
      <c r="S158" s="63">
        <v>451.47078215213111</v>
      </c>
      <c r="T158" s="63">
        <f>T107+T103+T67</f>
        <v>470.44704253274699</v>
      </c>
      <c r="U158" s="63" t="s">
        <v>226</v>
      </c>
      <c r="V158" s="63">
        <f>V107+V103+V67</f>
        <v>541.59637902823306</v>
      </c>
      <c r="W158" s="63" t="s">
        <v>226</v>
      </c>
      <c r="X158" s="63">
        <f>X107+X103+X67</f>
        <v>579.8077909301752</v>
      </c>
      <c r="Y158" s="170">
        <f t="shared" ref="Y158" si="6">IFERROR(G158+I158+K158+M158+O158+Q158+S158,"-")</f>
        <v>2925.3327964377791</v>
      </c>
      <c r="Z158" s="64">
        <f t="shared" ref="Z158" si="7">IFERROR(H158+J158+L158+N158+P158+R158+T158+V158+X158,"-")</f>
        <v>4199.5876043342369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439.65184311451588</v>
      </c>
      <c r="E159" s="63">
        <v>409.7038051805273</v>
      </c>
      <c r="F159" s="63">
        <v>504.86885106</v>
      </c>
      <c r="G159" s="63">
        <v>904.86900750399934</v>
      </c>
      <c r="H159" s="63">
        <v>904.86785106000002</v>
      </c>
      <c r="I159" s="63">
        <v>808.63023650581931</v>
      </c>
      <c r="J159" s="63">
        <v>808.63023650581931</v>
      </c>
      <c r="K159" s="63">
        <v>708.63023650272169</v>
      </c>
      <c r="L159" s="63">
        <v>708.63023650272169</v>
      </c>
      <c r="M159" s="63">
        <v>558.63023650272169</v>
      </c>
      <c r="N159" s="63">
        <v>682.35775050195707</v>
      </c>
      <c r="O159" s="63">
        <v>498.03759644990168</v>
      </c>
      <c r="P159" s="63">
        <v>660.17928144583129</v>
      </c>
      <c r="Q159" s="63">
        <v>447.76840291357775</v>
      </c>
      <c r="R159" s="63">
        <v>641.80785186977823</v>
      </c>
      <c r="S159" s="63">
        <v>384.57375608054502</v>
      </c>
      <c r="T159" s="63">
        <v>606.19561189753517</v>
      </c>
      <c r="U159" s="63" t="s">
        <v>226</v>
      </c>
      <c r="V159" s="63">
        <v>540.92359934789647</v>
      </c>
      <c r="W159" s="63" t="s">
        <v>226</v>
      </c>
      <c r="X159" s="63">
        <v>445.28666062299237</v>
      </c>
      <c r="Y159" s="170">
        <f t="shared" ref="Y159:Y162" si="8">IFERROR(S159,"-")</f>
        <v>384.57375608054502</v>
      </c>
      <c r="Z159" s="64">
        <f t="shared" ref="Z159:Z162" si="9">IFERROR(X159,"-")</f>
        <v>445.28666062299237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13.211757483495774</v>
      </c>
      <c r="E160" s="63">
        <v>40.599901419565079</v>
      </c>
      <c r="F160" s="63">
        <v>137.37228798976236</v>
      </c>
      <c r="G160" s="63">
        <v>188.58228773414288</v>
      </c>
      <c r="H160" s="63">
        <v>188.58228773414288</v>
      </c>
      <c r="I160" s="63">
        <v>280.91000000000003</v>
      </c>
      <c r="J160" s="63">
        <v>280.91000000000003</v>
      </c>
      <c r="K160" s="63">
        <v>0</v>
      </c>
      <c r="L160" s="63">
        <v>0</v>
      </c>
      <c r="M160" s="63">
        <v>102.06425227755879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70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409.7038051805273</v>
      </c>
      <c r="E161" s="63">
        <v>504.86885106</v>
      </c>
      <c r="F161" s="63">
        <v>904.86785106000002</v>
      </c>
      <c r="G161" s="63">
        <v>906.8080258639211</v>
      </c>
      <c r="H161" s="63">
        <v>808.63023650581931</v>
      </c>
      <c r="I161" s="63">
        <v>708.63023650272169</v>
      </c>
      <c r="J161" s="63">
        <v>708.63023650272169</v>
      </c>
      <c r="K161" s="63">
        <v>558.63023650272169</v>
      </c>
      <c r="L161" s="63">
        <v>682.35775050195707</v>
      </c>
      <c r="M161" s="63">
        <v>498.03759644990168</v>
      </c>
      <c r="N161" s="63">
        <v>660.17928144583129</v>
      </c>
      <c r="O161" s="63">
        <v>447.76840291357775</v>
      </c>
      <c r="P161" s="63">
        <v>641.80785186977823</v>
      </c>
      <c r="Q161" s="63">
        <v>384.57375608054502</v>
      </c>
      <c r="R161" s="63">
        <v>606.19561189753517</v>
      </c>
      <c r="S161" s="63">
        <v>310.39640494135944</v>
      </c>
      <c r="T161" s="63">
        <v>540.92359934789647</v>
      </c>
      <c r="U161" s="63" t="s">
        <v>226</v>
      </c>
      <c r="V161" s="63">
        <v>445.28666062299237</v>
      </c>
      <c r="W161" s="63" t="s">
        <v>226</v>
      </c>
      <c r="X161" s="63">
        <v>335.78266062299235</v>
      </c>
      <c r="Y161" s="170">
        <f t="shared" si="8"/>
        <v>310.39640494135944</v>
      </c>
      <c r="Z161" s="64">
        <f t="shared" si="9"/>
        <v>335.78266062299235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40.599901419565079</v>
      </c>
      <c r="E162" s="63">
        <v>137.37228798976236</v>
      </c>
      <c r="F162" s="63">
        <v>188.58228773414288</v>
      </c>
      <c r="G162" s="63">
        <v>280.90645155920492</v>
      </c>
      <c r="H162" s="63">
        <v>280.90645155920492</v>
      </c>
      <c r="I162" s="63">
        <v>0</v>
      </c>
      <c r="J162" s="63">
        <v>0</v>
      </c>
      <c r="K162" s="63">
        <v>102.06425227755879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23.442410293032744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70">
        <f t="shared" si="8"/>
        <v>23.442410293032744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1.6080894353923314</v>
      </c>
      <c r="E163" s="68">
        <v>-1.5965282874776843</v>
      </c>
      <c r="F163" s="68">
        <v>-13.713187830000242</v>
      </c>
      <c r="G163" s="68">
        <v>3.1671039236387948</v>
      </c>
      <c r="H163" s="68">
        <v>1.8059213780196532</v>
      </c>
      <c r="I163" s="68">
        <v>1.4363070926078856</v>
      </c>
      <c r="J163" s="68">
        <v>1.4363070926078856</v>
      </c>
      <c r="K163" s="68">
        <v>1.3758715515285831</v>
      </c>
      <c r="L163" s="68">
        <v>1.2689355483091056</v>
      </c>
      <c r="M163" s="68">
        <v>1.1067135952050515</v>
      </c>
      <c r="N163" s="68">
        <f>N161/N158</f>
        <v>1.7461492662447216</v>
      </c>
      <c r="O163" s="68">
        <v>1.1035090102615688</v>
      </c>
      <c r="P163" s="68">
        <f>P161/P158</f>
        <v>1.8080588000158151</v>
      </c>
      <c r="Q163" s="68">
        <v>0.88945587451812258</v>
      </c>
      <c r="R163" s="68">
        <f>R161/R158</f>
        <v>1.53152176937892</v>
      </c>
      <c r="S163" s="68">
        <v>0.68752268632251345</v>
      </c>
      <c r="T163" s="68">
        <f>T161/T158</f>
        <v>1.1498076307074323</v>
      </c>
      <c r="U163" s="68" t="s">
        <v>226</v>
      </c>
      <c r="V163" s="68">
        <f>V161/V158</f>
        <v>0.82217436797113419</v>
      </c>
      <c r="W163" s="68" t="s">
        <v>226</v>
      </c>
      <c r="X163" s="68">
        <f>X161/X158</f>
        <v>0.57912754170533354</v>
      </c>
      <c r="Y163" s="172" t="s">
        <v>226</v>
      </c>
      <c r="Z163" s="68" t="s">
        <v>226</v>
      </c>
    </row>
    <row r="164" spans="1:26" ht="16.5" thickBot="1" x14ac:dyDescent="0.3">
      <c r="A164" s="146" t="s">
        <v>238</v>
      </c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8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3483.0471903075691</v>
      </c>
      <c r="E165" s="71">
        <v>3044.9496276824793</v>
      </c>
      <c r="F165" s="71">
        <v>3258.4350815400007</v>
      </c>
      <c r="G165" s="71">
        <v>4132.93472182</v>
      </c>
      <c r="H165" s="71">
        <v>4132.93472182</v>
      </c>
      <c r="I165" s="71">
        <v>4397.7945377785391</v>
      </c>
      <c r="J165" s="71">
        <v>4397.7945377785391</v>
      </c>
      <c r="K165" s="71">
        <v>4390.6987665200804</v>
      </c>
      <c r="L165" s="71">
        <v>4226.8104929469673</v>
      </c>
      <c r="M165" s="71">
        <v>4434.9914201340271</v>
      </c>
      <c r="N165" s="71">
        <f>N171+N173+N174+N182</f>
        <v>4446.534244456393</v>
      </c>
      <c r="O165" s="71">
        <v>4546.3102345525858</v>
      </c>
      <c r="P165" s="71">
        <f>P171+P173+P174+P182</f>
        <v>4483.2960416774031</v>
      </c>
      <c r="Q165" s="71">
        <v>4694.6516400766313</v>
      </c>
      <c r="R165" s="71">
        <f>R171+R173+R174+R182</f>
        <v>4626.1153347224736</v>
      </c>
      <c r="S165" s="71">
        <v>4846.2396699527726</v>
      </c>
      <c r="T165" s="71">
        <f>T171+T173+T174+T182</f>
        <v>4765.5119504443292</v>
      </c>
      <c r="U165" s="72" t="s">
        <v>226</v>
      </c>
      <c r="V165" s="71">
        <f>V171+V173+V174+V182</f>
        <v>4925.9683464374712</v>
      </c>
      <c r="W165" s="72" t="s">
        <v>226</v>
      </c>
      <c r="X165" s="71">
        <f>X171+X173+X174+X182</f>
        <v>5069.4441414693465</v>
      </c>
      <c r="Y165" s="169">
        <f t="shared" ref="Y165:Y228" si="10">IFERROR(G165+I165+K165+M165+O165+Q165+S165,"-")</f>
        <v>31443.620990834628</v>
      </c>
      <c r="Z165" s="62">
        <f t="shared" ref="Z165:Z228" si="11">IFERROR(H165+J165+L165+N165+P165+R165+T165+V165+X165,"-")</f>
        <v>41074.409811752921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70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70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70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70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70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3424.6490674127836</v>
      </c>
      <c r="E171" s="71">
        <v>2964.6049552500003</v>
      </c>
      <c r="F171" s="71">
        <v>3199.5933869300002</v>
      </c>
      <c r="G171" s="71">
        <v>4051.7640086699998</v>
      </c>
      <c r="H171" s="71">
        <v>4051.7640086699998</v>
      </c>
      <c r="I171" s="71">
        <v>4301.4523034480007</v>
      </c>
      <c r="J171" s="71">
        <v>4301.4523034480007</v>
      </c>
      <c r="K171" s="71">
        <v>4285.4597545241795</v>
      </c>
      <c r="L171" s="63">
        <v>4070.6620575000006</v>
      </c>
      <c r="M171" s="71">
        <v>4393.8173280224182</v>
      </c>
      <c r="N171" s="63">
        <v>4370.9116585643933</v>
      </c>
      <c r="O171" s="71">
        <v>4508.6837678086567</v>
      </c>
      <c r="P171" s="63">
        <v>4399.5410294495996</v>
      </c>
      <c r="Q171" s="71">
        <v>4656.4195037150894</v>
      </c>
      <c r="R171" s="63">
        <v>4546.9489244333263</v>
      </c>
      <c r="S171" s="71">
        <v>4807.3776371889135</v>
      </c>
      <c r="T171" s="63">
        <v>4699.3663515454473</v>
      </c>
      <c r="U171" s="71" t="s">
        <v>226</v>
      </c>
      <c r="V171" s="63">
        <v>4858.7973968030537</v>
      </c>
      <c r="W171" s="71" t="s">
        <v>226</v>
      </c>
      <c r="X171" s="63">
        <v>5004.5613187071458</v>
      </c>
      <c r="Y171" s="170">
        <f t="shared" si="10"/>
        <v>31004.974303377257</v>
      </c>
      <c r="Z171" s="64">
        <f t="shared" si="11"/>
        <v>40304.005049120962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70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12.759450713525645</v>
      </c>
      <c r="E173" s="71">
        <v>16.058287960000001</v>
      </c>
      <c r="F173" s="71">
        <v>14.227600020000001</v>
      </c>
      <c r="G173" s="71">
        <v>14.996818900000001</v>
      </c>
      <c r="H173" s="71">
        <v>14.996818900000001</v>
      </c>
      <c r="I173" s="71">
        <v>32.830040000000004</v>
      </c>
      <c r="J173" s="71">
        <v>32.830040000000004</v>
      </c>
      <c r="K173" s="71">
        <v>76.783600000000007</v>
      </c>
      <c r="L173" s="63">
        <v>64.511985641999999</v>
      </c>
      <c r="M173" s="71">
        <v>10.1</v>
      </c>
      <c r="N173" s="63">
        <v>45.142985891999999</v>
      </c>
      <c r="O173" s="71">
        <v>10.1</v>
      </c>
      <c r="P173" s="63">
        <v>43.481679851999992</v>
      </c>
      <c r="Q173" s="71">
        <v>10.1</v>
      </c>
      <c r="R173" s="63">
        <v>27.633683999999999</v>
      </c>
      <c r="S173" s="71">
        <v>10.1</v>
      </c>
      <c r="T173" s="63">
        <v>27.633683999999999</v>
      </c>
      <c r="U173" s="71" t="s">
        <v>226</v>
      </c>
      <c r="V173" s="63">
        <v>27.633683999999999</v>
      </c>
      <c r="W173" s="71" t="s">
        <v>226</v>
      </c>
      <c r="X173" s="63">
        <v>28.413079419999999</v>
      </c>
      <c r="Y173" s="170">
        <f t="shared" si="10"/>
        <v>165.0104589</v>
      </c>
      <c r="Z173" s="64">
        <f t="shared" si="11"/>
        <v>312.277641706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0</v>
      </c>
      <c r="J174" s="71">
        <v>0</v>
      </c>
      <c r="K174" s="71" t="s">
        <v>226</v>
      </c>
      <c r="L174" s="63">
        <v>-8.1495631179986285E-8</v>
      </c>
      <c r="M174" s="71" t="s">
        <v>226</v>
      </c>
      <c r="N174" s="63">
        <v>0</v>
      </c>
      <c r="O174" s="71" t="s">
        <v>226</v>
      </c>
      <c r="P174" s="63">
        <v>0</v>
      </c>
      <c r="Q174" s="71" t="s">
        <v>226</v>
      </c>
      <c r="R174" s="63">
        <v>0</v>
      </c>
      <c r="S174" s="71" t="s">
        <v>226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70" t="str">
        <f t="shared" si="10"/>
        <v>-</v>
      </c>
      <c r="Z174" s="64">
        <f t="shared" si="11"/>
        <v>-8.1495631179986285E-8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70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70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70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70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70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70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70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45.638672181259842</v>
      </c>
      <c r="E182" s="71">
        <v>64.286384472478986</v>
      </c>
      <c r="F182" s="71">
        <v>44.61409459000059</v>
      </c>
      <c r="G182" s="71">
        <v>66.173894250000359</v>
      </c>
      <c r="H182" s="71">
        <v>66.173894250000359</v>
      </c>
      <c r="I182" s="71">
        <v>63.512194330538669</v>
      </c>
      <c r="J182" s="71">
        <v>63.512194330538669</v>
      </c>
      <c r="K182" s="71">
        <v>28.455411995900935</v>
      </c>
      <c r="L182" s="63">
        <v>91.636449886462316</v>
      </c>
      <c r="M182" s="71">
        <v>31.074092111608543</v>
      </c>
      <c r="N182" s="63">
        <v>30.479599999999735</v>
      </c>
      <c r="O182" s="71">
        <v>27.526466743928818</v>
      </c>
      <c r="P182" s="63">
        <v>40.273332375803498</v>
      </c>
      <c r="Q182" s="71">
        <v>28.132136361541683</v>
      </c>
      <c r="R182" s="63">
        <v>51.532726289147277</v>
      </c>
      <c r="S182" s="71">
        <v>28.762032763858446</v>
      </c>
      <c r="T182" s="63">
        <v>38.511914898881869</v>
      </c>
      <c r="U182" s="71" t="s">
        <v>226</v>
      </c>
      <c r="V182" s="63">
        <v>39.537265634417409</v>
      </c>
      <c r="W182" s="71" t="s">
        <v>226</v>
      </c>
      <c r="X182" s="63">
        <v>36.469743342200701</v>
      </c>
      <c r="Y182" s="170">
        <f t="shared" si="10"/>
        <v>273.63622855737742</v>
      </c>
      <c r="Z182" s="64">
        <f t="shared" si="11"/>
        <v>458.12712100745182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2976.5308361692223</v>
      </c>
      <c r="E183" s="71">
        <v>3185.4718513221519</v>
      </c>
      <c r="F183" s="71">
        <v>3635.6428883400004</v>
      </c>
      <c r="G183" s="71">
        <v>3928.0393696799993</v>
      </c>
      <c r="H183" s="71">
        <v>3928.0393696799993</v>
      </c>
      <c r="I183" s="71">
        <v>3911.8010143093934</v>
      </c>
      <c r="J183" s="71">
        <v>3911.8010143093934</v>
      </c>
      <c r="K183" s="71">
        <v>3992.7561257276529</v>
      </c>
      <c r="L183" s="71">
        <v>4071.6154350608431</v>
      </c>
      <c r="M183" s="71">
        <v>4145.4766413417838</v>
      </c>
      <c r="N183" s="71">
        <f>N184+N185+N189+N190+N191+N192+N193+N194+N196+N197+N198+N199+N200</f>
        <v>4089.7497504137882</v>
      </c>
      <c r="O183" s="71">
        <v>4287.2889147559254</v>
      </c>
      <c r="P183" s="71">
        <f>P184+P185+P189+P190+P191+P192+P193+P194+P196+P197+P198+P199+P200</f>
        <v>4213.2701397559849</v>
      </c>
      <c r="Q183" s="71">
        <v>4431.7313876476028</v>
      </c>
      <c r="R183" s="71">
        <f>R184+R185+R189+R190+R191+R192+R193+R194+R196+R197+R198+R199+R200</f>
        <v>4341.3158280912294</v>
      </c>
      <c r="S183" s="71">
        <v>4566.1295988118718</v>
      </c>
      <c r="T183" s="71">
        <f>T184+T185+T189+T190+T191+T192+T193+T194+T196+T197+T198+T199+T200</f>
        <v>4477.2394318676124</v>
      </c>
      <c r="U183" s="71" t="s">
        <v>226</v>
      </c>
      <c r="V183" s="71">
        <f>V184+V185+V189+V190+V191+V192+V193+V194+V196+V197+V198+V199+V200</f>
        <v>4523.4115302475939</v>
      </c>
      <c r="W183" s="71" t="s">
        <v>226</v>
      </c>
      <c r="X183" s="71">
        <f>X184+X185+X189+X190+X191+X192+X193+X194+X196+X197+X198+X199+X200</f>
        <v>4632.0289342537799</v>
      </c>
      <c r="Y183" s="170">
        <f t="shared" si="10"/>
        <v>29263.223052274232</v>
      </c>
      <c r="Z183" s="64">
        <f t="shared" si="11"/>
        <v>38188.471433680221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70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432.89250441301959</v>
      </c>
      <c r="E185" s="71">
        <v>512.13505225000006</v>
      </c>
      <c r="F185" s="71">
        <v>501.1199537</v>
      </c>
      <c r="G185" s="71">
        <v>472.07585027000005</v>
      </c>
      <c r="H185" s="71">
        <v>472.07585027000005</v>
      </c>
      <c r="I185" s="71">
        <v>482.09714931999997</v>
      </c>
      <c r="J185" s="71">
        <v>482.09714931999997</v>
      </c>
      <c r="K185" s="71">
        <v>537.32740702752267</v>
      </c>
      <c r="L185" s="63">
        <v>521.27158150999992</v>
      </c>
      <c r="M185" s="71">
        <v>560.03552058663001</v>
      </c>
      <c r="N185" s="63">
        <v>540.15680991360011</v>
      </c>
      <c r="O185" s="71">
        <v>575.0915881849379</v>
      </c>
      <c r="P185" s="63">
        <v>552.14266933500858</v>
      </c>
      <c r="Q185" s="71">
        <v>597.24343815285602</v>
      </c>
      <c r="R185" s="63">
        <v>562.27909562839898</v>
      </c>
      <c r="S185" s="71">
        <v>620.37976753803582</v>
      </c>
      <c r="T185" s="63">
        <v>568.27041701968062</v>
      </c>
      <c r="U185" s="71" t="s">
        <v>226</v>
      </c>
      <c r="V185" s="63">
        <v>570.02518341152813</v>
      </c>
      <c r="W185" s="71" t="s">
        <v>226</v>
      </c>
      <c r="X185" s="63">
        <v>587.12593891387394</v>
      </c>
      <c r="Y185" s="170">
        <f t="shared" si="10"/>
        <v>3844.2507210799822</v>
      </c>
      <c r="Z185" s="64">
        <f t="shared" si="11"/>
        <v>4855.4446953220904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0</v>
      </c>
      <c r="J186" s="71">
        <v>0</v>
      </c>
      <c r="K186" s="71" t="s">
        <v>226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70" t="str">
        <f t="shared" si="10"/>
        <v>-</v>
      </c>
      <c r="Z186" s="64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 t="s">
        <v>226</v>
      </c>
      <c r="L187" s="63">
        <v>0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70" t="str">
        <f t="shared" si="10"/>
        <v>-</v>
      </c>
      <c r="Z187" s="64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432.89250441301959</v>
      </c>
      <c r="E188" s="71">
        <v>512.13505225000006</v>
      </c>
      <c r="F188" s="71">
        <v>501.1199537</v>
      </c>
      <c r="G188" s="71">
        <v>472.07585027000005</v>
      </c>
      <c r="H188" s="71">
        <v>472.07585027000005</v>
      </c>
      <c r="I188" s="71">
        <v>482.09714931999997</v>
      </c>
      <c r="J188" s="71">
        <v>482.09714931999997</v>
      </c>
      <c r="K188" s="71">
        <v>537.32740702752267</v>
      </c>
      <c r="L188" s="63">
        <v>521.27158150999992</v>
      </c>
      <c r="M188" s="71">
        <v>560.03552058663001</v>
      </c>
      <c r="N188" s="63">
        <v>540.15680991360011</v>
      </c>
      <c r="O188" s="71">
        <v>575.0915881849379</v>
      </c>
      <c r="P188" s="63">
        <v>552.14266933500858</v>
      </c>
      <c r="Q188" s="71">
        <v>597.24343815285602</v>
      </c>
      <c r="R188" s="63">
        <v>562.27909562839898</v>
      </c>
      <c r="S188" s="71">
        <v>620.37976753803582</v>
      </c>
      <c r="T188" s="63">
        <v>568.27041701968062</v>
      </c>
      <c r="U188" s="71" t="s">
        <v>226</v>
      </c>
      <c r="V188" s="63">
        <v>570.02518341152813</v>
      </c>
      <c r="W188" s="71" t="s">
        <v>226</v>
      </c>
      <c r="X188" s="63">
        <v>587.12593891387394</v>
      </c>
      <c r="Y188" s="170">
        <f t="shared" si="10"/>
        <v>3844.2507210799822</v>
      </c>
      <c r="Z188" s="64">
        <f t="shared" si="11"/>
        <v>4855.4446953220904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561.13400974129854</v>
      </c>
      <c r="E189" s="71">
        <v>590.20472802000006</v>
      </c>
      <c r="F189" s="71">
        <v>554.07422612999994</v>
      </c>
      <c r="G189" s="71">
        <v>585.74544117999994</v>
      </c>
      <c r="H189" s="71">
        <v>585.74544117999994</v>
      </c>
      <c r="I189" s="71">
        <v>583.02969632000008</v>
      </c>
      <c r="J189" s="71">
        <v>583.02969632000008</v>
      </c>
      <c r="K189" s="71">
        <v>552.333513466</v>
      </c>
      <c r="L189" s="63">
        <v>435.28657833</v>
      </c>
      <c r="M189" s="71">
        <v>590.98700563668763</v>
      </c>
      <c r="N189" s="63">
        <v>559.52452290055612</v>
      </c>
      <c r="O189" s="71">
        <v>610.31664719671028</v>
      </c>
      <c r="P189" s="63">
        <v>586.78116915931207</v>
      </c>
      <c r="Q189" s="71">
        <v>630.17623588920674</v>
      </c>
      <c r="R189" s="63">
        <v>607.81499407112403</v>
      </c>
      <c r="S189" s="71">
        <v>650.69297989983056</v>
      </c>
      <c r="T189" s="63">
        <v>629.60467769978402</v>
      </c>
      <c r="U189" s="71" t="s">
        <v>226</v>
      </c>
      <c r="V189" s="63">
        <v>652.07019502634387</v>
      </c>
      <c r="W189" s="71" t="s">
        <v>226</v>
      </c>
      <c r="X189" s="63">
        <v>671.63230087713418</v>
      </c>
      <c r="Y189" s="170">
        <f t="shared" si="10"/>
        <v>4203.281519588435</v>
      </c>
      <c r="Z189" s="64">
        <f t="shared" si="11"/>
        <v>5311.4895755642547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1004.9005475952883</v>
      </c>
      <c r="E190" s="71">
        <v>1124.36440649</v>
      </c>
      <c r="F190" s="71">
        <v>1310.8722268700001</v>
      </c>
      <c r="G190" s="71">
        <v>1220.6604007199999</v>
      </c>
      <c r="H190" s="71">
        <v>1220.6604007199999</v>
      </c>
      <c r="I190" s="71">
        <v>1295.3363978100001</v>
      </c>
      <c r="J190" s="71">
        <v>1295.3363978100001</v>
      </c>
      <c r="K190" s="71">
        <v>1344.4072465825998</v>
      </c>
      <c r="L190" s="63">
        <v>1277.0857473500002</v>
      </c>
      <c r="M190" s="71">
        <v>1397.5514782638502</v>
      </c>
      <c r="N190" s="63">
        <v>1399.1303438299999</v>
      </c>
      <c r="O190" s="71">
        <v>1453.3549533834441</v>
      </c>
      <c r="P190" s="63">
        <v>1480.6673052720002</v>
      </c>
      <c r="Q190" s="71">
        <v>1511.3876099874933</v>
      </c>
      <c r="R190" s="63">
        <v>1525.1316277199999</v>
      </c>
      <c r="S190" s="71">
        <v>1571.7385266097658</v>
      </c>
      <c r="T190" s="63">
        <v>1570.9314304320001</v>
      </c>
      <c r="U190" s="71" t="s">
        <v>226</v>
      </c>
      <c r="V190" s="63">
        <v>1623.8126134200002</v>
      </c>
      <c r="W190" s="71" t="s">
        <v>226</v>
      </c>
      <c r="X190" s="63">
        <v>1672.5269918226002</v>
      </c>
      <c r="Y190" s="170">
        <f t="shared" si="10"/>
        <v>9794.436613357153</v>
      </c>
      <c r="Z190" s="64">
        <f t="shared" si="11"/>
        <v>13065.282858376602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70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392.65434705373883</v>
      </c>
      <c r="E192" s="71">
        <v>421.27815249903034</v>
      </c>
      <c r="F192" s="71">
        <v>418.45512514999996</v>
      </c>
      <c r="G192" s="71">
        <v>452.62146108000002</v>
      </c>
      <c r="H192" s="71">
        <v>452.62146108000002</v>
      </c>
      <c r="I192" s="71">
        <v>475.87677014822418</v>
      </c>
      <c r="J192" s="71">
        <v>475.87677014822418</v>
      </c>
      <c r="K192" s="71">
        <v>489.78529121867933</v>
      </c>
      <c r="L192" s="63">
        <v>492.14938370084059</v>
      </c>
      <c r="M192" s="71">
        <v>493.77670286742642</v>
      </c>
      <c r="N192" s="63">
        <v>513.40937446814314</v>
      </c>
      <c r="O192" s="71">
        <v>513.52777098212357</v>
      </c>
      <c r="P192" s="63">
        <v>497.05644467598825</v>
      </c>
      <c r="Q192" s="71">
        <v>534.06888182140847</v>
      </c>
      <c r="R192" s="63">
        <v>497.03597159652486</v>
      </c>
      <c r="S192" s="71">
        <v>555.43163709426483</v>
      </c>
      <c r="T192" s="63">
        <v>497.64993145428514</v>
      </c>
      <c r="U192" s="71" t="s">
        <v>226</v>
      </c>
      <c r="V192" s="63">
        <v>498.21482173665743</v>
      </c>
      <c r="W192" s="71" t="s">
        <v>226</v>
      </c>
      <c r="X192" s="63">
        <v>499.53515218273589</v>
      </c>
      <c r="Y192" s="170">
        <f t="shared" si="10"/>
        <v>3515.0885152121268</v>
      </c>
      <c r="Z192" s="64">
        <f t="shared" si="11"/>
        <v>4423.5493110433999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99.638354096165529</v>
      </c>
      <c r="E193" s="71">
        <v>108.41343663503014</v>
      </c>
      <c r="F193" s="71">
        <v>111.39332469</v>
      </c>
      <c r="G193" s="71">
        <v>118.30120243</v>
      </c>
      <c r="H193" s="71">
        <v>118.30120243</v>
      </c>
      <c r="I193" s="71">
        <v>129.08291449941572</v>
      </c>
      <c r="J193" s="71">
        <v>129.08291449941572</v>
      </c>
      <c r="K193" s="71">
        <v>128.38515794804115</v>
      </c>
      <c r="L193" s="63">
        <v>131.39925957920133</v>
      </c>
      <c r="M193" s="71">
        <v>149.1205642659628</v>
      </c>
      <c r="N193" s="63">
        <v>149.26421708600347</v>
      </c>
      <c r="O193" s="71">
        <v>155.08538683660137</v>
      </c>
      <c r="P193" s="63">
        <v>150.11104629214844</v>
      </c>
      <c r="Q193" s="71">
        <v>161.28880231006536</v>
      </c>
      <c r="R193" s="63">
        <v>150.10486342215052</v>
      </c>
      <c r="S193" s="71">
        <v>167.74035440246797</v>
      </c>
      <c r="T193" s="63">
        <v>150.29027929919411</v>
      </c>
      <c r="U193" s="71" t="s">
        <v>226</v>
      </c>
      <c r="V193" s="63">
        <v>150.46087616447053</v>
      </c>
      <c r="W193" s="71" t="s">
        <v>226</v>
      </c>
      <c r="X193" s="63">
        <v>150.85961595918624</v>
      </c>
      <c r="Y193" s="170">
        <f t="shared" si="10"/>
        <v>1009.0043826925544</v>
      </c>
      <c r="Z193" s="64">
        <f t="shared" si="11"/>
        <v>1279.8742747317704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166</v>
      </c>
      <c r="E194" s="71">
        <v>148.30000000000001</v>
      </c>
      <c r="F194" s="71">
        <v>95.3</v>
      </c>
      <c r="G194" s="71">
        <v>242.53867783000001</v>
      </c>
      <c r="H194" s="71">
        <v>242.53867783000001</v>
      </c>
      <c r="I194" s="71">
        <v>368.12843894840296</v>
      </c>
      <c r="J194" s="71">
        <v>368.12843894840296</v>
      </c>
      <c r="K194" s="71">
        <v>333.60686703724946</v>
      </c>
      <c r="L194" s="63">
        <v>542.06190718341247</v>
      </c>
      <c r="M194" s="71">
        <v>386.25778080106227</v>
      </c>
      <c r="N194" s="63">
        <v>341.85524966623387</v>
      </c>
      <c r="O194" s="71">
        <v>390.43610276634928</v>
      </c>
      <c r="P194" s="63">
        <v>363.89278410436935</v>
      </c>
      <c r="Q194" s="71">
        <v>401.31382567669101</v>
      </c>
      <c r="R194" s="63">
        <v>351.19259803149441</v>
      </c>
      <c r="S194" s="71">
        <v>398.3310658064932</v>
      </c>
      <c r="T194" s="63">
        <v>364.33569608378622</v>
      </c>
      <c r="U194" s="71" t="s">
        <v>226</v>
      </c>
      <c r="V194" s="63">
        <v>376.63851117309343</v>
      </c>
      <c r="W194" s="71" t="s">
        <v>226</v>
      </c>
      <c r="X194" s="63">
        <v>376.63851117309343</v>
      </c>
      <c r="Y194" s="170">
        <f t="shared" si="10"/>
        <v>2520.612758866248</v>
      </c>
      <c r="Z194" s="64">
        <f t="shared" si="11"/>
        <v>3327.2823741938864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24.148943428819436</v>
      </c>
      <c r="E195" s="71">
        <v>0</v>
      </c>
      <c r="F195" s="71">
        <v>0</v>
      </c>
      <c r="G195" s="71">
        <v>42.726586060850238</v>
      </c>
      <c r="H195" s="71">
        <v>42.726586060850238</v>
      </c>
      <c r="I195" s="71">
        <v>109.57214303770672</v>
      </c>
      <c r="J195" s="71">
        <v>109.57214303770672</v>
      </c>
      <c r="K195" s="71">
        <v>84.409196302668164</v>
      </c>
      <c r="L195" s="63">
        <v>155.97108087999999</v>
      </c>
      <c r="M195" s="71">
        <v>92.633208016142746</v>
      </c>
      <c r="N195" s="63">
        <v>68.018294430287924</v>
      </c>
      <c r="O195" s="71">
        <v>75.198306389957935</v>
      </c>
      <c r="P195" s="63">
        <v>79.215899332865391</v>
      </c>
      <c r="Q195" s="71">
        <v>89.116699010133615</v>
      </c>
      <c r="R195" s="63">
        <v>82.112086268196634</v>
      </c>
      <c r="S195" s="71">
        <v>79.025491186514188</v>
      </c>
      <c r="T195" s="63">
        <v>94.311301117655248</v>
      </c>
      <c r="U195" s="71" t="s">
        <v>226</v>
      </c>
      <c r="V195" s="63">
        <v>105.8815881257139</v>
      </c>
      <c r="W195" s="71" t="s">
        <v>226</v>
      </c>
      <c r="X195" s="63">
        <v>109.05803576948531</v>
      </c>
      <c r="Y195" s="170">
        <f t="shared" si="10"/>
        <v>572.68163000397362</v>
      </c>
      <c r="Z195" s="64">
        <f t="shared" si="11"/>
        <v>846.86701502276128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101.00795705581567</v>
      </c>
      <c r="E196" s="71">
        <v>6.1362406054979601</v>
      </c>
      <c r="F196" s="71">
        <v>73.675421870000037</v>
      </c>
      <c r="G196" s="71">
        <v>117.58443011999998</v>
      </c>
      <c r="H196" s="71">
        <v>117.58443011999998</v>
      </c>
      <c r="I196" s="71">
        <v>53.312156099130547</v>
      </c>
      <c r="J196" s="71">
        <v>53.312156099130547</v>
      </c>
      <c r="K196" s="71">
        <v>41.691579999999995</v>
      </c>
      <c r="L196" s="63">
        <v>62.210709186243434</v>
      </c>
      <c r="M196" s="71">
        <v>42.624507171797717</v>
      </c>
      <c r="N196" s="63">
        <v>54.146369051697796</v>
      </c>
      <c r="O196" s="71">
        <v>42.662672056219783</v>
      </c>
      <c r="P196" s="63">
        <v>46.574299722747021</v>
      </c>
      <c r="Q196" s="71">
        <v>34.580875105526268</v>
      </c>
      <c r="R196" s="63">
        <v>46.285430639449679</v>
      </c>
      <c r="S196" s="71">
        <v>37.939116357882057</v>
      </c>
      <c r="T196" s="63">
        <v>46.284977557984504</v>
      </c>
      <c r="U196" s="71" t="s">
        <v>226</v>
      </c>
      <c r="V196" s="63">
        <v>46.284620367215545</v>
      </c>
      <c r="W196" s="71" t="s">
        <v>226</v>
      </c>
      <c r="X196" s="63">
        <v>112.10380857600012</v>
      </c>
      <c r="Y196" s="170">
        <f t="shared" si="10"/>
        <v>370.39533691055635</v>
      </c>
      <c r="Z196" s="64">
        <f t="shared" si="11"/>
        <v>584.78680132046861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69.7781662138961</v>
      </c>
      <c r="E197" s="71">
        <v>76.073714201993468</v>
      </c>
      <c r="F197" s="71">
        <v>265.84064055620019</v>
      </c>
      <c r="G197" s="71">
        <v>254.28106169180035</v>
      </c>
      <c r="H197" s="71">
        <v>254.28106169180035</v>
      </c>
      <c r="I197" s="71">
        <v>84.120654541424344</v>
      </c>
      <c r="J197" s="71">
        <v>84.120654541424344</v>
      </c>
      <c r="K197" s="71">
        <v>75.087400000000017</v>
      </c>
      <c r="L197" s="63">
        <v>79.505174329332249</v>
      </c>
      <c r="M197" s="71">
        <v>93.248387657459276</v>
      </c>
      <c r="N197" s="63">
        <v>67.23508895524742</v>
      </c>
      <c r="O197" s="71">
        <v>93.3203044476641</v>
      </c>
      <c r="P197" s="63">
        <v>73.117947585860747</v>
      </c>
      <c r="Q197" s="71">
        <v>93.39229315465866</v>
      </c>
      <c r="R197" s="63">
        <v>73.116814345368311</v>
      </c>
      <c r="S197" s="71">
        <v>93.46435385036088</v>
      </c>
      <c r="T197" s="63">
        <v>73.115764605474851</v>
      </c>
      <c r="U197" s="71" t="s">
        <v>226</v>
      </c>
      <c r="V197" s="63">
        <v>73.114937033771639</v>
      </c>
      <c r="W197" s="71" t="s">
        <v>226</v>
      </c>
      <c r="X197" s="63">
        <v>75.164709878519943</v>
      </c>
      <c r="Y197" s="170">
        <f t="shared" si="10"/>
        <v>786.91445534336765</v>
      </c>
      <c r="Z197" s="64">
        <f t="shared" si="11"/>
        <v>852.77215296679992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8.2623599999999993</v>
      </c>
      <c r="E198" s="71">
        <v>10.1044806206</v>
      </c>
      <c r="F198" s="71">
        <v>15.944969373799999</v>
      </c>
      <c r="G198" s="71">
        <v>17.717900588199999</v>
      </c>
      <c r="H198" s="71">
        <v>17.717900588199999</v>
      </c>
      <c r="I198" s="71">
        <v>14.1986951177999</v>
      </c>
      <c r="J198" s="71">
        <v>14.1986951177999</v>
      </c>
      <c r="K198" s="71">
        <v>10.140700000000001</v>
      </c>
      <c r="L198" s="63">
        <v>22.636207539554121</v>
      </c>
      <c r="M198" s="71">
        <v>10.2403584288</v>
      </c>
      <c r="N198" s="63">
        <v>9.3178665099591331</v>
      </c>
      <c r="O198" s="71">
        <v>10.3708127008</v>
      </c>
      <c r="P198" s="63">
        <v>9.1644803479676344</v>
      </c>
      <c r="Q198" s="71">
        <v>10.506485143680003</v>
      </c>
      <c r="R198" s="63">
        <v>9.1641630041214217</v>
      </c>
      <c r="S198" s="71">
        <v>10.647584484275201</v>
      </c>
      <c r="T198" s="63">
        <v>9.1638690431325287</v>
      </c>
      <c r="U198" s="71" t="s">
        <v>226</v>
      </c>
      <c r="V198" s="63">
        <v>9.1636372963943948</v>
      </c>
      <c r="W198" s="71" t="s">
        <v>226</v>
      </c>
      <c r="X198" s="63">
        <v>9.1636372963943948</v>
      </c>
      <c r="Y198" s="170">
        <f t="shared" si="10"/>
        <v>83.82253646355511</v>
      </c>
      <c r="Z198" s="64">
        <f t="shared" si="11"/>
        <v>109.69045674352353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40.262590000000003</v>
      </c>
      <c r="E199" s="71">
        <v>85.76164</v>
      </c>
      <c r="F199" s="71">
        <v>52.167000000000002</v>
      </c>
      <c r="G199" s="71">
        <v>93.957540000000009</v>
      </c>
      <c r="H199" s="71">
        <v>93.957540000000009</v>
      </c>
      <c r="I199" s="71">
        <v>67.224999999999994</v>
      </c>
      <c r="J199" s="71">
        <v>67.224999999999994</v>
      </c>
      <c r="K199" s="71">
        <v>55.987789163891769</v>
      </c>
      <c r="L199" s="63">
        <v>51.211400000000005</v>
      </c>
      <c r="M199" s="71">
        <v>55.273173374781678</v>
      </c>
      <c r="N199" s="63">
        <v>59.528553263070883</v>
      </c>
      <c r="O199" s="71">
        <v>51.498376956720122</v>
      </c>
      <c r="P199" s="63">
        <v>63.628328026051619</v>
      </c>
      <c r="Q199" s="71">
        <v>47.898445842452546</v>
      </c>
      <c r="R199" s="63">
        <v>63.801445836478734</v>
      </c>
      <c r="S199" s="71">
        <v>42.360102764128101</v>
      </c>
      <c r="T199" s="63">
        <v>61.518525885901155</v>
      </c>
      <c r="U199" s="71" t="s">
        <v>226</v>
      </c>
      <c r="V199" s="63">
        <v>51.444735037721188</v>
      </c>
      <c r="W199" s="71" t="s">
        <v>226</v>
      </c>
      <c r="X199" s="63">
        <v>52.988077088852819</v>
      </c>
      <c r="Y199" s="170">
        <f t="shared" si="10"/>
        <v>414.20042810197418</v>
      </c>
      <c r="Z199" s="64">
        <f t="shared" si="11"/>
        <v>565.30360513807648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100</v>
      </c>
      <c r="E200" s="71">
        <v>102.7</v>
      </c>
      <c r="F200" s="71">
        <v>236.8</v>
      </c>
      <c r="G200" s="71">
        <v>352.55540376999897</v>
      </c>
      <c r="H200" s="71">
        <v>352.55540376999897</v>
      </c>
      <c r="I200" s="71">
        <v>359.39314150499581</v>
      </c>
      <c r="J200" s="71">
        <v>359.39314150499581</v>
      </c>
      <c r="K200" s="71">
        <v>424.00317328366862</v>
      </c>
      <c r="L200" s="63">
        <v>456.79748635225792</v>
      </c>
      <c r="M200" s="71">
        <v>366.36116228732533</v>
      </c>
      <c r="N200" s="63">
        <v>396.18135476927637</v>
      </c>
      <c r="O200" s="71">
        <v>391.62429924435492</v>
      </c>
      <c r="P200" s="63">
        <v>390.13366523453169</v>
      </c>
      <c r="Q200" s="71">
        <v>409.87449456356467</v>
      </c>
      <c r="R200" s="63">
        <v>455.38882379611795</v>
      </c>
      <c r="S200" s="71">
        <v>417.40411000436779</v>
      </c>
      <c r="T200" s="63">
        <v>506.07386278638944</v>
      </c>
      <c r="U200" s="71" t="s">
        <v>226</v>
      </c>
      <c r="V200" s="63">
        <v>472.18139958039706</v>
      </c>
      <c r="W200" s="71" t="s">
        <v>226</v>
      </c>
      <c r="X200" s="63">
        <v>424.29019048538868</v>
      </c>
      <c r="Y200" s="170">
        <f t="shared" si="10"/>
        <v>2721.2157846582759</v>
      </c>
      <c r="Z200" s="64">
        <f t="shared" si="11"/>
        <v>3812.995328279354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8.9605511928994108</v>
      </c>
      <c r="E201" s="71">
        <v>10.909472356168809</v>
      </c>
      <c r="F201" s="71">
        <v>0.3608954600000277</v>
      </c>
      <c r="G201" s="71">
        <v>0.83376017999999963</v>
      </c>
      <c r="H201" s="71">
        <v>0.83376017999999963</v>
      </c>
      <c r="I201" s="71">
        <v>0.37672858313775931</v>
      </c>
      <c r="J201" s="71">
        <v>0.37672858313775931</v>
      </c>
      <c r="K201" s="71">
        <v>0</v>
      </c>
      <c r="L201" s="71">
        <v>0.43341275089773834</v>
      </c>
      <c r="M201" s="71">
        <v>0</v>
      </c>
      <c r="N201" s="71">
        <f>N202+N203+N207</f>
        <v>1.9178025338500606</v>
      </c>
      <c r="O201" s="71">
        <v>0</v>
      </c>
      <c r="P201" s="71">
        <f>P202+P203+P207</f>
        <v>0.90607999999999989</v>
      </c>
      <c r="Q201" s="71">
        <v>0</v>
      </c>
      <c r="R201" s="71">
        <f>R202+R203+R207</f>
        <v>0.90607999999999989</v>
      </c>
      <c r="S201" s="71">
        <v>0</v>
      </c>
      <c r="T201" s="71">
        <f>T202+T203+T207</f>
        <v>0.90607999999999989</v>
      </c>
      <c r="U201" s="71" t="s">
        <v>226</v>
      </c>
      <c r="V201" s="71">
        <f>V202+V203+V207</f>
        <v>0.90607999999999989</v>
      </c>
      <c r="W201" s="71" t="s">
        <v>226</v>
      </c>
      <c r="X201" s="71">
        <f>X202+X203+X207</f>
        <v>0</v>
      </c>
      <c r="Y201" s="170">
        <f t="shared" si="10"/>
        <v>1.210488763137759</v>
      </c>
      <c r="Z201" s="64">
        <f t="shared" si="11"/>
        <v>7.1860240478855584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0.29687683955596911</v>
      </c>
      <c r="M202" s="71">
        <v>0</v>
      </c>
      <c r="N202" s="63">
        <v>0.25035911986949672</v>
      </c>
      <c r="O202" s="71">
        <v>0</v>
      </c>
      <c r="P202" s="63">
        <v>0.90607999999999989</v>
      </c>
      <c r="Q202" s="71">
        <v>0</v>
      </c>
      <c r="R202" s="63">
        <v>0.90607999999999989</v>
      </c>
      <c r="S202" s="71">
        <v>0</v>
      </c>
      <c r="T202" s="63">
        <v>0.90607999999999989</v>
      </c>
      <c r="U202" s="71" t="s">
        <v>226</v>
      </c>
      <c r="V202" s="63">
        <v>0.90607999999999989</v>
      </c>
      <c r="W202" s="71" t="s">
        <v>226</v>
      </c>
      <c r="X202" s="63">
        <v>0</v>
      </c>
      <c r="Y202" s="170">
        <f t="shared" si="10"/>
        <v>0</v>
      </c>
      <c r="Z202" s="64">
        <f t="shared" si="11"/>
        <v>4.171555959425465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70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70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70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70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8.9605511928994108</v>
      </c>
      <c r="E207" s="71">
        <v>10.909472356168809</v>
      </c>
      <c r="F207" s="71">
        <v>0.3608954600000277</v>
      </c>
      <c r="G207" s="71">
        <v>0.83376017999999963</v>
      </c>
      <c r="H207" s="71">
        <v>0.83376017999999963</v>
      </c>
      <c r="I207" s="71">
        <v>0.37672858313775931</v>
      </c>
      <c r="J207" s="71">
        <v>0.37672858313775931</v>
      </c>
      <c r="K207" s="71">
        <v>0</v>
      </c>
      <c r="L207" s="63">
        <v>0.13653591134176923</v>
      </c>
      <c r="M207" s="71">
        <v>0</v>
      </c>
      <c r="N207" s="63">
        <v>1.6674434139805638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70">
        <f t="shared" si="10"/>
        <v>1.210488763137759</v>
      </c>
      <c r="Z207" s="64">
        <f t="shared" si="11"/>
        <v>3.0144680884600921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1">
        <v>481.18300000000005</v>
      </c>
      <c r="E208" s="71">
        <v>202.88</v>
      </c>
      <c r="F208" s="71">
        <v>116.556</v>
      </c>
      <c r="G208" s="71">
        <v>152.28100013540032</v>
      </c>
      <c r="H208" s="71">
        <v>152.28100013540032</v>
      </c>
      <c r="I208" s="71">
        <v>234.04500000000002</v>
      </c>
      <c r="J208" s="71">
        <v>234.04500000000002</v>
      </c>
      <c r="K208" s="71">
        <v>248.82961599999999</v>
      </c>
      <c r="L208" s="71">
        <v>245.65647899999996</v>
      </c>
      <c r="M208" s="71">
        <v>186.40620100000001</v>
      </c>
      <c r="N208" s="71">
        <f>N209+N216+N217+N218</f>
        <v>231.01208300000005</v>
      </c>
      <c r="O208" s="71">
        <v>202.98406199999999</v>
      </c>
      <c r="P208" s="71">
        <f>P209+P216+P217+P218</f>
        <v>207.772987</v>
      </c>
      <c r="Q208" s="71">
        <v>204.485084</v>
      </c>
      <c r="R208" s="71">
        <f>R209+R216+R217+R218</f>
        <v>211.11605900000004</v>
      </c>
      <c r="S208" s="71">
        <v>206.421863</v>
      </c>
      <c r="T208" s="71">
        <f>T209+T216+T217+T218</f>
        <v>217.65791200000001</v>
      </c>
      <c r="U208" s="73" t="s">
        <v>226</v>
      </c>
      <c r="V208" s="71">
        <f>V209+V216+V217+V218</f>
        <v>228.408478</v>
      </c>
      <c r="W208" s="73" t="s">
        <v>226</v>
      </c>
      <c r="X208" s="71">
        <f>X209+X216+X217+X218</f>
        <v>235.218896</v>
      </c>
      <c r="Y208" s="170">
        <f t="shared" si="10"/>
        <v>1435.4528261354003</v>
      </c>
      <c r="Z208" s="64">
        <f t="shared" si="11"/>
        <v>1963.1688941354005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1">
        <v>481.18300000000005</v>
      </c>
      <c r="E209" s="71">
        <v>202.88</v>
      </c>
      <c r="F209" s="71">
        <v>116.556</v>
      </c>
      <c r="G209" s="71">
        <v>152.28100013540032</v>
      </c>
      <c r="H209" s="71">
        <v>152.28100013540032</v>
      </c>
      <c r="I209" s="71">
        <v>234.04502100000002</v>
      </c>
      <c r="J209" s="71">
        <v>234.04502100000002</v>
      </c>
      <c r="K209" s="71">
        <v>248.82961599999999</v>
      </c>
      <c r="L209" s="71">
        <v>245.65647899999996</v>
      </c>
      <c r="M209" s="71">
        <v>186.40620100000001</v>
      </c>
      <c r="N209" s="71">
        <f>N210+N211+N212+N213+N214+N215</f>
        <v>231.01208300000002</v>
      </c>
      <c r="O209" s="71">
        <v>202.98406200000002</v>
      </c>
      <c r="P209" s="71">
        <f>P210+P211+P212+P213+P214+P215</f>
        <v>207.772987</v>
      </c>
      <c r="Q209" s="71">
        <v>204.485084</v>
      </c>
      <c r="R209" s="71">
        <f>R210+R211+R212+R213+R214+R215</f>
        <v>211.11605900000001</v>
      </c>
      <c r="S209" s="71">
        <v>206.421863</v>
      </c>
      <c r="T209" s="71">
        <f>T210+T211+T212+T213+T214+T215</f>
        <v>217.65791199999998</v>
      </c>
      <c r="U209" s="73" t="s">
        <v>226</v>
      </c>
      <c r="V209" s="71">
        <f>V210+V211+V212+V213+V214+V215</f>
        <v>228.408478</v>
      </c>
      <c r="W209" s="73" t="s">
        <v>226</v>
      </c>
      <c r="X209" s="71">
        <f>X210+X211+X212+X213+X214+X215</f>
        <v>235.218896</v>
      </c>
      <c r="Y209" s="170">
        <f t="shared" si="10"/>
        <v>1435.4528471354004</v>
      </c>
      <c r="Z209" s="64">
        <f t="shared" si="11"/>
        <v>1963.1689151354003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1">
        <v>354.61800000000005</v>
      </c>
      <c r="E210" s="71">
        <v>189.21299999999999</v>
      </c>
      <c r="F210" s="71">
        <v>75.905000000000001</v>
      </c>
      <c r="G210" s="71">
        <v>141.25559483293137</v>
      </c>
      <c r="H210" s="71">
        <v>141.25559483293137</v>
      </c>
      <c r="I210" s="71">
        <v>201.08702100000002</v>
      </c>
      <c r="J210" s="71">
        <v>201.08702100000002</v>
      </c>
      <c r="K210" s="71">
        <v>149.0609</v>
      </c>
      <c r="L210" s="63">
        <v>152.27958299999997</v>
      </c>
      <c r="M210" s="71">
        <v>102.69847800000001</v>
      </c>
      <c r="N210" s="63">
        <v>182.64374599999999</v>
      </c>
      <c r="O210" s="71">
        <v>110.98849800000001</v>
      </c>
      <c r="P210" s="63">
        <v>177.044847</v>
      </c>
      <c r="Q210" s="71">
        <v>104.91986900000001</v>
      </c>
      <c r="R210" s="63">
        <v>179.74857299999999</v>
      </c>
      <c r="S210" s="71">
        <v>115.48386000000001</v>
      </c>
      <c r="T210" s="63">
        <v>187.03271699999999</v>
      </c>
      <c r="U210" s="73" t="s">
        <v>226</v>
      </c>
      <c r="V210" s="63">
        <v>196.22370000000001</v>
      </c>
      <c r="W210" s="73" t="s">
        <v>226</v>
      </c>
      <c r="X210" s="63">
        <v>193.01784000000001</v>
      </c>
      <c r="Y210" s="170">
        <f t="shared" si="10"/>
        <v>925.49422083293143</v>
      </c>
      <c r="Z210" s="64">
        <f t="shared" si="11"/>
        <v>1610.3336218329314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1">
        <v>125.64999999999999</v>
      </c>
      <c r="E211" s="71">
        <v>13.667000000000002</v>
      </c>
      <c r="F211" s="71">
        <v>40.650999999999996</v>
      </c>
      <c r="G211" s="71">
        <v>10.84000017</v>
      </c>
      <c r="H211" s="71">
        <v>10.84000017</v>
      </c>
      <c r="I211" s="71">
        <v>31.994</v>
      </c>
      <c r="J211" s="71">
        <v>31.994</v>
      </c>
      <c r="K211" s="71">
        <v>99.133601999999996</v>
      </c>
      <c r="L211" s="63">
        <v>92.764583999999999</v>
      </c>
      <c r="M211" s="71">
        <v>76.932383000000002</v>
      </c>
      <c r="N211" s="63">
        <v>45.962983000000001</v>
      </c>
      <c r="O211" s="71">
        <v>90.891924000000003</v>
      </c>
      <c r="P211" s="63">
        <v>30.061023000000002</v>
      </c>
      <c r="Q211" s="71">
        <v>90.781845000000004</v>
      </c>
      <c r="R211" s="63">
        <v>28.696691999999999</v>
      </c>
      <c r="S211" s="71">
        <v>90.938002999999995</v>
      </c>
      <c r="T211" s="63">
        <v>30.625194999999998</v>
      </c>
      <c r="U211" s="73" t="s">
        <v>226</v>
      </c>
      <c r="V211" s="63">
        <v>32.01793</v>
      </c>
      <c r="W211" s="73" t="s">
        <v>226</v>
      </c>
      <c r="X211" s="63">
        <v>42.201055999999994</v>
      </c>
      <c r="Y211" s="170">
        <f t="shared" si="10"/>
        <v>491.51175717000001</v>
      </c>
      <c r="Z211" s="64">
        <f t="shared" si="11"/>
        <v>345.16346317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2.192034</v>
      </c>
      <c r="O212" s="71">
        <v>0</v>
      </c>
      <c r="P212" s="63">
        <v>0.32481700000000002</v>
      </c>
      <c r="Q212" s="71">
        <v>0</v>
      </c>
      <c r="R212" s="63">
        <v>2.585661</v>
      </c>
      <c r="S212" s="71">
        <v>0</v>
      </c>
      <c r="T212" s="63">
        <v>0</v>
      </c>
      <c r="U212" s="73" t="s">
        <v>226</v>
      </c>
      <c r="V212" s="63">
        <v>0.16684800000000002</v>
      </c>
      <c r="W212" s="73" t="s">
        <v>226</v>
      </c>
      <c r="X212" s="63">
        <v>0</v>
      </c>
      <c r="Y212" s="170">
        <f t="shared" si="10"/>
        <v>0</v>
      </c>
      <c r="Z212" s="64">
        <f t="shared" si="11"/>
        <v>5.2693599999999998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0.91499999999999992</v>
      </c>
      <c r="E213" s="71">
        <v>0</v>
      </c>
      <c r="F213" s="71">
        <v>0</v>
      </c>
      <c r="G213" s="71">
        <v>0</v>
      </c>
      <c r="H213" s="71">
        <v>0</v>
      </c>
      <c r="I213" s="71">
        <v>0.96399999999999997</v>
      </c>
      <c r="J213" s="71">
        <v>0.96399999999999997</v>
      </c>
      <c r="K213" s="71">
        <v>0.63511400000000007</v>
      </c>
      <c r="L213" s="63">
        <v>0.61231199999999997</v>
      </c>
      <c r="M213" s="71">
        <v>0</v>
      </c>
      <c r="N213" s="63">
        <v>7.3999999999999996E-2</v>
      </c>
      <c r="O213" s="71">
        <v>0</v>
      </c>
      <c r="P213" s="63">
        <v>0</v>
      </c>
      <c r="Q213" s="71">
        <v>0</v>
      </c>
      <c r="R213" s="63">
        <v>0</v>
      </c>
      <c r="S213" s="71">
        <v>0</v>
      </c>
      <c r="T213" s="63">
        <v>0</v>
      </c>
      <c r="U213" s="73" t="s">
        <v>226</v>
      </c>
      <c r="V213" s="63">
        <v>0</v>
      </c>
      <c r="W213" s="73" t="s">
        <v>226</v>
      </c>
      <c r="X213" s="63">
        <v>0</v>
      </c>
      <c r="Y213" s="170">
        <f t="shared" si="10"/>
        <v>1.5991140000000001</v>
      </c>
      <c r="Z213" s="64">
        <f t="shared" si="11"/>
        <v>1.650312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0</v>
      </c>
      <c r="E214" s="71">
        <v>0</v>
      </c>
      <c r="F214" s="71">
        <v>0</v>
      </c>
      <c r="G214" s="71">
        <v>0.18540513246896997</v>
      </c>
      <c r="H214" s="71">
        <v>0.18540513246896997</v>
      </c>
      <c r="I214" s="71">
        <v>0</v>
      </c>
      <c r="J214" s="71">
        <v>0</v>
      </c>
      <c r="K214" s="71">
        <v>0</v>
      </c>
      <c r="L214" s="63">
        <v>0</v>
      </c>
      <c r="M214" s="71">
        <v>6.7753399999999999</v>
      </c>
      <c r="N214" s="63">
        <v>0.13932</v>
      </c>
      <c r="O214" s="71">
        <v>1.1036400000000002</v>
      </c>
      <c r="P214" s="63">
        <v>0.34229999999999999</v>
      </c>
      <c r="Q214" s="71">
        <v>8.7833700000000015</v>
      </c>
      <c r="R214" s="63">
        <v>8.5133E-2</v>
      </c>
      <c r="S214" s="71">
        <v>0</v>
      </c>
      <c r="T214" s="63">
        <v>0</v>
      </c>
      <c r="U214" s="73" t="s">
        <v>226</v>
      </c>
      <c r="V214" s="63">
        <v>0</v>
      </c>
      <c r="W214" s="73" t="s">
        <v>226</v>
      </c>
      <c r="X214" s="63">
        <v>0</v>
      </c>
      <c r="Y214" s="170">
        <f t="shared" si="10"/>
        <v>16.847755132468972</v>
      </c>
      <c r="Z214" s="64">
        <f t="shared" si="11"/>
        <v>0.75215813246897001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3" t="s">
        <v>226</v>
      </c>
      <c r="V215" s="63">
        <v>0</v>
      </c>
      <c r="W215" s="73" t="s">
        <v>226</v>
      </c>
      <c r="X215" s="63">
        <v>0</v>
      </c>
      <c r="Y215" s="170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1">
        <v>0</v>
      </c>
      <c r="E216" s="71">
        <v>0</v>
      </c>
      <c r="F216" s="71">
        <v>0</v>
      </c>
      <c r="G216" s="71">
        <v>0</v>
      </c>
      <c r="H216" s="71">
        <v>0</v>
      </c>
      <c r="I216" s="71">
        <v>0</v>
      </c>
      <c r="J216" s="71">
        <v>0</v>
      </c>
      <c r="K216" s="71">
        <v>0</v>
      </c>
      <c r="L216" s="63">
        <v>0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3" t="s">
        <v>226</v>
      </c>
      <c r="V216" s="63">
        <v>0</v>
      </c>
      <c r="W216" s="73" t="s">
        <v>226</v>
      </c>
      <c r="X216" s="63">
        <v>0</v>
      </c>
      <c r="Y216" s="170">
        <f t="shared" si="10"/>
        <v>0</v>
      </c>
      <c r="Z216" s="64">
        <f t="shared" si="11"/>
        <v>0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1.6819878823071122E-14</v>
      </c>
      <c r="O217" s="71">
        <v>0</v>
      </c>
      <c r="P217" s="63">
        <v>-9.6034291630076041E-15</v>
      </c>
      <c r="Q217" s="71">
        <v>0</v>
      </c>
      <c r="R217" s="63">
        <v>2.9212743335449431E-14</v>
      </c>
      <c r="S217" s="71">
        <v>0</v>
      </c>
      <c r="T217" s="63">
        <v>2.8421709430404007E-14</v>
      </c>
      <c r="U217" s="73" t="s">
        <v>226</v>
      </c>
      <c r="V217" s="63">
        <v>-1.2573275753879898E-14</v>
      </c>
      <c r="W217" s="73" t="s">
        <v>226</v>
      </c>
      <c r="X217" s="63">
        <v>0</v>
      </c>
      <c r="Y217" s="170">
        <f t="shared" si="10"/>
        <v>0</v>
      </c>
      <c r="Z217" s="64">
        <f t="shared" si="11"/>
        <v>5.2277626672037059E-14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3" t="s">
        <v>226</v>
      </c>
      <c r="V218" s="63">
        <v>0</v>
      </c>
      <c r="W218" s="73" t="s">
        <v>226</v>
      </c>
      <c r="X218" s="63">
        <v>0</v>
      </c>
      <c r="Y218" s="170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3" t="s">
        <v>226</v>
      </c>
      <c r="V219" s="63">
        <v>0</v>
      </c>
      <c r="W219" s="73" t="s">
        <v>226</v>
      </c>
      <c r="X219" s="63">
        <v>0</v>
      </c>
      <c r="Y219" s="95">
        <f t="shared" si="10"/>
        <v>0</v>
      </c>
      <c r="Z219" s="75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244.02425689714849</v>
      </c>
      <c r="E220" s="71">
        <v>729.40508031906825</v>
      </c>
      <c r="F220" s="71">
        <v>766.85632246</v>
      </c>
      <c r="G220" s="71">
        <v>911.91587473922471</v>
      </c>
      <c r="H220" s="71">
        <v>911.91587473922471</v>
      </c>
      <c r="I220" s="71">
        <v>2778.4869868709293</v>
      </c>
      <c r="J220" s="71">
        <v>2778.4869868709293</v>
      </c>
      <c r="K220" s="71">
        <v>9.9889435459478815</v>
      </c>
      <c r="L220" s="71">
        <v>3891.0527631896075</v>
      </c>
      <c r="M220" s="71">
        <v>150.69830552952908</v>
      </c>
      <c r="N220" s="71">
        <f>N221+N222+N226+N227+N230+N231+N232</f>
        <v>287.57012115991029</v>
      </c>
      <c r="O220" s="71">
        <v>625.61927673035837</v>
      </c>
      <c r="P220" s="71">
        <f>P221+P222+P226+P227+P230+P231+P232</f>
        <v>303.64984304137806</v>
      </c>
      <c r="Q220" s="71">
        <v>58.937840788901838</v>
      </c>
      <c r="R220" s="71">
        <f>R221+R222+R226+R227+R230+R231+R232</f>
        <v>216.13495828992311</v>
      </c>
      <c r="S220" s="71">
        <v>8.8240051337522303</v>
      </c>
      <c r="T220" s="71">
        <f>T221+T222+T226+T227+T230+T231+T232</f>
        <v>51.61348963079476</v>
      </c>
      <c r="U220" s="71" t="s">
        <v>226</v>
      </c>
      <c r="V220" s="71">
        <f>V221+V222+V226+V227+V230+V231+V232</f>
        <v>207.91132190289022</v>
      </c>
      <c r="W220" s="71" t="s">
        <v>226</v>
      </c>
      <c r="X220" s="71">
        <f>X221+X222+X226+X227+X230+X231+X232</f>
        <v>106.60911119817855</v>
      </c>
      <c r="Y220" s="170">
        <f t="shared" si="10"/>
        <v>4544.4712333386433</v>
      </c>
      <c r="Z220" s="64">
        <f t="shared" si="11"/>
        <v>8754.944470022836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8.7806418791013598</v>
      </c>
      <c r="J221" s="71">
        <v>8.7806418791013598</v>
      </c>
      <c r="K221" s="71">
        <v>9.9889435459478815</v>
      </c>
      <c r="L221" s="63">
        <v>5.3182744144180516</v>
      </c>
      <c r="M221" s="71">
        <v>9.2266933047902615</v>
      </c>
      <c r="N221" s="63">
        <v>3.771370739439218</v>
      </c>
      <c r="O221" s="71">
        <v>9.07472257239165</v>
      </c>
      <c r="P221" s="63">
        <v>1.4412167250573522</v>
      </c>
      <c r="Q221" s="71">
        <v>8.9378407889018341</v>
      </c>
      <c r="R221" s="63">
        <v>1.3951908158741682</v>
      </c>
      <c r="S221" s="71">
        <v>8.8240051337522303</v>
      </c>
      <c r="T221" s="63">
        <v>1.3657980602775293</v>
      </c>
      <c r="U221" s="71" t="s">
        <v>226</v>
      </c>
      <c r="V221" s="63">
        <v>1.339634311473521</v>
      </c>
      <c r="W221" s="71" t="s">
        <v>226</v>
      </c>
      <c r="X221" s="63">
        <v>1.339634311473521</v>
      </c>
      <c r="Y221" s="170">
        <f t="shared" si="10"/>
        <v>54.832847224885221</v>
      </c>
      <c r="Z221" s="64">
        <f t="shared" si="11"/>
        <v>24.751761257114723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109.18462682601142</v>
      </c>
      <c r="E222" s="71">
        <v>135.42045406947267</v>
      </c>
      <c r="F222" s="71">
        <v>489.154</v>
      </c>
      <c r="G222" s="71">
        <v>897.59046073922468</v>
      </c>
      <c r="H222" s="71">
        <v>897.59046073922468</v>
      </c>
      <c r="I222" s="71">
        <v>958.36925585193887</v>
      </c>
      <c r="J222" s="71">
        <v>958.36925585193887</v>
      </c>
      <c r="K222" s="71">
        <v>0</v>
      </c>
      <c r="L222" s="71">
        <v>2839.0999088648095</v>
      </c>
      <c r="M222" s="71">
        <v>41.471612224738799</v>
      </c>
      <c r="N222" s="71">
        <f>N223+N224+N225</f>
        <v>115.51970412015584</v>
      </c>
      <c r="O222" s="71">
        <v>516.54455415796679</v>
      </c>
      <c r="P222" s="71">
        <f>P223+P224+P225</f>
        <v>302.20862631632076</v>
      </c>
      <c r="Q222" s="71">
        <v>0</v>
      </c>
      <c r="R222" s="71">
        <f>R223+R224+R225</f>
        <v>214.73976747404893</v>
      </c>
      <c r="S222" s="71">
        <v>0</v>
      </c>
      <c r="T222" s="71">
        <f>T223+T224+T225</f>
        <v>50.247691570517226</v>
      </c>
      <c r="U222" s="71" t="s">
        <v>226</v>
      </c>
      <c r="V222" s="71">
        <f>V223+V224+V225</f>
        <v>206.57168759141669</v>
      </c>
      <c r="W222" s="71" t="s">
        <v>226</v>
      </c>
      <c r="X222" s="71">
        <f>X223+X224+X225</f>
        <v>105.236</v>
      </c>
      <c r="Y222" s="170">
        <f t="shared" si="10"/>
        <v>2413.9758829738694</v>
      </c>
      <c r="Z222" s="64">
        <f t="shared" si="11"/>
        <v>5689.5831025284324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4.9495721799999988</v>
      </c>
      <c r="H223" s="71">
        <v>4.9495721799999988</v>
      </c>
      <c r="I223" s="71">
        <v>0</v>
      </c>
      <c r="J223" s="71">
        <v>0</v>
      </c>
      <c r="K223" s="71">
        <v>0</v>
      </c>
      <c r="L223" s="63">
        <v>2839.0999088648095</v>
      </c>
      <c r="M223" s="71">
        <v>0</v>
      </c>
      <c r="N223" s="63">
        <v>0</v>
      </c>
      <c r="O223" s="71">
        <v>0</v>
      </c>
      <c r="P223" s="63">
        <v>0</v>
      </c>
      <c r="Q223" s="71">
        <v>0</v>
      </c>
      <c r="R223" s="63">
        <v>0</v>
      </c>
      <c r="S223" s="71">
        <v>0</v>
      </c>
      <c r="T223" s="63">
        <v>0</v>
      </c>
      <c r="U223" s="71" t="s">
        <v>226</v>
      </c>
      <c r="V223" s="63">
        <v>0</v>
      </c>
      <c r="W223" s="71" t="s">
        <v>226</v>
      </c>
      <c r="X223" s="63">
        <v>0</v>
      </c>
      <c r="Y223" s="170">
        <f t="shared" si="10"/>
        <v>4.9495721799999988</v>
      </c>
      <c r="Z223" s="64">
        <f t="shared" si="11"/>
        <v>2844.0494810448095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0</v>
      </c>
      <c r="E224" s="71">
        <v>10.206745580000003</v>
      </c>
      <c r="F224" s="71">
        <v>95.802999999999997</v>
      </c>
      <c r="G224" s="71">
        <v>0</v>
      </c>
      <c r="H224" s="71">
        <v>0</v>
      </c>
      <c r="I224" s="71">
        <v>0</v>
      </c>
      <c r="J224" s="71">
        <v>0</v>
      </c>
      <c r="K224" s="71">
        <v>0</v>
      </c>
      <c r="L224" s="63">
        <v>0</v>
      </c>
      <c r="M224" s="71">
        <v>0</v>
      </c>
      <c r="N224" s="63">
        <v>0</v>
      </c>
      <c r="O224" s="71">
        <v>0</v>
      </c>
      <c r="P224" s="63">
        <v>0</v>
      </c>
      <c r="Q224" s="71">
        <v>0</v>
      </c>
      <c r="R224" s="63">
        <v>0</v>
      </c>
      <c r="S224" s="71">
        <v>0</v>
      </c>
      <c r="T224" s="63">
        <v>0</v>
      </c>
      <c r="U224" s="71" t="s">
        <v>226</v>
      </c>
      <c r="V224" s="63">
        <v>0</v>
      </c>
      <c r="W224" s="71" t="s">
        <v>226</v>
      </c>
      <c r="X224" s="63">
        <v>0</v>
      </c>
      <c r="Y224" s="170">
        <f t="shared" si="10"/>
        <v>0</v>
      </c>
      <c r="Z224" s="64">
        <f t="shared" si="11"/>
        <v>0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109.18462682601142</v>
      </c>
      <c r="E225" s="71">
        <v>125.21370848947268</v>
      </c>
      <c r="F225" s="71">
        <v>393.351</v>
      </c>
      <c r="G225" s="71">
        <v>892.64088855922466</v>
      </c>
      <c r="H225" s="71">
        <v>892.64088855922466</v>
      </c>
      <c r="I225" s="71">
        <v>958.36925585193887</v>
      </c>
      <c r="J225" s="71">
        <v>958.36925585193887</v>
      </c>
      <c r="K225" s="71">
        <v>0</v>
      </c>
      <c r="L225" s="63">
        <v>0</v>
      </c>
      <c r="M225" s="71">
        <v>41.471612224738799</v>
      </c>
      <c r="N225" s="63">
        <v>115.51970412015584</v>
      </c>
      <c r="O225" s="71">
        <v>516.54455415796679</v>
      </c>
      <c r="P225" s="63">
        <v>302.20862631632076</v>
      </c>
      <c r="Q225" s="71">
        <v>0</v>
      </c>
      <c r="R225" s="63">
        <v>214.73976747404893</v>
      </c>
      <c r="S225" s="71">
        <v>0</v>
      </c>
      <c r="T225" s="63">
        <v>50.247691570517226</v>
      </c>
      <c r="U225" s="71" t="s">
        <v>226</v>
      </c>
      <c r="V225" s="63">
        <v>206.57168759141669</v>
      </c>
      <c r="W225" s="71" t="s">
        <v>226</v>
      </c>
      <c r="X225" s="63">
        <v>105.236</v>
      </c>
      <c r="Y225" s="170">
        <f t="shared" si="10"/>
        <v>2409.026310793869</v>
      </c>
      <c r="Z225" s="64">
        <f t="shared" si="11"/>
        <v>2845.5336214836234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70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134.83963007113707</v>
      </c>
      <c r="E227" s="71">
        <v>593.98462624959564</v>
      </c>
      <c r="F227" s="71">
        <v>255.27975979999999</v>
      </c>
      <c r="G227" s="71">
        <v>6.1619999999999999</v>
      </c>
      <c r="H227" s="71">
        <v>6.1619999999999999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70">
        <f t="shared" si="10"/>
        <v>6.1619999999999999</v>
      </c>
      <c r="Z227" s="64">
        <f t="shared" si="11"/>
        <v>6.1619999999999999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70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134.83963007113707</v>
      </c>
      <c r="E229" s="71">
        <v>593.98462624959564</v>
      </c>
      <c r="F229" s="71">
        <v>255.27975979999999</v>
      </c>
      <c r="G229" s="71">
        <v>6.1619999999999999</v>
      </c>
      <c r="H229" s="71">
        <v>6.1619999999999999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70">
        <f t="shared" ref="Y229:Y248" si="12">IFERROR(G229+I229+K229+M229+O229+Q229+S229,"-")</f>
        <v>6.1619999999999999</v>
      </c>
      <c r="Z229" s="64">
        <f t="shared" ref="Z229:Z248" si="13">IFERROR(H229+J229+L229+N229+P229+R229+T229+V229+X229,"-")</f>
        <v>6.1619999999999999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0.13227684272163004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70">
        <f t="shared" si="12"/>
        <v>0</v>
      </c>
      <c r="Z230" s="64">
        <f t="shared" si="13"/>
        <v>0.13227684272163004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70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0</v>
      </c>
      <c r="E232" s="71">
        <v>0</v>
      </c>
      <c r="F232" s="71">
        <v>22.422562659999997</v>
      </c>
      <c r="G232" s="71">
        <v>8.1634139999999995</v>
      </c>
      <c r="H232" s="71">
        <v>8.1634139999999995</v>
      </c>
      <c r="I232" s="71">
        <v>1811.3370891398888</v>
      </c>
      <c r="J232" s="71">
        <v>1811.3370891398888</v>
      </c>
      <c r="K232" s="71">
        <v>0</v>
      </c>
      <c r="L232" s="63">
        <v>1046.5023030676582</v>
      </c>
      <c r="M232" s="71">
        <v>100.00000000000001</v>
      </c>
      <c r="N232" s="63">
        <v>168.27904630031523</v>
      </c>
      <c r="O232" s="71">
        <v>99.999999999999929</v>
      </c>
      <c r="P232" s="63">
        <v>-5.0182080713057076E-14</v>
      </c>
      <c r="Q232" s="71">
        <v>50</v>
      </c>
      <c r="R232" s="63">
        <v>4.8849813083506888E-15</v>
      </c>
      <c r="S232" s="71">
        <v>0</v>
      </c>
      <c r="T232" s="63">
        <v>4.6629367034256575E-15</v>
      </c>
      <c r="U232" s="71" t="s">
        <v>226</v>
      </c>
      <c r="V232" s="63">
        <v>1.0658141036401503E-14</v>
      </c>
      <c r="W232" s="71" t="s">
        <v>226</v>
      </c>
      <c r="X232" s="63">
        <v>3.3476886705030573E-2</v>
      </c>
      <c r="Y232" s="170">
        <f t="shared" si="12"/>
        <v>2069.5005031398887</v>
      </c>
      <c r="Z232" s="64">
        <f t="shared" si="13"/>
        <v>3034.3153293945675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254.7000942732214</v>
      </c>
      <c r="E233" s="71">
        <v>395.14074585767474</v>
      </c>
      <c r="F233" s="71">
        <v>207.62500117628917</v>
      </c>
      <c r="G233" s="71">
        <v>993.82807529340528</v>
      </c>
      <c r="H233" s="71">
        <v>993.82807529340528</v>
      </c>
      <c r="I233" s="71">
        <v>2922.7077325799855</v>
      </c>
      <c r="J233" s="71">
        <v>2922.7077325799855</v>
      </c>
      <c r="K233" s="71">
        <v>334.17629280378623</v>
      </c>
      <c r="L233" s="71">
        <v>3796.0868775594854</v>
      </c>
      <c r="M233" s="71">
        <v>248.85469673688004</v>
      </c>
      <c r="N233" s="71">
        <f>N234+N238+N239</f>
        <v>415.70913394591412</v>
      </c>
      <c r="O233" s="71">
        <v>681.88569608135663</v>
      </c>
      <c r="P233" s="71">
        <f>P234+P238+P239</f>
        <v>362.48870515991854</v>
      </c>
      <c r="Q233" s="71">
        <v>115.05317878800695</v>
      </c>
      <c r="R233" s="71">
        <f>R234+R238+R239</f>
        <v>268.55932126926558</v>
      </c>
      <c r="S233" s="71">
        <v>133.39675905016017</v>
      </c>
      <c r="T233" s="71">
        <f>T234+T238+T239</f>
        <v>151.1692475381825</v>
      </c>
      <c r="U233" s="71" t="s">
        <v>226</v>
      </c>
      <c r="V233" s="71">
        <f>V234+V238+V239</f>
        <v>367.51567553779455</v>
      </c>
      <c r="W233" s="71" t="s">
        <v>226</v>
      </c>
      <c r="X233" s="71">
        <f>X234+X238+X239</f>
        <v>310.36176829498788</v>
      </c>
      <c r="Y233" s="170">
        <f t="shared" si="12"/>
        <v>5429.9024313335804</v>
      </c>
      <c r="Z233" s="64">
        <f t="shared" si="13"/>
        <v>9588.4265371789388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139.1326482632214</v>
      </c>
      <c r="E234" s="71">
        <v>40.255408190000011</v>
      </c>
      <c r="F234" s="71">
        <v>89.154801176289197</v>
      </c>
      <c r="G234" s="71">
        <v>993.82807529340528</v>
      </c>
      <c r="H234" s="71">
        <v>993.82807529340528</v>
      </c>
      <c r="I234" s="71">
        <v>1058.3692558550367</v>
      </c>
      <c r="J234" s="71">
        <v>1058.3692558550367</v>
      </c>
      <c r="K234" s="71">
        <v>150</v>
      </c>
      <c r="L234" s="71">
        <v>2865.3723948655743</v>
      </c>
      <c r="M234" s="71">
        <v>102.06425227755879</v>
      </c>
      <c r="N234" s="71">
        <f>N235+N236+N237</f>
        <v>137.69817317628164</v>
      </c>
      <c r="O234" s="71">
        <v>566.81374769429078</v>
      </c>
      <c r="P234" s="71">
        <f>P235+P236+P237</f>
        <v>320.58005589237382</v>
      </c>
      <c r="Q234" s="71">
        <v>63.194646833032742</v>
      </c>
      <c r="R234" s="71">
        <f>R235+R236+R237</f>
        <v>250.35200744629194</v>
      </c>
      <c r="S234" s="71">
        <v>74.177351139185575</v>
      </c>
      <c r="T234" s="71">
        <f>T235+T236+T237</f>
        <v>115.51970412015584</v>
      </c>
      <c r="U234" s="71" t="s">
        <v>226</v>
      </c>
      <c r="V234" s="71">
        <f>V235+V236+V237</f>
        <v>302.20862631632076</v>
      </c>
      <c r="W234" s="71" t="s">
        <v>226</v>
      </c>
      <c r="X234" s="71">
        <f>X235+X236+X237</f>
        <v>214.74</v>
      </c>
      <c r="Y234" s="170">
        <f t="shared" si="12"/>
        <v>3008.4473290925102</v>
      </c>
      <c r="Z234" s="64">
        <f t="shared" si="13"/>
        <v>6258.6682929654407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150</v>
      </c>
      <c r="L235" s="63">
        <v>2865.3723948655743</v>
      </c>
      <c r="M235" s="71">
        <v>0</v>
      </c>
      <c r="N235" s="63">
        <v>22.178469056125806</v>
      </c>
      <c r="O235" s="71">
        <v>0</v>
      </c>
      <c r="P235" s="63">
        <v>18.37142957605306</v>
      </c>
      <c r="Q235" s="71">
        <v>0</v>
      </c>
      <c r="R235" s="63">
        <v>35.612239972243003</v>
      </c>
      <c r="S235" s="71">
        <v>0</v>
      </c>
      <c r="T235" s="63">
        <v>65.272012549638617</v>
      </c>
      <c r="U235" s="71" t="s">
        <v>226</v>
      </c>
      <c r="V235" s="63">
        <v>95.63693872490407</v>
      </c>
      <c r="W235" s="71" t="s">
        <v>226</v>
      </c>
      <c r="X235" s="63">
        <v>109.504</v>
      </c>
      <c r="Y235" s="170">
        <f t="shared" si="12"/>
        <v>150</v>
      </c>
      <c r="Z235" s="64">
        <f t="shared" si="13"/>
        <v>3211.947484744539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0</v>
      </c>
      <c r="E236" s="71">
        <v>0</v>
      </c>
      <c r="F236" s="71">
        <v>44.747454449999999</v>
      </c>
      <c r="G236" s="71">
        <v>0</v>
      </c>
      <c r="H236" s="71">
        <v>0</v>
      </c>
      <c r="I236" s="71">
        <v>100.00000000309785</v>
      </c>
      <c r="J236" s="71">
        <v>100.00000000309785</v>
      </c>
      <c r="K236" s="71">
        <v>0</v>
      </c>
      <c r="L236" s="63">
        <v>0</v>
      </c>
      <c r="M236" s="71">
        <v>60.592640052819995</v>
      </c>
      <c r="N236" s="63">
        <v>0</v>
      </c>
      <c r="O236" s="71">
        <v>50.269193536323996</v>
      </c>
      <c r="P236" s="63">
        <v>0</v>
      </c>
      <c r="Q236" s="71">
        <v>63.194646833032742</v>
      </c>
      <c r="R236" s="63">
        <v>0</v>
      </c>
      <c r="S236" s="71">
        <v>74.177351139185575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70">
        <f t="shared" si="12"/>
        <v>348.23383156446016</v>
      </c>
      <c r="Z236" s="64">
        <f t="shared" si="13"/>
        <v>100.00000000309785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139.1326482632214</v>
      </c>
      <c r="E237" s="71">
        <v>40.255408190000011</v>
      </c>
      <c r="F237" s="71">
        <v>44.407346726289198</v>
      </c>
      <c r="G237" s="71">
        <v>993.82807529340528</v>
      </c>
      <c r="H237" s="71">
        <v>993.82807529340528</v>
      </c>
      <c r="I237" s="71">
        <v>958.36925585193887</v>
      </c>
      <c r="J237" s="71">
        <v>958.36925585193887</v>
      </c>
      <c r="K237" s="71">
        <v>0</v>
      </c>
      <c r="L237" s="63">
        <v>0</v>
      </c>
      <c r="M237" s="71">
        <v>41.471612224738799</v>
      </c>
      <c r="N237" s="63">
        <v>115.51970412015584</v>
      </c>
      <c r="O237" s="71">
        <v>516.54455415796679</v>
      </c>
      <c r="P237" s="63">
        <v>302.20862631632076</v>
      </c>
      <c r="Q237" s="71">
        <v>0</v>
      </c>
      <c r="R237" s="63">
        <v>214.73976747404893</v>
      </c>
      <c r="S237" s="71">
        <v>0</v>
      </c>
      <c r="T237" s="63">
        <v>50.247691570517226</v>
      </c>
      <c r="U237" s="71" t="s">
        <v>226</v>
      </c>
      <c r="V237" s="63">
        <v>206.57168759141669</v>
      </c>
      <c r="W237" s="71" t="s">
        <v>226</v>
      </c>
      <c r="X237" s="63">
        <v>105.236</v>
      </c>
      <c r="Y237" s="170">
        <f t="shared" si="12"/>
        <v>2510.2134975280496</v>
      </c>
      <c r="Z237" s="64">
        <f t="shared" si="13"/>
        <v>2946.7208082178036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19.567446010000001</v>
      </c>
      <c r="E238" s="71">
        <v>14.300016667674727</v>
      </c>
      <c r="F238" s="71">
        <v>0</v>
      </c>
      <c r="G238" s="71">
        <v>0</v>
      </c>
      <c r="H238" s="71">
        <v>0</v>
      </c>
      <c r="I238" s="71">
        <v>53.17047671998656</v>
      </c>
      <c r="J238" s="71">
        <v>53.17047671998656</v>
      </c>
      <c r="K238" s="71">
        <v>84.176292803786225</v>
      </c>
      <c r="L238" s="63">
        <v>84.212179626253501</v>
      </c>
      <c r="M238" s="71">
        <v>46.790444459321222</v>
      </c>
      <c r="N238" s="63">
        <v>109.43572465015691</v>
      </c>
      <c r="O238" s="71">
        <v>65.071948387065774</v>
      </c>
      <c r="P238" s="63">
        <v>41.624440680986034</v>
      </c>
      <c r="Q238" s="71">
        <v>51.858531954974204</v>
      </c>
      <c r="R238" s="63">
        <v>18.207313822973649</v>
      </c>
      <c r="S238" s="71">
        <v>59.219407910974589</v>
      </c>
      <c r="T238" s="63">
        <v>35.649543418026667</v>
      </c>
      <c r="U238" s="71" t="s">
        <v>226</v>
      </c>
      <c r="V238" s="63">
        <v>65.307049221473761</v>
      </c>
      <c r="W238" s="71" t="s">
        <v>226</v>
      </c>
      <c r="X238" s="63">
        <v>95.621768294987874</v>
      </c>
      <c r="Y238" s="170">
        <f t="shared" si="12"/>
        <v>360.28710223610858</v>
      </c>
      <c r="Z238" s="64">
        <f t="shared" si="13"/>
        <v>503.22849643484494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96</v>
      </c>
      <c r="E239" s="71">
        <v>340.58532100000002</v>
      </c>
      <c r="F239" s="71">
        <v>118.47019999999999</v>
      </c>
      <c r="G239" s="71">
        <v>0</v>
      </c>
      <c r="H239" s="71">
        <v>0</v>
      </c>
      <c r="I239" s="71">
        <v>1811.1680000049626</v>
      </c>
      <c r="J239" s="71">
        <v>1811.1680000049626</v>
      </c>
      <c r="K239" s="71">
        <v>100</v>
      </c>
      <c r="L239" s="63">
        <v>846.50230306765752</v>
      </c>
      <c r="M239" s="71">
        <v>100.00000000000001</v>
      </c>
      <c r="N239" s="63">
        <v>168.57523611947559</v>
      </c>
      <c r="O239" s="71">
        <v>50.000000000000114</v>
      </c>
      <c r="P239" s="63">
        <v>0.28420858655869097</v>
      </c>
      <c r="Q239" s="71">
        <v>0</v>
      </c>
      <c r="R239" s="63">
        <v>0</v>
      </c>
      <c r="S239" s="71">
        <v>0</v>
      </c>
      <c r="T239" s="63">
        <v>0</v>
      </c>
      <c r="U239" s="71" t="s">
        <v>226</v>
      </c>
      <c r="V239" s="63">
        <v>0</v>
      </c>
      <c r="W239" s="71" t="s">
        <v>226</v>
      </c>
      <c r="X239" s="63">
        <v>0</v>
      </c>
      <c r="Y239" s="170">
        <f t="shared" si="12"/>
        <v>2061.1680000049628</v>
      </c>
      <c r="Z239" s="64">
        <f t="shared" si="13"/>
        <v>2826.5297477786544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506.51635413834674</v>
      </c>
      <c r="E240" s="71">
        <v>-140.52222363967257</v>
      </c>
      <c r="F240" s="71">
        <v>-377.20780679999962</v>
      </c>
      <c r="G240" s="71">
        <v>204.8953521400008</v>
      </c>
      <c r="H240" s="71">
        <v>204.8953521400008</v>
      </c>
      <c r="I240" s="71">
        <v>485.99352346914566</v>
      </c>
      <c r="J240" s="71">
        <v>485.99352346914566</v>
      </c>
      <c r="K240" s="71">
        <v>397.94264079242748</v>
      </c>
      <c r="L240" s="71">
        <v>155.19505788612423</v>
      </c>
      <c r="M240" s="71">
        <v>289.51477879224331</v>
      </c>
      <c r="N240" s="71">
        <f>N165-N183</f>
        <v>356.78449404260482</v>
      </c>
      <c r="O240" s="71">
        <v>259.02131979666046</v>
      </c>
      <c r="P240" s="71">
        <f>P165-P183</f>
        <v>270.02590192141815</v>
      </c>
      <c r="Q240" s="71">
        <v>262.92025242902855</v>
      </c>
      <c r="R240" s="71">
        <f>R165-R183</f>
        <v>284.79950663124418</v>
      </c>
      <c r="S240" s="71">
        <v>280.1100711409008</v>
      </c>
      <c r="T240" s="71">
        <f>T165-T183</f>
        <v>288.27251857671672</v>
      </c>
      <c r="U240" s="71" t="s">
        <v>226</v>
      </c>
      <c r="V240" s="71">
        <f>V165-V183</f>
        <v>402.55681618987728</v>
      </c>
      <c r="W240" s="71" t="s">
        <v>226</v>
      </c>
      <c r="X240" s="71">
        <f>X165-X183</f>
        <v>437.41520721556662</v>
      </c>
      <c r="Y240" s="170">
        <f t="shared" si="12"/>
        <v>2180.3979385604071</v>
      </c>
      <c r="Z240" s="64">
        <f t="shared" si="13"/>
        <v>2885.9383780726985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-472.22244880710065</v>
      </c>
      <c r="E241" s="71">
        <v>-191.97052764383119</v>
      </c>
      <c r="F241" s="71">
        <v>-116.19510453999997</v>
      </c>
      <c r="G241" s="71">
        <v>-151.44723995540031</v>
      </c>
      <c r="H241" s="71">
        <v>-151.44723995540031</v>
      </c>
      <c r="I241" s="71">
        <v>-233.66827141686227</v>
      </c>
      <c r="J241" s="71">
        <v>-233.66827141686227</v>
      </c>
      <c r="K241" s="71">
        <v>-248.82961599999999</v>
      </c>
      <c r="L241" s="71">
        <v>-245.22306624910223</v>
      </c>
      <c r="M241" s="71">
        <v>-186.40620100000001</v>
      </c>
      <c r="N241" s="71">
        <f>N201-N208</f>
        <v>-229.09428046615</v>
      </c>
      <c r="O241" s="71">
        <v>-202.98406199999999</v>
      </c>
      <c r="P241" s="71">
        <f>P201-P208</f>
        <v>-206.866907</v>
      </c>
      <c r="Q241" s="71">
        <v>-204.485084</v>
      </c>
      <c r="R241" s="71">
        <f>R201-R208</f>
        <v>-210.20997900000003</v>
      </c>
      <c r="S241" s="71">
        <v>-206.421863</v>
      </c>
      <c r="T241" s="71">
        <f>T201-T208</f>
        <v>-216.75183200000001</v>
      </c>
      <c r="U241" s="71" t="s">
        <v>226</v>
      </c>
      <c r="V241" s="71">
        <f>V201-V208</f>
        <v>-227.502398</v>
      </c>
      <c r="W241" s="71" t="s">
        <v>226</v>
      </c>
      <c r="X241" s="71">
        <f>X201-X208</f>
        <v>-235.218896</v>
      </c>
      <c r="Y241" s="170">
        <f t="shared" si="12"/>
        <v>-1434.2423373722625</v>
      </c>
      <c r="Z241" s="64">
        <f t="shared" si="13"/>
        <v>-1955.982870087515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-481.18300000000005</v>
      </c>
      <c r="E242" s="71">
        <v>-202.88</v>
      </c>
      <c r="F242" s="71">
        <v>-116.556</v>
      </c>
      <c r="G242" s="71">
        <v>-152.28100013540032</v>
      </c>
      <c r="H242" s="71">
        <v>-152.28100013540032</v>
      </c>
      <c r="I242" s="71">
        <v>-234.04500000000002</v>
      </c>
      <c r="J242" s="71">
        <v>-234.04500000000002</v>
      </c>
      <c r="K242" s="71">
        <v>-248.82961599999999</v>
      </c>
      <c r="L242" s="63">
        <v>-245.22306624910223</v>
      </c>
      <c r="M242" s="71">
        <v>-186.40620100000001</v>
      </c>
      <c r="N242" s="63">
        <v>0</v>
      </c>
      <c r="O242" s="71">
        <v>-202.98406199999999</v>
      </c>
      <c r="P242" s="63">
        <v>0</v>
      </c>
      <c r="Q242" s="71">
        <v>-204.485084</v>
      </c>
      <c r="R242" s="63">
        <v>0</v>
      </c>
      <c r="S242" s="71">
        <v>-206.421863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70">
        <f t="shared" si="12"/>
        <v>-1435.4528261354003</v>
      </c>
      <c r="Z242" s="64">
        <f t="shared" si="13"/>
        <v>-631.54906638450257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8.9605511928994108</v>
      </c>
      <c r="E243" s="71">
        <v>10.909472356168809</v>
      </c>
      <c r="F243" s="71">
        <v>0.3608954600000277</v>
      </c>
      <c r="G243" s="71">
        <v>0.83376017999999963</v>
      </c>
      <c r="H243" s="71">
        <v>0.83376017999999963</v>
      </c>
      <c r="I243" s="71">
        <v>0.37672858313775931</v>
      </c>
      <c r="J243" s="71">
        <v>0.37672858313775931</v>
      </c>
      <c r="K243" s="71">
        <v>0</v>
      </c>
      <c r="L243" s="63">
        <v>0</v>
      </c>
      <c r="M243" s="71">
        <v>0</v>
      </c>
      <c r="N243" s="63">
        <v>0</v>
      </c>
      <c r="O243" s="71">
        <v>0</v>
      </c>
      <c r="P243" s="63">
        <v>0</v>
      </c>
      <c r="Q243" s="71">
        <v>0</v>
      </c>
      <c r="R243" s="63">
        <v>0</v>
      </c>
      <c r="S243" s="71">
        <v>0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70">
        <f t="shared" si="12"/>
        <v>1.210488763137759</v>
      </c>
      <c r="Z243" s="64">
        <f t="shared" si="13"/>
        <v>1.210488763137759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-10.675837376072906</v>
      </c>
      <c r="E244" s="71">
        <v>334.2643344613935</v>
      </c>
      <c r="F244" s="71">
        <v>559.23132128371083</v>
      </c>
      <c r="G244" s="71">
        <v>-81.912200554180572</v>
      </c>
      <c r="H244" s="71">
        <v>-81.912200554180572</v>
      </c>
      <c r="I244" s="71">
        <v>-144.22074570905625</v>
      </c>
      <c r="J244" s="71">
        <v>-144.22074570905625</v>
      </c>
      <c r="K244" s="71">
        <v>-324.18734925783832</v>
      </c>
      <c r="L244" s="71">
        <v>94.965885630122102</v>
      </c>
      <c r="M244" s="71">
        <v>-98.156391207350964</v>
      </c>
      <c r="N244" s="71">
        <f>N220-N233</f>
        <v>-128.13901278600383</v>
      </c>
      <c r="O244" s="71">
        <v>-56.266419350998262</v>
      </c>
      <c r="P244" s="71">
        <f>P220-P233</f>
        <v>-58.838862118540476</v>
      </c>
      <c r="Q244" s="71">
        <v>-56.115337999105108</v>
      </c>
      <c r="R244" s="71">
        <f>R220-R233</f>
        <v>-52.424362979342476</v>
      </c>
      <c r="S244" s="71">
        <v>-124.57275391640795</v>
      </c>
      <c r="T244" s="71">
        <f>T220-T233</f>
        <v>-99.555757907387743</v>
      </c>
      <c r="U244" s="71" t="s">
        <v>226</v>
      </c>
      <c r="V244" s="71">
        <f>V220-V233</f>
        <v>-159.60435363490433</v>
      </c>
      <c r="W244" s="71" t="s">
        <v>226</v>
      </c>
      <c r="X244" s="71">
        <f>X220-X233</f>
        <v>-203.75265709680934</v>
      </c>
      <c r="Y244" s="170">
        <f t="shared" si="12"/>
        <v>-885.43119799493741</v>
      </c>
      <c r="Z244" s="64">
        <f t="shared" si="13"/>
        <v>-833.48206715610286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-29.948021437209974</v>
      </c>
      <c r="E245" s="71">
        <v>95.165045879472657</v>
      </c>
      <c r="F245" s="71">
        <v>399.9991988237108</v>
      </c>
      <c r="G245" s="71">
        <v>-96.237614554180595</v>
      </c>
      <c r="H245" s="71">
        <v>-96.237614554180595</v>
      </c>
      <c r="I245" s="71">
        <v>-100.00000000309785</v>
      </c>
      <c r="J245" s="71">
        <v>-100.00000000309785</v>
      </c>
      <c r="K245" s="71">
        <v>-150</v>
      </c>
      <c r="L245" s="71">
        <v>-26.272486000764729</v>
      </c>
      <c r="M245" s="71">
        <v>-60.592640052819995</v>
      </c>
      <c r="N245" s="71">
        <f>N222-N234</f>
        <v>-22.178469056125806</v>
      </c>
      <c r="O245" s="71">
        <v>-50.269193536323996</v>
      </c>
      <c r="P245" s="71">
        <f>P222-P234</f>
        <v>-18.37142957605306</v>
      </c>
      <c r="Q245" s="71">
        <v>-63.194646833032742</v>
      </c>
      <c r="R245" s="71">
        <f>R222-R234</f>
        <v>-35.612239972243003</v>
      </c>
      <c r="S245" s="71">
        <v>-74.177351139185575</v>
      </c>
      <c r="T245" s="71">
        <f>T222-T234</f>
        <v>-65.272012549638617</v>
      </c>
      <c r="U245" s="71" t="s">
        <v>226</v>
      </c>
      <c r="V245" s="71">
        <f>V222-V234</f>
        <v>-95.63693872490407</v>
      </c>
      <c r="W245" s="71" t="s">
        <v>226</v>
      </c>
      <c r="X245" s="71">
        <f>X222-X234</f>
        <v>-109.504</v>
      </c>
      <c r="Y245" s="170">
        <f t="shared" si="12"/>
        <v>-594.47144611864076</v>
      </c>
      <c r="Z245" s="64">
        <f t="shared" si="13"/>
        <v>-569.08519043700778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19.272184061137068</v>
      </c>
      <c r="E246" s="71">
        <v>239.09928858192086</v>
      </c>
      <c r="F246" s="71">
        <v>159.23212246000003</v>
      </c>
      <c r="G246" s="71">
        <v>14.325414000000023</v>
      </c>
      <c r="H246" s="71">
        <v>14.325414000000023</v>
      </c>
      <c r="I246" s="71">
        <v>-44.220745705958393</v>
      </c>
      <c r="J246" s="71">
        <v>-44.220745705958393</v>
      </c>
      <c r="K246" s="71">
        <v>-174.18734925783832</v>
      </c>
      <c r="L246" s="71">
        <v>121.23837163088695</v>
      </c>
      <c r="M246" s="71">
        <v>-37.563751154530969</v>
      </c>
      <c r="N246" s="71">
        <f>N221+N226+N227+N230+N231+N232-N238-N239</f>
        <v>-105.96054372987805</v>
      </c>
      <c r="O246" s="71">
        <v>-5.9972258146742661</v>
      </c>
      <c r="P246" s="71">
        <f>P221+P226+P227+P230+P231+P232-P238-P239</f>
        <v>-40.467432542487423</v>
      </c>
      <c r="Q246" s="71">
        <v>7.0793088339276338</v>
      </c>
      <c r="R246" s="71">
        <f>R221+R226+R227+R230+R231+R232-R238-R239</f>
        <v>-16.812123007099476</v>
      </c>
      <c r="S246" s="71">
        <v>-50.395402777222372</v>
      </c>
      <c r="T246" s="71">
        <f>T221+T226+T227+T230+T231+T232-T238-T239</f>
        <v>-34.283745357749133</v>
      </c>
      <c r="U246" s="71" t="s">
        <v>226</v>
      </c>
      <c r="V246" s="71">
        <f>V221+V226+V227+V230+V231+V232-V238-V239</f>
        <v>-63.96741491000023</v>
      </c>
      <c r="W246" s="71" t="s">
        <v>226</v>
      </c>
      <c r="X246" s="71">
        <f>X221+X226+X227+X230+X231+X232-X238-X239</f>
        <v>-94.248657096809325</v>
      </c>
      <c r="Y246" s="170">
        <f t="shared" si="12"/>
        <v>-290.95975187629665</v>
      </c>
      <c r="Z246" s="64">
        <f t="shared" si="13"/>
        <v>-264.39687671909508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70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23.618067955173188</v>
      </c>
      <c r="E248" s="71">
        <v>1.7715831778897382</v>
      </c>
      <c r="F248" s="71">
        <v>65.828409943711222</v>
      </c>
      <c r="G248" s="71">
        <v>-28.464088369580082</v>
      </c>
      <c r="H248" s="71">
        <v>-28.464088369580082</v>
      </c>
      <c r="I248" s="71">
        <v>108.10450634322714</v>
      </c>
      <c r="J248" s="71">
        <v>108.10450634322714</v>
      </c>
      <c r="K248" s="71">
        <v>-175.07432446541083</v>
      </c>
      <c r="L248" s="71">
        <v>4.9378772671441027</v>
      </c>
      <c r="M248" s="71">
        <v>4.9521865848923312</v>
      </c>
      <c r="N248" s="71">
        <f>N240+N241+N244+N247</f>
        <v>-0.44879920954900854</v>
      </c>
      <c r="O248" s="71">
        <v>-0.22916155433779295</v>
      </c>
      <c r="P248" s="71">
        <f>P240+P241+P244+P247</f>
        <v>4.32013280287768</v>
      </c>
      <c r="Q248" s="71">
        <v>2.3198304299234422</v>
      </c>
      <c r="R248" s="71">
        <f>R240+R241+R244+R247</f>
        <v>22.165164651901677</v>
      </c>
      <c r="S248" s="71">
        <v>-50.884545775507149</v>
      </c>
      <c r="T248" s="71">
        <f>T240+T241+T244+T247</f>
        <v>-28.03507133067103</v>
      </c>
      <c r="U248" s="71" t="s">
        <v>226</v>
      </c>
      <c r="V248" s="71">
        <f>V240+V241+V244+V247</f>
        <v>15.450064554972954</v>
      </c>
      <c r="W248" s="71" t="s">
        <v>226</v>
      </c>
      <c r="X248" s="71">
        <f>X240+X241+X244+X247</f>
        <v>-1.55634588124272</v>
      </c>
      <c r="Y248" s="170">
        <f t="shared" si="12"/>
        <v>-139.27559680679292</v>
      </c>
      <c r="Z248" s="64">
        <f t="shared" si="13"/>
        <v>96.473440829080715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50</v>
      </c>
      <c r="E249" s="71">
        <v>73.618067955173188</v>
      </c>
      <c r="F249" s="71">
        <v>75.389651133062927</v>
      </c>
      <c r="G249" s="71">
        <v>141.21806107677415</v>
      </c>
      <c r="H249" s="71">
        <v>141.21806107677415</v>
      </c>
      <c r="I249" s="71">
        <v>112.75397270719407</v>
      </c>
      <c r="J249" s="71">
        <v>112.75397270719407</v>
      </c>
      <c r="K249" s="71">
        <v>220.85847905042121</v>
      </c>
      <c r="L249" s="63">
        <v>0</v>
      </c>
      <c r="M249" s="71">
        <v>45.784154585010384</v>
      </c>
      <c r="N249" s="63">
        <v>4.9378772671441027</v>
      </c>
      <c r="O249" s="71">
        <v>50.736341169902715</v>
      </c>
      <c r="P249" s="63">
        <v>4.4890780575950942</v>
      </c>
      <c r="Q249" s="71">
        <v>50.507179615564922</v>
      </c>
      <c r="R249" s="63">
        <v>8.8092108604727741</v>
      </c>
      <c r="S249" s="71">
        <v>52.827010045488365</v>
      </c>
      <c r="T249" s="63">
        <v>30.974375512374451</v>
      </c>
      <c r="U249" s="71" t="s">
        <v>226</v>
      </c>
      <c r="V249" s="63">
        <v>2.9393041817034202</v>
      </c>
      <c r="W249" s="71" t="s">
        <v>226</v>
      </c>
      <c r="X249" s="63">
        <v>18.389368736676374</v>
      </c>
      <c r="Y249" s="170">
        <f t="shared" ref="Y249:Y250" si="14">IFERROR(S249,"-")</f>
        <v>52.827010045488365</v>
      </c>
      <c r="Z249" s="64">
        <f t="shared" ref="Z249:Z250" si="15">IFERROR(X249,"-")</f>
        <v>18.389368736676374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73.618067955173188</v>
      </c>
      <c r="E250" s="71">
        <v>75.389651133062927</v>
      </c>
      <c r="F250" s="71">
        <v>141.21806107677415</v>
      </c>
      <c r="G250" s="71">
        <v>112.75397270719407</v>
      </c>
      <c r="H250" s="71">
        <v>112.75397270719407</v>
      </c>
      <c r="I250" s="71">
        <v>220.85847905042121</v>
      </c>
      <c r="J250" s="71">
        <v>220.85847905042121</v>
      </c>
      <c r="K250" s="71">
        <v>45.784154585010384</v>
      </c>
      <c r="L250" s="63">
        <v>4.9378772671441027</v>
      </c>
      <c r="M250" s="71">
        <v>50.736341169902715</v>
      </c>
      <c r="N250" s="63">
        <v>4.4890780575950942</v>
      </c>
      <c r="O250" s="71">
        <v>50.507179615564922</v>
      </c>
      <c r="P250" s="63">
        <v>8.8092108604727741</v>
      </c>
      <c r="Q250" s="71">
        <v>52.827010045488365</v>
      </c>
      <c r="R250" s="63">
        <v>30.974375512374451</v>
      </c>
      <c r="S250" s="71">
        <v>1.9424642699812154</v>
      </c>
      <c r="T250" s="63">
        <v>2.9393041817034202</v>
      </c>
      <c r="U250" s="76" t="s">
        <v>226</v>
      </c>
      <c r="V250" s="63">
        <v>18.389368736676374</v>
      </c>
      <c r="W250" s="76" t="s">
        <v>226</v>
      </c>
      <c r="X250" s="63">
        <v>16.833022855433654</v>
      </c>
      <c r="Y250" s="171">
        <f t="shared" si="14"/>
        <v>1.9424642699812154</v>
      </c>
      <c r="Z250" s="67">
        <f t="shared" si="15"/>
        <v>16.833022855433654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69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453.30829956349999</v>
      </c>
      <c r="E252" s="63">
        <v>505.75314249900003</v>
      </c>
      <c r="F252" s="63">
        <v>517.35199999999998</v>
      </c>
      <c r="G252" s="63">
        <v>556.30015990393053</v>
      </c>
      <c r="H252" s="63">
        <v>428.5</v>
      </c>
      <c r="I252" s="63">
        <v>278.11240000000004</v>
      </c>
      <c r="J252" s="63">
        <v>278.11240000000004</v>
      </c>
      <c r="K252" s="63">
        <v>206.05518820010161</v>
      </c>
      <c r="L252" s="63">
        <v>533.7828274902887</v>
      </c>
      <c r="M252" s="63">
        <v>196.98816171680573</v>
      </c>
      <c r="N252" s="63">
        <f>N263+N267+N269+N279</f>
        <v>450.55396225299557</v>
      </c>
      <c r="O252" s="63">
        <v>194.93473408519333</v>
      </c>
      <c r="P252" s="63">
        <f>P263+P267+P269+P279</f>
        <v>441.19692459786228</v>
      </c>
      <c r="Q252" s="63">
        <v>198.48857028606116</v>
      </c>
      <c r="R252" s="63">
        <f>R263+R267+R269+R279</f>
        <v>447.01566382130608</v>
      </c>
      <c r="S252" s="63">
        <v>202.64270798526715</v>
      </c>
      <c r="T252" s="63">
        <f>T263+T267+T269+T279</f>
        <v>460.65442546715474</v>
      </c>
      <c r="U252" s="63" t="s">
        <v>226</v>
      </c>
      <c r="V252" s="63">
        <f>V263+V267+V269+V279</f>
        <v>460.37690869309222</v>
      </c>
      <c r="W252" s="63" t="s">
        <v>226</v>
      </c>
      <c r="X252" s="63">
        <f>X263+X267+X269+X279</f>
        <v>460.37690869309222</v>
      </c>
      <c r="Y252" s="170">
        <f>IFERROR(S252,"-")</f>
        <v>202.64270798526715</v>
      </c>
      <c r="Z252" s="64">
        <f>IFERROR(X252,"-")</f>
        <v>460.37690869309222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70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70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70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70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70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70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70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70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70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70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415.99490269000006</v>
      </c>
      <c r="E263" s="63">
        <v>449.41177650999998</v>
      </c>
      <c r="F263" s="63">
        <v>466.80583194000002</v>
      </c>
      <c r="G263" s="63">
        <v>528.5859918439304</v>
      </c>
      <c r="H263" s="63">
        <v>385.25143973000002</v>
      </c>
      <c r="I263" s="63">
        <v>246.74146404279978</v>
      </c>
      <c r="J263" s="63">
        <v>246.74146404279978</v>
      </c>
      <c r="K263" s="63">
        <v>174.68425224290135</v>
      </c>
      <c r="L263" s="63">
        <v>412.84431293</v>
      </c>
      <c r="M263" s="63">
        <v>165.6172257596055</v>
      </c>
      <c r="N263" s="63">
        <v>396.48054205560618</v>
      </c>
      <c r="O263" s="63">
        <v>163.5637981279931</v>
      </c>
      <c r="P263" s="63">
        <v>399.0146720556059</v>
      </c>
      <c r="Q263" s="63">
        <v>167.1176343288609</v>
      </c>
      <c r="R263" s="63">
        <v>412.38996205560579</v>
      </c>
      <c r="S263" s="63">
        <v>171.27177202806692</v>
      </c>
      <c r="T263" s="63">
        <v>426.38074205560588</v>
      </c>
      <c r="U263" s="63" t="s">
        <v>226</v>
      </c>
      <c r="V263" s="63">
        <v>426.38074205560611</v>
      </c>
      <c r="W263" s="63" t="s">
        <v>226</v>
      </c>
      <c r="X263" s="63">
        <v>426.38074205560611</v>
      </c>
      <c r="Y263" s="170">
        <f t="shared" si="16"/>
        <v>171.27177202806692</v>
      </c>
      <c r="Z263" s="64">
        <f t="shared" si="17"/>
        <v>426.38074205560611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179.5103081</v>
      </c>
      <c r="E264" s="63">
        <v>171.33526583999998</v>
      </c>
      <c r="F264" s="63">
        <v>158.49199999999999</v>
      </c>
      <c r="G264" s="63">
        <v>142.64298241200001</v>
      </c>
      <c r="H264" s="63">
        <v>21.097459489999999</v>
      </c>
      <c r="I264" s="63">
        <v>17.12549091999977</v>
      </c>
      <c r="J264" s="63">
        <v>17.12549091999977</v>
      </c>
      <c r="K264" s="63">
        <v>22.785713689999671</v>
      </c>
      <c r="L264" s="63">
        <v>31.361999999999998</v>
      </c>
      <c r="M264" s="63">
        <v>5.5711002476054929</v>
      </c>
      <c r="N264" s="63">
        <v>10.401562517605452</v>
      </c>
      <c r="O264" s="63">
        <v>-9.9999888334423298E-9</v>
      </c>
      <c r="P264" s="63">
        <v>0</v>
      </c>
      <c r="Q264" s="63">
        <v>-9.9999888334423298E-9</v>
      </c>
      <c r="R264" s="63">
        <v>0</v>
      </c>
      <c r="S264" s="63">
        <v>-9.9999888334423298E-9</v>
      </c>
      <c r="T264" s="63">
        <v>0</v>
      </c>
      <c r="U264" s="63" t="s">
        <v>226</v>
      </c>
      <c r="V264" s="63">
        <v>0</v>
      </c>
      <c r="W264" s="63" t="s">
        <v>226</v>
      </c>
      <c r="X264" s="63">
        <v>0</v>
      </c>
      <c r="Y264" s="170">
        <f t="shared" si="16"/>
        <v>-9.9999888334423298E-9</v>
      </c>
      <c r="Z264" s="64">
        <f t="shared" si="17"/>
        <v>0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70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70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1.4059999999999999</v>
      </c>
      <c r="E267" s="63">
        <v>1.9815385999999999</v>
      </c>
      <c r="F267" s="63">
        <v>4.0279889999999998</v>
      </c>
      <c r="G267" s="63">
        <v>4.0279400000000001</v>
      </c>
      <c r="H267" s="63">
        <v>4.0279400000000001</v>
      </c>
      <c r="I267" s="63">
        <v>5.1698617199999974</v>
      </c>
      <c r="J267" s="63">
        <v>5.1698617199999974</v>
      </c>
      <c r="K267" s="63">
        <v>5.1698819383999943</v>
      </c>
      <c r="L267" s="63">
        <v>7.290168398399989</v>
      </c>
      <c r="M267" s="63">
        <v>5.1698819383999872</v>
      </c>
      <c r="N267" s="63">
        <v>4.5337230620000044</v>
      </c>
      <c r="O267" s="63">
        <v>5.1698819383999872</v>
      </c>
      <c r="P267" s="63">
        <v>4.4764897580000103</v>
      </c>
      <c r="Q267" s="63">
        <v>5.1698819383999872</v>
      </c>
      <c r="R267" s="63">
        <v>4.4764897580000067</v>
      </c>
      <c r="S267" s="63">
        <v>5.1698819383999872</v>
      </c>
      <c r="T267" s="63">
        <v>4.4764897580000067</v>
      </c>
      <c r="U267" s="63" t="s">
        <v>226</v>
      </c>
      <c r="V267" s="63">
        <v>4.4764897580000067</v>
      </c>
      <c r="W267" s="63" t="s">
        <v>226</v>
      </c>
      <c r="X267" s="63">
        <v>4.4764897580000067</v>
      </c>
      <c r="Y267" s="170">
        <f t="shared" si="16"/>
        <v>5.1698819383999872</v>
      </c>
      <c r="Z267" s="64">
        <f t="shared" si="17"/>
        <v>4.4764897580000067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6.9889999999999999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70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70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70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70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70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70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70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70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70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70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70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35.907396873499927</v>
      </c>
      <c r="E279" s="63">
        <v>54.359827389000053</v>
      </c>
      <c r="F279" s="63">
        <v>46.518179059999959</v>
      </c>
      <c r="G279" s="63">
        <v>23.68622806000019</v>
      </c>
      <c r="H279" s="63">
        <v>39.220620269999984</v>
      </c>
      <c r="I279" s="63">
        <v>26.201074237200263</v>
      </c>
      <c r="J279" s="63">
        <v>26.201074237200263</v>
      </c>
      <c r="K279" s="63">
        <v>26.201054018800264</v>
      </c>
      <c r="L279" s="63">
        <v>113.64834616188871</v>
      </c>
      <c r="M279" s="63">
        <v>26.201054018800242</v>
      </c>
      <c r="N279" s="63">
        <v>49.539697135389389</v>
      </c>
      <c r="O279" s="63">
        <v>26.201054018800242</v>
      </c>
      <c r="P279" s="63">
        <v>37.705762784256365</v>
      </c>
      <c r="Q279" s="63">
        <v>26.201054018800271</v>
      </c>
      <c r="R279" s="63">
        <v>30.149212007700278</v>
      </c>
      <c r="S279" s="63">
        <v>26.201054018800242</v>
      </c>
      <c r="T279" s="63">
        <v>29.797193653548852</v>
      </c>
      <c r="U279" s="63" t="s">
        <v>226</v>
      </c>
      <c r="V279" s="63">
        <v>29.519676879486106</v>
      </c>
      <c r="W279" s="63" t="s">
        <v>226</v>
      </c>
      <c r="X279" s="63">
        <v>29.519676879486106</v>
      </c>
      <c r="Y279" s="170">
        <f t="shared" si="16"/>
        <v>26.201054018800242</v>
      </c>
      <c r="Z279" s="64">
        <f t="shared" si="17"/>
        <v>29.519676879486106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46.998000000000012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70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464.03283270131988</v>
      </c>
      <c r="E281" s="63">
        <v>489.40068474785176</v>
      </c>
      <c r="F281" s="63">
        <v>393.32000000000005</v>
      </c>
      <c r="G281" s="63">
        <v>342.90399571239999</v>
      </c>
      <c r="H281" s="63">
        <v>361.30700000000002</v>
      </c>
      <c r="I281" s="63">
        <v>315.14188000000001</v>
      </c>
      <c r="J281" s="63">
        <v>315.14188000000001</v>
      </c>
      <c r="K281" s="63">
        <v>360.87608719273459</v>
      </c>
      <c r="L281" s="63">
        <v>500.48828199545125</v>
      </c>
      <c r="M281" s="63">
        <v>334.43238788370462</v>
      </c>
      <c r="N281" s="63">
        <f>N282+N284+N289+N291+N293+N295+N297+N299+N301</f>
        <v>430.80652076146066</v>
      </c>
      <c r="O281" s="63">
        <v>341.65647182388011</v>
      </c>
      <c r="P281" s="63">
        <f>P282+P284+P289+P291+P293+P295+P297+P299+P301</f>
        <v>431.7169438708126</v>
      </c>
      <c r="Q281" s="63">
        <v>347.86209518913756</v>
      </c>
      <c r="R281" s="63">
        <f>R282+R284+R289+R291+R293+R295+R297+R299+R301</f>
        <v>446.31597862971637</v>
      </c>
      <c r="S281" s="63">
        <v>354.439567859215</v>
      </c>
      <c r="T281" s="63">
        <f>T282+T284+T289+T291+T293+T295+T297+T299+T301</f>
        <v>458.51119100166147</v>
      </c>
      <c r="U281" s="63" t="s">
        <v>226</v>
      </c>
      <c r="V281" s="63">
        <f>V282+V284+V289+V291+V293+V295+V297+V299+V301</f>
        <v>470.09349477499427</v>
      </c>
      <c r="W281" s="63" t="s">
        <v>226</v>
      </c>
      <c r="X281" s="63">
        <f>X282+X284+X289+X291+X293+X295+X297+X299+X301</f>
        <v>1022.6755627473665</v>
      </c>
      <c r="Y281" s="170">
        <f t="shared" si="16"/>
        <v>354.439567859215</v>
      </c>
      <c r="Z281" s="64">
        <f t="shared" si="17"/>
        <v>1022.6755627473665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70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70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79.588177610000002</v>
      </c>
      <c r="E284" s="63">
        <v>67.758465319999999</v>
      </c>
      <c r="F284" s="63">
        <v>64.139266809999995</v>
      </c>
      <c r="G284" s="63">
        <v>64.139266810000066</v>
      </c>
      <c r="H284" s="63">
        <v>0</v>
      </c>
      <c r="I284" s="63">
        <v>74.553455390000039</v>
      </c>
      <c r="J284" s="63">
        <v>74.553455390000039</v>
      </c>
      <c r="K284" s="63">
        <v>79.981004955934594</v>
      </c>
      <c r="L284" s="63">
        <v>62.059577635596618</v>
      </c>
      <c r="M284" s="63">
        <v>85.637929406304607</v>
      </c>
      <c r="N284" s="63">
        <f>N285+N287</f>
        <v>65.253245706399809</v>
      </c>
      <c r="O284" s="63">
        <v>91.446935347566608</v>
      </c>
      <c r="P284" s="63">
        <f>P285+P287</f>
        <v>65.253245706399781</v>
      </c>
      <c r="Q284" s="63">
        <v>97.479697349110623</v>
      </c>
      <c r="R284" s="63">
        <f>R285+R287</f>
        <v>65.253245706399781</v>
      </c>
      <c r="S284" s="63">
        <v>103.74615964747464</v>
      </c>
      <c r="T284" s="63">
        <f>T285+T287</f>
        <v>65.253245706399781</v>
      </c>
      <c r="U284" s="63" t="s">
        <v>226</v>
      </c>
      <c r="V284" s="63">
        <f>V285+V287</f>
        <v>65.253245706399781</v>
      </c>
      <c r="W284" s="63" t="s">
        <v>226</v>
      </c>
      <c r="X284" s="63">
        <f>X285+X287</f>
        <v>65.253245706399781</v>
      </c>
      <c r="Y284" s="170">
        <f t="shared" si="16"/>
        <v>103.74615964747464</v>
      </c>
      <c r="Z284" s="64">
        <f t="shared" si="17"/>
        <v>65.253245706399781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70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70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79.588177610000002</v>
      </c>
      <c r="E287" s="63">
        <v>67.758465319999999</v>
      </c>
      <c r="F287" s="63">
        <v>64.139266809999995</v>
      </c>
      <c r="G287" s="63">
        <v>64.139266810000066</v>
      </c>
      <c r="H287" s="63">
        <v>0</v>
      </c>
      <c r="I287" s="63">
        <v>74.553455390000039</v>
      </c>
      <c r="J287" s="63">
        <v>74.553455390000039</v>
      </c>
      <c r="K287" s="63">
        <v>79.981004955934594</v>
      </c>
      <c r="L287" s="63">
        <v>62.059577635596618</v>
      </c>
      <c r="M287" s="63">
        <v>85.637929406304607</v>
      </c>
      <c r="N287" s="63">
        <v>65.253245706399809</v>
      </c>
      <c r="O287" s="63">
        <v>91.446935347566608</v>
      </c>
      <c r="P287" s="63">
        <v>65.253245706399781</v>
      </c>
      <c r="Q287" s="63">
        <v>97.479697349110623</v>
      </c>
      <c r="R287" s="63">
        <v>65.253245706399781</v>
      </c>
      <c r="S287" s="63">
        <v>103.74615964747464</v>
      </c>
      <c r="T287" s="63">
        <v>65.253245706399781</v>
      </c>
      <c r="U287" s="63" t="s">
        <v>226</v>
      </c>
      <c r="V287" s="63">
        <v>65.253245706399781</v>
      </c>
      <c r="W287" s="63" t="s">
        <v>226</v>
      </c>
      <c r="X287" s="63">
        <v>65.253245706399781</v>
      </c>
      <c r="Y287" s="170">
        <f t="shared" si="16"/>
        <v>103.74615964747464</v>
      </c>
      <c r="Z287" s="64">
        <f t="shared" si="17"/>
        <v>65.253245706399781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70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36.629652510000042</v>
      </c>
      <c r="E289" s="63">
        <v>36.002810469999908</v>
      </c>
      <c r="F289" s="63">
        <v>33.376726380000001</v>
      </c>
      <c r="G289" s="63">
        <v>33.376726380000008</v>
      </c>
      <c r="H289" s="63">
        <v>37.785905420000006</v>
      </c>
      <c r="I289" s="63">
        <v>20.887742509999953</v>
      </c>
      <c r="J289" s="63">
        <v>20.887742509999953</v>
      </c>
      <c r="K289" s="63">
        <v>20.887742509999896</v>
      </c>
      <c r="L289" s="63">
        <v>21.161171019999998</v>
      </c>
      <c r="M289" s="63">
        <v>20.887742509999896</v>
      </c>
      <c r="N289" s="63">
        <v>23.530828119443846</v>
      </c>
      <c r="O289" s="63">
        <v>20.887742509999896</v>
      </c>
      <c r="P289" s="63">
        <v>23.530828119443846</v>
      </c>
      <c r="Q289" s="63">
        <v>20.887742509999896</v>
      </c>
      <c r="R289" s="63">
        <v>23.530828119443846</v>
      </c>
      <c r="S289" s="63">
        <v>20.887742509999896</v>
      </c>
      <c r="T289" s="63">
        <v>23.530828119443846</v>
      </c>
      <c r="U289" s="63" t="s">
        <v>226</v>
      </c>
      <c r="V289" s="63">
        <v>23.530828119443846</v>
      </c>
      <c r="W289" s="63" t="s">
        <v>226</v>
      </c>
      <c r="X289" s="63">
        <v>23.530828119443846</v>
      </c>
      <c r="Y289" s="170">
        <f t="shared" si="16"/>
        <v>20.887742509999896</v>
      </c>
      <c r="Z289" s="64">
        <f t="shared" si="17"/>
        <v>23.530828119443846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70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188.6866807266</v>
      </c>
      <c r="E291" s="63">
        <v>233.20772210999996</v>
      </c>
      <c r="F291" s="63">
        <v>132.12225852999998</v>
      </c>
      <c r="G291" s="63">
        <v>132.12225852999998</v>
      </c>
      <c r="H291" s="63">
        <v>116.21848175999999</v>
      </c>
      <c r="I291" s="63">
        <v>62.261219100000034</v>
      </c>
      <c r="J291" s="63">
        <v>62.261219100000034</v>
      </c>
      <c r="K291" s="63">
        <v>62.261219100000105</v>
      </c>
      <c r="L291" s="63">
        <v>106.51567519999999</v>
      </c>
      <c r="M291" s="63">
        <v>62.261219100000105</v>
      </c>
      <c r="N291" s="63">
        <v>158.31624416400004</v>
      </c>
      <c r="O291" s="63">
        <v>62.261219100000105</v>
      </c>
      <c r="P291" s="63">
        <v>158.31624416400004</v>
      </c>
      <c r="Q291" s="63">
        <v>62.261219100000105</v>
      </c>
      <c r="R291" s="63">
        <v>158.31624416400004</v>
      </c>
      <c r="S291" s="63">
        <v>62.261219100000105</v>
      </c>
      <c r="T291" s="63">
        <v>158.31624416400004</v>
      </c>
      <c r="U291" s="63" t="s">
        <v>226</v>
      </c>
      <c r="V291" s="63">
        <v>158.31624416400004</v>
      </c>
      <c r="W291" s="63" t="s">
        <v>226</v>
      </c>
      <c r="X291" s="63">
        <v>158.31624416400004</v>
      </c>
      <c r="Y291" s="170">
        <f t="shared" si="16"/>
        <v>62.261219100000105</v>
      </c>
      <c r="Z291" s="64">
        <f t="shared" si="17"/>
        <v>158.31624416400004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13.733000000000001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70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21.491</v>
      </c>
      <c r="E293" s="63">
        <v>19.361000000000001</v>
      </c>
      <c r="F293" s="63">
        <v>21.43</v>
      </c>
      <c r="G293" s="63">
        <v>21.43</v>
      </c>
      <c r="H293" s="63">
        <v>20.2776</v>
      </c>
      <c r="I293" s="63">
        <v>20.890259999999998</v>
      </c>
      <c r="J293" s="63">
        <v>20.890259999999998</v>
      </c>
      <c r="K293" s="63">
        <v>20.890259999999998</v>
      </c>
      <c r="L293" s="63">
        <v>21.773758236327438</v>
      </c>
      <c r="M293" s="63">
        <v>20.890259999999998</v>
      </c>
      <c r="N293" s="63">
        <v>15.703658688677098</v>
      </c>
      <c r="O293" s="63">
        <v>20.890259999999998</v>
      </c>
      <c r="P293" s="63">
        <v>16.114488883761194</v>
      </c>
      <c r="Q293" s="63">
        <v>20.890259999999998</v>
      </c>
      <c r="R293" s="63">
        <v>19.870075669988577</v>
      </c>
      <c r="S293" s="63">
        <v>20.890259999999998</v>
      </c>
      <c r="T293" s="63">
        <v>23.425494242997917</v>
      </c>
      <c r="U293" s="63" t="s">
        <v>226</v>
      </c>
      <c r="V293" s="63">
        <v>26.805689492380029</v>
      </c>
      <c r="W293" s="63" t="s">
        <v>226</v>
      </c>
      <c r="X293" s="63">
        <v>26.805689492380029</v>
      </c>
      <c r="Y293" s="170">
        <f t="shared" si="16"/>
        <v>20.890259999999998</v>
      </c>
      <c r="Z293" s="64">
        <f t="shared" si="17"/>
        <v>26.805689492380029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70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16.623999999999999</v>
      </c>
      <c r="E295" s="63">
        <v>15.808999999999999</v>
      </c>
      <c r="F295" s="63">
        <v>16.259</v>
      </c>
      <c r="G295" s="63">
        <v>16.259</v>
      </c>
      <c r="H295" s="63">
        <v>18.468320000000002</v>
      </c>
      <c r="I295" s="63">
        <v>53.455080000000002</v>
      </c>
      <c r="J295" s="63">
        <v>53.455080000000002</v>
      </c>
      <c r="K295" s="63">
        <v>53.455080000000002</v>
      </c>
      <c r="L295" s="63">
        <v>20.36858596300565</v>
      </c>
      <c r="M295" s="63">
        <v>53.455080000000002</v>
      </c>
      <c r="N295" s="63">
        <v>18.867429485127037</v>
      </c>
      <c r="O295" s="63">
        <v>53.455080000000002</v>
      </c>
      <c r="P295" s="63">
        <v>19.042067364814571</v>
      </c>
      <c r="Q295" s="63">
        <v>53.455080000000002</v>
      </c>
      <c r="R295" s="63">
        <v>20.895294465353565</v>
      </c>
      <c r="S295" s="63">
        <v>53.455080000000002</v>
      </c>
      <c r="T295" s="63">
        <v>22.67928270791311</v>
      </c>
      <c r="U295" s="63" t="s">
        <v>226</v>
      </c>
      <c r="V295" s="63">
        <v>24.311860168689073</v>
      </c>
      <c r="W295" s="63" t="s">
        <v>226</v>
      </c>
      <c r="X295" s="63">
        <v>24.311860168689073</v>
      </c>
      <c r="Y295" s="170">
        <f t="shared" si="16"/>
        <v>53.455080000000002</v>
      </c>
      <c r="Z295" s="64">
        <f t="shared" si="17"/>
        <v>24.311860168689073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70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7.2802699999999998</v>
      </c>
      <c r="E297" s="63">
        <v>9.6739999999999995</v>
      </c>
      <c r="F297" s="63">
        <v>5.09</v>
      </c>
      <c r="G297" s="63">
        <v>2.0782372124000021</v>
      </c>
      <c r="H297" s="63">
        <v>6.2919999999999998</v>
      </c>
      <c r="I297" s="63">
        <v>19.652999999999999</v>
      </c>
      <c r="J297" s="63">
        <v>19.652999999999999</v>
      </c>
      <c r="K297" s="63">
        <v>62.603745626800006</v>
      </c>
      <c r="L297" s="63">
        <v>46.863519999999994</v>
      </c>
      <c r="M297" s="63">
        <v>15.732723867399997</v>
      </c>
      <c r="N297" s="63">
        <v>27.898321071999998</v>
      </c>
      <c r="O297" s="63">
        <v>15.655369866313446</v>
      </c>
      <c r="P297" s="63">
        <v>5.361255875999996</v>
      </c>
      <c r="Q297" s="63">
        <v>15.650448230026894</v>
      </c>
      <c r="R297" s="63">
        <v>5.373449875999988</v>
      </c>
      <c r="S297" s="63">
        <v>15.717961601740342</v>
      </c>
      <c r="T297" s="63">
        <v>5.4216198759999861</v>
      </c>
      <c r="U297" s="63" t="s">
        <v>226</v>
      </c>
      <c r="V297" s="63">
        <v>5.4697898759999841</v>
      </c>
      <c r="W297" s="63" t="s">
        <v>226</v>
      </c>
      <c r="X297" s="63">
        <v>5.4697898759999841</v>
      </c>
      <c r="Y297" s="170">
        <f t="shared" si="16"/>
        <v>15.717961601740342</v>
      </c>
      <c r="Z297" s="64">
        <f t="shared" si="17"/>
        <v>5.4697898759999841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6.0609999999999999</v>
      </c>
      <c r="J298" s="63">
        <v>6.0609999999999999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70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7.0949999999999998</v>
      </c>
      <c r="E299" s="63">
        <v>7.66</v>
      </c>
      <c r="F299" s="63">
        <v>6.2320000000000002</v>
      </c>
      <c r="G299" s="63">
        <v>6.2317584999999998</v>
      </c>
      <c r="H299" s="63">
        <v>5.66</v>
      </c>
      <c r="I299" s="63">
        <v>3.58968</v>
      </c>
      <c r="J299" s="63">
        <v>3.58968</v>
      </c>
      <c r="K299" s="63">
        <v>0.94559199999999999</v>
      </c>
      <c r="L299" s="63">
        <v>12.793053999999998</v>
      </c>
      <c r="M299" s="63">
        <v>15.71599</v>
      </c>
      <c r="N299" s="63">
        <v>2.5200010000000095</v>
      </c>
      <c r="O299" s="63">
        <v>17.208421999999999</v>
      </c>
      <c r="P299" s="63">
        <v>5.361255875999996</v>
      </c>
      <c r="Q299" s="63">
        <v>17.386205</v>
      </c>
      <c r="R299" s="63">
        <v>2.5000040000000325</v>
      </c>
      <c r="S299" s="63">
        <v>17.629702000000002</v>
      </c>
      <c r="T299" s="63">
        <v>2.5000050000000518</v>
      </c>
      <c r="U299" s="63" t="s">
        <v>226</v>
      </c>
      <c r="V299" s="63">
        <v>2.5000080000000575</v>
      </c>
      <c r="W299" s="63" t="s">
        <v>226</v>
      </c>
      <c r="X299" s="63">
        <v>2.5000080000000575</v>
      </c>
      <c r="Y299" s="170">
        <f t="shared" si="16"/>
        <v>17.629702000000002</v>
      </c>
      <c r="Z299" s="64">
        <f t="shared" si="17"/>
        <v>2.5000080000000575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1.0389999999999999</v>
      </c>
      <c r="J300" s="63">
        <v>1.0389999999999999</v>
      </c>
      <c r="K300" s="63">
        <v>0</v>
      </c>
      <c r="L300" s="63">
        <v>0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70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106.63805185471981</v>
      </c>
      <c r="E301" s="63">
        <v>99.927686847851845</v>
      </c>
      <c r="F301" s="63">
        <v>114.67074828000004</v>
      </c>
      <c r="G301" s="63">
        <v>67.266748279999959</v>
      </c>
      <c r="H301" s="63">
        <v>156.60469282000003</v>
      </c>
      <c r="I301" s="63">
        <v>59.851442999999968</v>
      </c>
      <c r="J301" s="63">
        <v>59.851442999999968</v>
      </c>
      <c r="K301" s="63">
        <v>59.851442999999982</v>
      </c>
      <c r="L301" s="63">
        <v>208.95293994052156</v>
      </c>
      <c r="M301" s="63">
        <v>59.85144300000001</v>
      </c>
      <c r="N301" s="63">
        <v>118.71679252581283</v>
      </c>
      <c r="O301" s="63">
        <v>59.851443000000046</v>
      </c>
      <c r="P301" s="63">
        <v>138.73755788039324</v>
      </c>
      <c r="Q301" s="63">
        <v>59.851443000000017</v>
      </c>
      <c r="R301" s="63">
        <v>150.57683662853054</v>
      </c>
      <c r="S301" s="63">
        <v>59.851442999999968</v>
      </c>
      <c r="T301" s="63">
        <v>157.38447118490674</v>
      </c>
      <c r="U301" s="63" t="s">
        <v>226</v>
      </c>
      <c r="V301" s="63">
        <v>163.90582924808146</v>
      </c>
      <c r="W301" s="63" t="s">
        <v>226</v>
      </c>
      <c r="X301" s="63">
        <v>716.48789722045365</v>
      </c>
      <c r="Y301" s="170">
        <f t="shared" si="16"/>
        <v>59.851442999999968</v>
      </c>
      <c r="Z301" s="64">
        <f t="shared" si="17"/>
        <v>716.48789722045365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3.7999999999999999E-2</v>
      </c>
      <c r="J302" s="63">
        <v>3.7999999999999999E-2</v>
      </c>
      <c r="K302" s="63">
        <v>0</v>
      </c>
      <c r="L302" s="63">
        <v>2.7519999999999998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70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7">
        <v>1.132000606459016</v>
      </c>
      <c r="E303" s="77">
        <v>1.1582006319074039</v>
      </c>
      <c r="F303" s="77">
        <v>1.1631407132878255</v>
      </c>
      <c r="G303" s="77">
        <v>1.2126490353179729</v>
      </c>
      <c r="H303" s="77">
        <v>1.1827167258711635</v>
      </c>
      <c r="I303" s="77">
        <v>1.2140600927751208</v>
      </c>
      <c r="J303" s="77">
        <v>1.2140600927751208</v>
      </c>
      <c r="K303" s="77">
        <v>1.2066948250004437</v>
      </c>
      <c r="L303" s="77">
        <v>0.95511096061588863</v>
      </c>
      <c r="M303" s="77">
        <v>1.164522124849386</v>
      </c>
      <c r="N303" s="77">
        <f>N165/((N21+N95-N98)*1.18)</f>
        <v>1.011936463107755</v>
      </c>
      <c r="O303" s="77">
        <v>1.1772644520474635</v>
      </c>
      <c r="P303" s="77">
        <f>P165/((P21+P95-P98)*1.18)</f>
        <v>1.0133047188154274</v>
      </c>
      <c r="Q303" s="77">
        <v>1.1760109621317487</v>
      </c>
      <c r="R303" s="77">
        <f>R165/((R21+R95-R98)*1.18)</f>
        <v>1.0206119766897641</v>
      </c>
      <c r="S303" s="77">
        <v>1.176043293423757</v>
      </c>
      <c r="T303" s="77">
        <f>T165/((T21+T95-T98)*1.18)</f>
        <v>1.017489339020085</v>
      </c>
      <c r="U303" s="77" t="s">
        <v>226</v>
      </c>
      <c r="V303" s="77">
        <f>V165/((V21+V95-V98)*1.18)</f>
        <v>1.0174487905941965</v>
      </c>
      <c r="W303" s="77" t="s">
        <v>226</v>
      </c>
      <c r="X303" s="77">
        <f>X165/((X21+X95-X98)*1.18)</f>
        <v>1.0166267720838043</v>
      </c>
      <c r="Y303" s="174">
        <f>Y165/((Y21+Y95-Y98)*1.18)</f>
        <v>1.0073700511776926</v>
      </c>
      <c r="Z303" s="77">
        <f t="shared" ref="Z303" si="18">Z165/((Z21+Z95-Z98)*1.18)</f>
        <v>1.0095428499475878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70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70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70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70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70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7">
        <v>0.9602686713424412</v>
      </c>
      <c r="E309" s="77">
        <v>0.97938420353177924</v>
      </c>
      <c r="F309" s="77">
        <v>1.0028777997551552</v>
      </c>
      <c r="G309" s="77">
        <v>1.020946234805316</v>
      </c>
      <c r="H309" s="77">
        <v>1.0056547488614225</v>
      </c>
      <c r="I309" s="77">
        <v>1.0317263352483836</v>
      </c>
      <c r="J309" s="77">
        <v>1.0317263352483836</v>
      </c>
      <c r="K309" s="77">
        <v>1.0171019053669657</v>
      </c>
      <c r="L309" s="77">
        <v>0.95975125857507337</v>
      </c>
      <c r="M309" s="77">
        <v>1.0020678548074986</v>
      </c>
      <c r="N309" s="77">
        <f t="shared" ref="N309" si="19">N171/(N27*1.18)</f>
        <v>1.0202401226969655</v>
      </c>
      <c r="O309" s="77">
        <v>1.0004556456670095</v>
      </c>
      <c r="P309" s="77">
        <f t="shared" ref="P309" si="20">P171/(P27*1.18)</f>
        <v>1.0169491525423728</v>
      </c>
      <c r="Q309" s="77">
        <v>0.99923737044961691</v>
      </c>
      <c r="R309" s="77">
        <f t="shared" ref="R309" si="21">R171/(R27*1.18)</f>
        <v>1.0169491525423728</v>
      </c>
      <c r="S309" s="77">
        <v>0.99913662884426524</v>
      </c>
      <c r="T309" s="77">
        <f t="shared" ref="T309" si="22">T171/(T27*1.18)</f>
        <v>1.0169491525423728</v>
      </c>
      <c r="U309" s="77" t="s">
        <v>226</v>
      </c>
      <c r="V309" s="77">
        <f t="shared" ref="V309" si="23">V171/(V27*1.18)</f>
        <v>1.0169491525423728</v>
      </c>
      <c r="W309" s="77" t="s">
        <v>226</v>
      </c>
      <c r="X309" s="77">
        <f t="shared" ref="X309:Z309" si="24">X171/(X27*1.18)</f>
        <v>1.0169491525423728</v>
      </c>
      <c r="Y309" s="174">
        <f>Y171/(Y27*1.18)</f>
        <v>1.0094702572033636</v>
      </c>
      <c r="Z309" s="78">
        <f t="shared" ref="Z309" si="25">Z171/(Z27*1.18)</f>
        <v>1.011618113909444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70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:Z311" si="33">IFERROR(X174/(X30*1.18),0)</f>
        <v>0</v>
      </c>
      <c r="Y311" s="170">
        <f>IFERROR(Y174/(Y30*1.18),0)</f>
        <v>0</v>
      </c>
      <c r="Z311" s="64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70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70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70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72" t="s">
        <v>226</v>
      </c>
      <c r="Z315" s="69" t="s">
        <v>226</v>
      </c>
    </row>
    <row r="316" spans="1:26" ht="16.5" thickBot="1" x14ac:dyDescent="0.3">
      <c r="A316" s="149" t="s">
        <v>479</v>
      </c>
      <c r="B316" s="150"/>
      <c r="C316" s="150"/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  <c r="R316" s="151"/>
      <c r="S316" s="151"/>
      <c r="T316" s="151"/>
      <c r="U316" s="151"/>
      <c r="V316" s="151"/>
      <c r="W316" s="151"/>
      <c r="X316" s="151"/>
      <c r="Y316" s="151"/>
      <c r="Z316" s="152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69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70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70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70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70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70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70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70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70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70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70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70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70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70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70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70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70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70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70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70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70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2346.6497399999998</v>
      </c>
      <c r="E338" s="63">
        <v>1828.8769689999999</v>
      </c>
      <c r="F338" s="63">
        <v>1804.82746</v>
      </c>
      <c r="G338" s="63">
        <v>1715.7671700000001</v>
      </c>
      <c r="H338" s="63">
        <v>1869.320138</v>
      </c>
      <c r="I338" s="63">
        <v>1773.3950490500001</v>
      </c>
      <c r="J338" s="63">
        <v>1773.3950490500001</v>
      </c>
      <c r="K338" s="63">
        <v>1579.8211157376068</v>
      </c>
      <c r="L338" s="63">
        <v>1581.3675230000001</v>
      </c>
      <c r="M338" s="63">
        <v>1615</v>
      </c>
      <c r="N338" s="63">
        <v>1593.0795000000007</v>
      </c>
      <c r="O338" s="63">
        <v>1621</v>
      </c>
      <c r="P338" s="63">
        <v>1596.0115389999996</v>
      </c>
      <c r="Q338" s="63">
        <v>1626</v>
      </c>
      <c r="R338" s="63">
        <v>1599.0735389999995</v>
      </c>
      <c r="S338" s="63">
        <v>1626</v>
      </c>
      <c r="T338" s="63">
        <v>1602.9195389999998</v>
      </c>
      <c r="U338" s="63" t="s">
        <v>226</v>
      </c>
      <c r="V338" s="63">
        <v>1606.765539</v>
      </c>
      <c r="W338" s="63" t="s">
        <v>226</v>
      </c>
      <c r="X338" s="63">
        <v>1610.620766984088</v>
      </c>
      <c r="Y338" s="170">
        <f t="shared" si="35"/>
        <v>11556.983334787607</v>
      </c>
      <c r="Z338" s="64">
        <f t="shared" si="36"/>
        <v>14832.553133034087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147.49101400000001</v>
      </c>
      <c r="F339" s="63">
        <v>132.25063400000002</v>
      </c>
      <c r="G339" s="63">
        <v>0</v>
      </c>
      <c r="H339" s="63">
        <v>240.814437</v>
      </c>
      <c r="I339" s="63">
        <v>178.27111600000001</v>
      </c>
      <c r="J339" s="63">
        <v>178.27111600000001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70">
        <f t="shared" si="35"/>
        <v>178.27111600000001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70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147.49101400000001</v>
      </c>
      <c r="F341" s="63">
        <v>132.25063400000002</v>
      </c>
      <c r="G341" s="63">
        <v>0</v>
      </c>
      <c r="H341" s="63">
        <v>240.814437</v>
      </c>
      <c r="I341" s="63">
        <v>178.27111600000001</v>
      </c>
      <c r="J341" s="63">
        <v>178.27111600000001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70">
        <f t="shared" si="35"/>
        <v>178.27111600000001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189.67861400000038</v>
      </c>
      <c r="E342" s="63">
        <v>181.65984400000002</v>
      </c>
      <c r="F342" s="63">
        <v>176.1625660000002</v>
      </c>
      <c r="G342" s="63">
        <v>175.01000000000045</v>
      </c>
      <c r="H342" s="63">
        <v>173.10626000000002</v>
      </c>
      <c r="I342" s="63">
        <v>161.37214499999999</v>
      </c>
      <c r="J342" s="63">
        <v>161.37214499999999</v>
      </c>
      <c r="K342" s="63">
        <v>166.92684800000001</v>
      </c>
      <c r="L342" s="63">
        <v>159.97838999999999</v>
      </c>
      <c r="M342" s="63">
        <v>166.92684800000001</v>
      </c>
      <c r="N342" s="63">
        <v>155.33869580663384</v>
      </c>
      <c r="O342" s="63">
        <v>165.330466</v>
      </c>
      <c r="P342" s="63">
        <v>151.91496710418232</v>
      </c>
      <c r="Q342" s="63">
        <v>165.10134499999998</v>
      </c>
      <c r="R342" s="63">
        <v>148.92789800418359</v>
      </c>
      <c r="S342" s="63">
        <v>164.907116</v>
      </c>
      <c r="T342" s="63">
        <v>145.96898390417823</v>
      </c>
      <c r="U342" s="63" t="s">
        <v>226</v>
      </c>
      <c r="V342" s="63">
        <v>142.02968395629546</v>
      </c>
      <c r="W342" s="63" t="s">
        <v>226</v>
      </c>
      <c r="X342" s="63">
        <v>138.19669484009989</v>
      </c>
      <c r="Y342" s="170">
        <f t="shared" si="35"/>
        <v>1165.5747680000004</v>
      </c>
      <c r="Z342" s="64">
        <f t="shared" si="36"/>
        <v>1376.8337186155732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112.03216666666667</v>
      </c>
      <c r="E343" s="63">
        <v>43.273333333333341</v>
      </c>
      <c r="F343" s="63">
        <v>43.977456416666676</v>
      </c>
      <c r="G343" s="63">
        <v>33.821300192417269</v>
      </c>
      <c r="H343" s="63">
        <v>52.544721833333334</v>
      </c>
      <c r="I343" s="63">
        <v>30.541425583333336</v>
      </c>
      <c r="J343" s="63">
        <v>30.541425583333336</v>
      </c>
      <c r="K343" s="63">
        <v>5.0945641666666663</v>
      </c>
      <c r="L343" s="63">
        <v>6.6659166666666669</v>
      </c>
      <c r="M343" s="63">
        <v>5.0945641666666663</v>
      </c>
      <c r="N343" s="63">
        <v>6.8010151386623434</v>
      </c>
      <c r="O343" s="63">
        <v>5.0945641666666663</v>
      </c>
      <c r="P343" s="63">
        <v>6.8010151386623416</v>
      </c>
      <c r="Q343" s="63">
        <v>5.0945641666666663</v>
      </c>
      <c r="R343" s="63">
        <v>6.8010151386623416</v>
      </c>
      <c r="S343" s="63">
        <v>5.0945641666666663</v>
      </c>
      <c r="T343" s="63">
        <v>6.8010151386623416</v>
      </c>
      <c r="U343" s="63" t="s">
        <v>226</v>
      </c>
      <c r="V343" s="63">
        <v>6.8010151386623416</v>
      </c>
      <c r="W343" s="63" t="s">
        <v>226</v>
      </c>
      <c r="X343" s="63">
        <v>6.8010151386623416</v>
      </c>
      <c r="Y343" s="170">
        <f t="shared" si="35"/>
        <v>89.835546609083963</v>
      </c>
      <c r="Z343" s="64">
        <f t="shared" si="36"/>
        <v>130.55815491530737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19.9345</v>
      </c>
      <c r="F344" s="63">
        <v>19.3695725</v>
      </c>
      <c r="G344" s="63">
        <v>0</v>
      </c>
      <c r="H344" s="63">
        <v>33.745512000000005</v>
      </c>
      <c r="I344" s="63">
        <v>25.203083333333336</v>
      </c>
      <c r="J344" s="63">
        <v>25.203083333333336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70">
        <f t="shared" si="35"/>
        <v>25.203083333333336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70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19.9345</v>
      </c>
      <c r="F346" s="63">
        <v>19.3695725</v>
      </c>
      <c r="G346" s="63">
        <v>0</v>
      </c>
      <c r="H346" s="63">
        <v>33.745512000000005</v>
      </c>
      <c r="I346" s="63">
        <v>25.203083333333336</v>
      </c>
      <c r="J346" s="63">
        <v>25.203083333333336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70">
        <f t="shared" si="35"/>
        <v>25.203083333333336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67132.385500000004</v>
      </c>
      <c r="E347" s="63">
        <v>72376.240000000005</v>
      </c>
      <c r="F347" s="63">
        <v>75737.279999999999</v>
      </c>
      <c r="G347" s="63">
        <v>77252.03</v>
      </c>
      <c r="H347" s="63">
        <v>77560.070000000007</v>
      </c>
      <c r="I347" s="63">
        <v>77908.637832299995</v>
      </c>
      <c r="J347" s="63">
        <v>77908.637832299995</v>
      </c>
      <c r="K347" s="63">
        <v>79202.850007477318</v>
      </c>
      <c r="L347" s="63">
        <v>79201</v>
      </c>
      <c r="M347" s="63">
        <v>79947.027455357747</v>
      </c>
      <c r="N347" s="63">
        <v>79551</v>
      </c>
      <c r="O347" s="63">
        <v>80585.678824585426</v>
      </c>
      <c r="P347" s="63">
        <v>79786</v>
      </c>
      <c r="Q347" s="63">
        <v>81229.53566972191</v>
      </c>
      <c r="R347" s="63">
        <v>80048</v>
      </c>
      <c r="S347" s="63">
        <v>81882.883925961563</v>
      </c>
      <c r="T347" s="63">
        <v>80382</v>
      </c>
      <c r="U347" s="63" t="s">
        <v>226</v>
      </c>
      <c r="V347" s="63">
        <v>80784</v>
      </c>
      <c r="W347" s="63" t="s">
        <v>226</v>
      </c>
      <c r="X347" s="63">
        <v>81188.010450100774</v>
      </c>
      <c r="Y347" s="170">
        <f t="shared" si="35"/>
        <v>558008.64371540397</v>
      </c>
      <c r="Z347" s="64">
        <f t="shared" si="36"/>
        <v>716408.71828240075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1202.13129149</v>
      </c>
      <c r="E348" s="63">
        <v>650.87440188000028</v>
      </c>
      <c r="F348" s="63">
        <v>766.5584287299996</v>
      </c>
      <c r="G348" s="63">
        <v>1330.1690000000006</v>
      </c>
      <c r="H348" s="63">
        <v>1500.5111580699993</v>
      </c>
      <c r="I348" s="63">
        <v>1583.2858780700001</v>
      </c>
      <c r="J348" s="63">
        <v>1583.2858780700001</v>
      </c>
      <c r="K348" s="63">
        <v>1503.3108697622563</v>
      </c>
      <c r="L348" s="63">
        <v>1616.222</v>
      </c>
      <c r="M348" s="63">
        <v>1551.2876034705164</v>
      </c>
      <c r="N348" s="63">
        <v>1500.3284843707595</v>
      </c>
      <c r="O348" s="63">
        <v>1578.0153784021281</v>
      </c>
      <c r="P348" s="63">
        <v>1483.2915714027326</v>
      </c>
      <c r="Q348" s="63">
        <v>1622.9943144532613</v>
      </c>
      <c r="R348" s="63">
        <v>1543.1026725115025</v>
      </c>
      <c r="S348" s="63">
        <v>1663.0966428748306</v>
      </c>
      <c r="T348" s="63">
        <v>1608.7998553283194</v>
      </c>
      <c r="U348" s="63" t="s">
        <v>226</v>
      </c>
      <c r="V348" s="63">
        <v>1677.4078374543185</v>
      </c>
      <c r="W348" s="63" t="s">
        <v>226</v>
      </c>
      <c r="X348" s="63">
        <v>1727.7300725779473</v>
      </c>
      <c r="Y348" s="170">
        <f t="shared" si="35"/>
        <v>10832.159687032992</v>
      </c>
      <c r="Z348" s="64">
        <f t="shared" si="36"/>
        <v>14240.679529785581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70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70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70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70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70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70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70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70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70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70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70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70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70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70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70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70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79">
        <v>1003</v>
      </c>
      <c r="E365" s="79">
        <v>978</v>
      </c>
      <c r="F365" s="79">
        <v>952</v>
      </c>
      <c r="G365" s="79">
        <v>959.5</v>
      </c>
      <c r="H365" s="79">
        <v>953.75</v>
      </c>
      <c r="I365" s="79">
        <v>935</v>
      </c>
      <c r="J365" s="79">
        <v>935</v>
      </c>
      <c r="K365" s="79">
        <v>955.19999999999993</v>
      </c>
      <c r="L365" s="79">
        <v>929</v>
      </c>
      <c r="M365" s="79">
        <v>955.19999999999993</v>
      </c>
      <c r="N365" s="79">
        <v>941</v>
      </c>
      <c r="O365" s="79">
        <v>955.19999999999993</v>
      </c>
      <c r="P365" s="79">
        <v>941</v>
      </c>
      <c r="Q365" s="79">
        <v>955.19999999999993</v>
      </c>
      <c r="R365" s="79">
        <v>937</v>
      </c>
      <c r="S365" s="79">
        <v>955.19999999999993</v>
      </c>
      <c r="T365" s="79">
        <v>933</v>
      </c>
      <c r="U365" s="79" t="s">
        <v>226</v>
      </c>
      <c r="V365" s="79">
        <v>930</v>
      </c>
      <c r="W365" s="79" t="s">
        <v>226</v>
      </c>
      <c r="X365" s="79">
        <v>927</v>
      </c>
      <c r="Y365" s="175">
        <f>S365</f>
        <v>955.19999999999993</v>
      </c>
      <c r="Z365" s="80">
        <f>X365</f>
        <v>927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3" t="s">
        <v>569</v>
      </c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7">
        <v>0</v>
      </c>
    </row>
    <row r="368" spans="1:26" ht="36.75" customHeight="1" x14ac:dyDescent="0.25">
      <c r="A368" s="154" t="s">
        <v>8</v>
      </c>
      <c r="B368" s="156" t="s">
        <v>9</v>
      </c>
      <c r="C368" s="158" t="s">
        <v>10</v>
      </c>
      <c r="D368" s="102" t="s">
        <v>698</v>
      </c>
      <c r="E368" s="103" t="s">
        <v>699</v>
      </c>
      <c r="F368" s="103" t="s">
        <v>700</v>
      </c>
      <c r="G368" s="138" t="s">
        <v>11</v>
      </c>
      <c r="H368" s="139"/>
      <c r="I368" s="138" t="s">
        <v>12</v>
      </c>
      <c r="J368" s="139"/>
      <c r="K368" s="138" t="s">
        <v>13</v>
      </c>
      <c r="L368" s="139"/>
      <c r="M368" s="140" t="s">
        <v>14</v>
      </c>
      <c r="N368" s="140"/>
      <c r="O368" s="140" t="s">
        <v>15</v>
      </c>
      <c r="P368" s="140"/>
      <c r="Q368" s="140" t="s">
        <v>16</v>
      </c>
      <c r="R368" s="140"/>
      <c r="S368" s="140" t="s">
        <v>17</v>
      </c>
      <c r="T368" s="140"/>
      <c r="U368" s="140" t="s">
        <v>693</v>
      </c>
      <c r="V368" s="140"/>
      <c r="W368" s="140" t="s">
        <v>694</v>
      </c>
      <c r="X368" s="140"/>
      <c r="Y368" s="156" t="s">
        <v>18</v>
      </c>
      <c r="Z368" s="158"/>
    </row>
    <row r="369" spans="1:26" ht="48" thickBot="1" x14ac:dyDescent="0.3">
      <c r="A369" s="155"/>
      <c r="B369" s="157"/>
      <c r="C369" s="159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4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41" t="s">
        <v>570</v>
      </c>
      <c r="B371" s="142"/>
      <c r="C371" s="22" t="s">
        <v>24</v>
      </c>
      <c r="D371" s="81">
        <v>481.182771058963</v>
      </c>
      <c r="E371" s="81">
        <v>202.88</v>
      </c>
      <c r="F371" s="81">
        <v>116.556</v>
      </c>
      <c r="G371" s="81">
        <v>152.28100013540023</v>
      </c>
      <c r="H371" s="81">
        <v>152.28100013540023</v>
      </c>
      <c r="I371" s="81">
        <v>234.04502099999999</v>
      </c>
      <c r="J371" s="81">
        <v>234.04502099999999</v>
      </c>
      <c r="K371" s="82">
        <v>248.82961599999999</v>
      </c>
      <c r="L371" s="82">
        <v>245.65647899999999</v>
      </c>
      <c r="M371" s="81">
        <v>186.40620100000001</v>
      </c>
      <c r="N371" s="82">
        <f>N372+N429</f>
        <v>231.01208299999999</v>
      </c>
      <c r="O371" s="81">
        <v>202.98406199999999</v>
      </c>
      <c r="P371" s="82">
        <f>P372+P429</f>
        <v>207.772987</v>
      </c>
      <c r="Q371" s="81">
        <v>204.485084</v>
      </c>
      <c r="R371" s="82">
        <f>R372+R429</f>
        <v>211.11605900000001</v>
      </c>
      <c r="S371" s="83">
        <v>206.42186300000003</v>
      </c>
      <c r="T371" s="82">
        <f>T372+T429</f>
        <v>217.65791199999998</v>
      </c>
      <c r="U371" s="84">
        <v>0</v>
      </c>
      <c r="V371" s="82">
        <f>V372+V429</f>
        <v>228.40847800000003</v>
      </c>
      <c r="W371" s="84">
        <v>0</v>
      </c>
      <c r="X371" s="82">
        <f>X372+X429</f>
        <v>235.218896</v>
      </c>
      <c r="Y371" s="85">
        <f>IFERROR(G371+I371+K371+M371+O371+Q371+S371,"0")</f>
        <v>1435.4528471354001</v>
      </c>
      <c r="Z371" s="86">
        <f>IFERROR(H371+J371+L371+N371+P371+R371+T371+V371+X371,"0")</f>
        <v>1963.1689151354001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7">
        <v>481.182771058963</v>
      </c>
      <c r="E372" s="87">
        <v>192.67325442000001</v>
      </c>
      <c r="F372" s="87">
        <v>20.752652180487729</v>
      </c>
      <c r="G372" s="87">
        <v>152.28100013540023</v>
      </c>
      <c r="H372" s="87">
        <v>152.28100013540023</v>
      </c>
      <c r="I372" s="87">
        <v>234.04502099999999</v>
      </c>
      <c r="J372" s="87">
        <v>234.04502099999999</v>
      </c>
      <c r="K372" s="88">
        <v>248.82961599999999</v>
      </c>
      <c r="L372" s="88">
        <v>245.65647899999999</v>
      </c>
      <c r="M372" s="87">
        <v>186.40620100000001</v>
      </c>
      <c r="N372" s="88">
        <f>N373+N397+N425+N426</f>
        <v>231.01208299999999</v>
      </c>
      <c r="O372" s="87">
        <v>202.98406199999999</v>
      </c>
      <c r="P372" s="88">
        <f>P373+P397+P425+P426</f>
        <v>207.772987</v>
      </c>
      <c r="Q372" s="87">
        <v>204.485084</v>
      </c>
      <c r="R372" s="88">
        <f>R373+R397+R425+R426</f>
        <v>211.11605900000001</v>
      </c>
      <c r="S372" s="89">
        <v>206.42186300000003</v>
      </c>
      <c r="T372" s="88">
        <f>T373+T397+T425+T426</f>
        <v>217.65791199999998</v>
      </c>
      <c r="U372" s="90">
        <v>0</v>
      </c>
      <c r="V372" s="88">
        <f>V373+V397+V425+V426</f>
        <v>228.40847800000003</v>
      </c>
      <c r="W372" s="90">
        <v>0</v>
      </c>
      <c r="X372" s="88">
        <f>X373+X397+X425+X426</f>
        <v>235.218896</v>
      </c>
      <c r="Y372" s="91">
        <f t="shared" ref="Y372:Y435" si="37">IFERROR(G372+I372+K372+M372+O372+Q372+S372,"0")</f>
        <v>1435.4528471354001</v>
      </c>
      <c r="Z372" s="92">
        <f t="shared" ref="Z372:Z435" si="38">IFERROR(H372+J372+L372+N372+P372+R372+T372+V372+X372,"0")</f>
        <v>1963.1689151354001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3">
        <v>169.63902105896301</v>
      </c>
      <c r="E373" s="93">
        <v>0</v>
      </c>
      <c r="F373" s="93">
        <v>4.9495721804877286</v>
      </c>
      <c r="G373" s="93">
        <v>12.773043789999999</v>
      </c>
      <c r="H373" s="93">
        <v>12.773043789999999</v>
      </c>
      <c r="I373" s="93">
        <v>28.877824</v>
      </c>
      <c r="J373" s="93">
        <v>28.877824</v>
      </c>
      <c r="K373" s="88">
        <v>42.331123999999996</v>
      </c>
      <c r="L373" s="88">
        <v>43.554827000000003</v>
      </c>
      <c r="M373" s="93">
        <v>0</v>
      </c>
      <c r="N373" s="88">
        <v>23.442328</v>
      </c>
      <c r="O373" s="93">
        <v>0</v>
      </c>
      <c r="P373" s="88">
        <v>0</v>
      </c>
      <c r="Q373" s="93">
        <v>0</v>
      </c>
      <c r="R373" s="88">
        <v>0</v>
      </c>
      <c r="S373" s="94">
        <v>0</v>
      </c>
      <c r="T373" s="88">
        <v>0</v>
      </c>
      <c r="U373" s="90">
        <v>0</v>
      </c>
      <c r="V373" s="88">
        <v>0</v>
      </c>
      <c r="W373" s="90">
        <v>0</v>
      </c>
      <c r="X373" s="88">
        <v>0</v>
      </c>
      <c r="Y373" s="95">
        <f t="shared" si="37"/>
        <v>83.981991789999995</v>
      </c>
      <c r="Z373" s="75">
        <f t="shared" si="38"/>
        <v>108.64802279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3">
        <v>169.63902105896301</v>
      </c>
      <c r="E374" s="93">
        <v>0</v>
      </c>
      <c r="F374" s="93">
        <v>4.9495721804877286</v>
      </c>
      <c r="G374" s="93">
        <v>12.773043789999999</v>
      </c>
      <c r="H374" s="93">
        <v>12.773043789999999</v>
      </c>
      <c r="I374" s="93">
        <v>26.694824000000001</v>
      </c>
      <c r="J374" s="93">
        <v>26.694824000000001</v>
      </c>
      <c r="K374" s="88">
        <v>40.434487999999995</v>
      </c>
      <c r="L374" s="88">
        <v>40.15681</v>
      </c>
      <c r="M374" s="93">
        <v>0</v>
      </c>
      <c r="N374" s="88">
        <v>11.408595</v>
      </c>
      <c r="O374" s="93">
        <v>0</v>
      </c>
      <c r="P374" s="88">
        <v>0</v>
      </c>
      <c r="Q374" s="93">
        <v>0</v>
      </c>
      <c r="R374" s="88">
        <v>0</v>
      </c>
      <c r="S374" s="94">
        <v>0</v>
      </c>
      <c r="T374" s="88">
        <v>0</v>
      </c>
      <c r="U374" s="90">
        <v>0</v>
      </c>
      <c r="V374" s="88">
        <v>0</v>
      </c>
      <c r="W374" s="90">
        <v>0</v>
      </c>
      <c r="X374" s="88">
        <v>0</v>
      </c>
      <c r="Y374" s="95">
        <f t="shared" si="37"/>
        <v>79.902355790000001</v>
      </c>
      <c r="Z374" s="75">
        <f t="shared" si="38"/>
        <v>91.033272789999998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3"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0</v>
      </c>
      <c r="J375" s="93">
        <v>0</v>
      </c>
      <c r="K375" s="88">
        <v>0</v>
      </c>
      <c r="L375" s="88">
        <v>0</v>
      </c>
      <c r="M375" s="93">
        <v>0</v>
      </c>
      <c r="N375" s="88">
        <v>0</v>
      </c>
      <c r="O375" s="93">
        <v>0</v>
      </c>
      <c r="P375" s="88">
        <v>0</v>
      </c>
      <c r="Q375" s="93">
        <v>0</v>
      </c>
      <c r="R375" s="88">
        <v>0</v>
      </c>
      <c r="S375" s="94">
        <v>0</v>
      </c>
      <c r="T375" s="88">
        <v>0</v>
      </c>
      <c r="U375" s="90">
        <v>0</v>
      </c>
      <c r="V375" s="88">
        <v>0</v>
      </c>
      <c r="W375" s="90">
        <v>0</v>
      </c>
      <c r="X375" s="88">
        <v>0</v>
      </c>
      <c r="Y375" s="95">
        <f t="shared" si="37"/>
        <v>0</v>
      </c>
      <c r="Z375" s="75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3">
        <v>0</v>
      </c>
      <c r="E376" s="93">
        <v>0</v>
      </c>
      <c r="F376" s="93">
        <v>0</v>
      </c>
      <c r="G376" s="93">
        <v>0</v>
      </c>
      <c r="H376" s="93">
        <v>0</v>
      </c>
      <c r="I376" s="93">
        <v>0</v>
      </c>
      <c r="J376" s="93">
        <v>0</v>
      </c>
      <c r="K376" s="88">
        <v>0</v>
      </c>
      <c r="L376" s="88">
        <v>0</v>
      </c>
      <c r="M376" s="93">
        <v>0</v>
      </c>
      <c r="N376" s="88">
        <v>0</v>
      </c>
      <c r="O376" s="93">
        <v>0</v>
      </c>
      <c r="P376" s="88">
        <v>0</v>
      </c>
      <c r="Q376" s="93">
        <v>0</v>
      </c>
      <c r="R376" s="88">
        <v>0</v>
      </c>
      <c r="S376" s="94">
        <v>0</v>
      </c>
      <c r="T376" s="88">
        <v>0</v>
      </c>
      <c r="U376" s="90">
        <v>0</v>
      </c>
      <c r="V376" s="88">
        <v>0</v>
      </c>
      <c r="W376" s="90">
        <v>0</v>
      </c>
      <c r="X376" s="88">
        <v>0</v>
      </c>
      <c r="Y376" s="95">
        <f t="shared" si="37"/>
        <v>0</v>
      </c>
      <c r="Z376" s="75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3">
        <v>0</v>
      </c>
      <c r="E377" s="93">
        <v>0</v>
      </c>
      <c r="F377" s="93">
        <v>0</v>
      </c>
      <c r="G377" s="93">
        <v>0</v>
      </c>
      <c r="H377" s="93">
        <v>0</v>
      </c>
      <c r="I377" s="93">
        <v>0</v>
      </c>
      <c r="J377" s="93">
        <v>0</v>
      </c>
      <c r="K377" s="88">
        <v>0</v>
      </c>
      <c r="L377" s="88">
        <v>0</v>
      </c>
      <c r="M377" s="93">
        <v>0</v>
      </c>
      <c r="N377" s="88">
        <v>0</v>
      </c>
      <c r="O377" s="93">
        <v>0</v>
      </c>
      <c r="P377" s="88">
        <v>0</v>
      </c>
      <c r="Q377" s="93">
        <v>0</v>
      </c>
      <c r="R377" s="88">
        <v>0</v>
      </c>
      <c r="S377" s="94">
        <v>0</v>
      </c>
      <c r="T377" s="88">
        <v>0</v>
      </c>
      <c r="U377" s="90">
        <v>0</v>
      </c>
      <c r="V377" s="88">
        <v>0</v>
      </c>
      <c r="W377" s="90">
        <v>0</v>
      </c>
      <c r="X377" s="88">
        <v>0</v>
      </c>
      <c r="Y377" s="95">
        <f t="shared" si="37"/>
        <v>0</v>
      </c>
      <c r="Z377" s="75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3">
        <v>0</v>
      </c>
      <c r="E378" s="93">
        <v>0</v>
      </c>
      <c r="F378" s="93">
        <v>0</v>
      </c>
      <c r="G378" s="93">
        <v>0</v>
      </c>
      <c r="H378" s="93">
        <v>0</v>
      </c>
      <c r="I378" s="93">
        <v>0</v>
      </c>
      <c r="J378" s="93">
        <v>0</v>
      </c>
      <c r="K378" s="88">
        <v>0</v>
      </c>
      <c r="L378" s="88">
        <v>0</v>
      </c>
      <c r="M378" s="93">
        <v>0</v>
      </c>
      <c r="N378" s="88">
        <v>0</v>
      </c>
      <c r="O378" s="93">
        <v>0</v>
      </c>
      <c r="P378" s="88">
        <v>0</v>
      </c>
      <c r="Q378" s="93">
        <v>0</v>
      </c>
      <c r="R378" s="88">
        <v>0</v>
      </c>
      <c r="S378" s="94">
        <v>0</v>
      </c>
      <c r="T378" s="88">
        <v>0</v>
      </c>
      <c r="U378" s="90">
        <v>0</v>
      </c>
      <c r="V378" s="88">
        <v>0</v>
      </c>
      <c r="W378" s="90">
        <v>0</v>
      </c>
      <c r="X378" s="88">
        <v>0</v>
      </c>
      <c r="Y378" s="95">
        <f t="shared" si="37"/>
        <v>0</v>
      </c>
      <c r="Z378" s="75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3">
        <v>0</v>
      </c>
      <c r="E379" s="93">
        <v>0</v>
      </c>
      <c r="F379" s="93">
        <v>0</v>
      </c>
      <c r="G379" s="93">
        <v>0</v>
      </c>
      <c r="H379" s="93">
        <v>0</v>
      </c>
      <c r="I379" s="93">
        <v>0</v>
      </c>
      <c r="J379" s="93">
        <v>0</v>
      </c>
      <c r="K379" s="88">
        <v>0</v>
      </c>
      <c r="L379" s="88">
        <v>0</v>
      </c>
      <c r="M379" s="93">
        <v>0</v>
      </c>
      <c r="N379" s="88">
        <v>0</v>
      </c>
      <c r="O379" s="93">
        <v>0</v>
      </c>
      <c r="P379" s="88">
        <v>0</v>
      </c>
      <c r="Q379" s="93">
        <v>0</v>
      </c>
      <c r="R379" s="88">
        <v>0</v>
      </c>
      <c r="S379" s="94">
        <v>0</v>
      </c>
      <c r="T379" s="88">
        <v>0</v>
      </c>
      <c r="U379" s="90">
        <v>0</v>
      </c>
      <c r="V379" s="88">
        <v>0</v>
      </c>
      <c r="W379" s="90">
        <v>0</v>
      </c>
      <c r="X379" s="88">
        <v>0</v>
      </c>
      <c r="Y379" s="95">
        <f t="shared" si="37"/>
        <v>0</v>
      </c>
      <c r="Z379" s="75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3">
        <v>169.63902105896301</v>
      </c>
      <c r="E380" s="93">
        <v>0</v>
      </c>
      <c r="F380" s="93">
        <v>0</v>
      </c>
      <c r="G380" s="93">
        <v>0</v>
      </c>
      <c r="H380" s="93">
        <v>0</v>
      </c>
      <c r="I380" s="93">
        <v>0</v>
      </c>
      <c r="J380" s="93">
        <v>0</v>
      </c>
      <c r="K380" s="71">
        <v>0</v>
      </c>
      <c r="L380" s="71">
        <v>0</v>
      </c>
      <c r="M380" s="93">
        <v>0</v>
      </c>
      <c r="N380" s="71">
        <v>0</v>
      </c>
      <c r="O380" s="93">
        <v>0</v>
      </c>
      <c r="P380" s="71">
        <v>0</v>
      </c>
      <c r="Q380" s="93">
        <v>0</v>
      </c>
      <c r="R380" s="71">
        <v>0</v>
      </c>
      <c r="S380" s="94">
        <v>0</v>
      </c>
      <c r="T380" s="71">
        <v>0</v>
      </c>
      <c r="U380" s="73">
        <v>0</v>
      </c>
      <c r="V380" s="71">
        <v>0</v>
      </c>
      <c r="W380" s="73">
        <v>0</v>
      </c>
      <c r="X380" s="71">
        <v>0</v>
      </c>
      <c r="Y380" s="95">
        <f t="shared" si="37"/>
        <v>0</v>
      </c>
      <c r="Z380" s="75">
        <f t="shared" si="38"/>
        <v>0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3">
        <v>0</v>
      </c>
      <c r="E381" s="93">
        <v>0</v>
      </c>
      <c r="F381" s="93">
        <v>0</v>
      </c>
      <c r="G381" s="93">
        <v>0</v>
      </c>
      <c r="H381" s="93">
        <v>0</v>
      </c>
      <c r="I381" s="93">
        <v>0</v>
      </c>
      <c r="J381" s="93">
        <v>0</v>
      </c>
      <c r="K381" s="88">
        <v>0</v>
      </c>
      <c r="L381" s="88">
        <v>0</v>
      </c>
      <c r="M381" s="93">
        <v>0</v>
      </c>
      <c r="N381" s="88">
        <v>0</v>
      </c>
      <c r="O381" s="93">
        <v>0</v>
      </c>
      <c r="P381" s="88">
        <v>0</v>
      </c>
      <c r="Q381" s="93">
        <v>0</v>
      </c>
      <c r="R381" s="88">
        <v>0</v>
      </c>
      <c r="S381" s="94">
        <v>0</v>
      </c>
      <c r="T381" s="88">
        <v>0</v>
      </c>
      <c r="U381" s="90">
        <v>0</v>
      </c>
      <c r="V381" s="88">
        <v>0</v>
      </c>
      <c r="W381" s="90">
        <v>0</v>
      </c>
      <c r="X381" s="88">
        <v>0</v>
      </c>
      <c r="Y381" s="95">
        <f t="shared" si="37"/>
        <v>0</v>
      </c>
      <c r="Z381" s="75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3">
        <v>0</v>
      </c>
      <c r="E382" s="93">
        <v>0</v>
      </c>
      <c r="F382" s="93">
        <v>4.9495721804877286</v>
      </c>
      <c r="G382" s="93">
        <v>12.773043789999999</v>
      </c>
      <c r="H382" s="93">
        <v>12.773043789999999</v>
      </c>
      <c r="I382" s="93">
        <v>26.694824000000001</v>
      </c>
      <c r="J382" s="93">
        <v>26.694824000000001</v>
      </c>
      <c r="K382" s="88">
        <v>40.434487999999995</v>
      </c>
      <c r="L382" s="88">
        <v>40.15681</v>
      </c>
      <c r="M382" s="93">
        <v>0</v>
      </c>
      <c r="N382" s="88">
        <v>11.408595</v>
      </c>
      <c r="O382" s="93">
        <v>0</v>
      </c>
      <c r="P382" s="88">
        <v>0</v>
      </c>
      <c r="Q382" s="93">
        <v>0</v>
      </c>
      <c r="R382" s="88">
        <v>0</v>
      </c>
      <c r="S382" s="94">
        <v>0</v>
      </c>
      <c r="T382" s="88">
        <v>0</v>
      </c>
      <c r="U382" s="90">
        <v>0</v>
      </c>
      <c r="V382" s="88">
        <v>0</v>
      </c>
      <c r="W382" s="90">
        <v>0</v>
      </c>
      <c r="X382" s="88">
        <v>0</v>
      </c>
      <c r="Y382" s="95">
        <f t="shared" si="37"/>
        <v>79.902355790000001</v>
      </c>
      <c r="Z382" s="75">
        <f t="shared" si="38"/>
        <v>91.033272789999998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3">
        <v>0</v>
      </c>
      <c r="E383" s="93">
        <v>0</v>
      </c>
      <c r="F383" s="93">
        <v>0</v>
      </c>
      <c r="G383" s="93">
        <v>0</v>
      </c>
      <c r="H383" s="93">
        <v>0</v>
      </c>
      <c r="I383" s="93">
        <v>0</v>
      </c>
      <c r="J383" s="93">
        <v>0</v>
      </c>
      <c r="K383" s="88">
        <v>0</v>
      </c>
      <c r="L383" s="88">
        <v>0</v>
      </c>
      <c r="M383" s="93">
        <v>0</v>
      </c>
      <c r="N383" s="88">
        <v>0</v>
      </c>
      <c r="O383" s="93">
        <v>0</v>
      </c>
      <c r="P383" s="88">
        <v>0</v>
      </c>
      <c r="Q383" s="93">
        <v>0</v>
      </c>
      <c r="R383" s="88">
        <v>0</v>
      </c>
      <c r="S383" s="94">
        <v>0</v>
      </c>
      <c r="T383" s="88">
        <v>0</v>
      </c>
      <c r="U383" s="90">
        <v>0</v>
      </c>
      <c r="V383" s="88">
        <v>0</v>
      </c>
      <c r="W383" s="90">
        <v>0</v>
      </c>
      <c r="X383" s="88">
        <v>0</v>
      </c>
      <c r="Y383" s="95">
        <f t="shared" si="37"/>
        <v>0</v>
      </c>
      <c r="Z383" s="75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3">
        <v>0</v>
      </c>
      <c r="E384" s="93">
        <v>0</v>
      </c>
      <c r="F384" s="93">
        <v>0</v>
      </c>
      <c r="G384" s="93">
        <v>0</v>
      </c>
      <c r="H384" s="93">
        <v>0</v>
      </c>
      <c r="I384" s="93">
        <v>0</v>
      </c>
      <c r="J384" s="93">
        <v>0</v>
      </c>
      <c r="K384" s="88">
        <v>0</v>
      </c>
      <c r="L384" s="88">
        <v>0</v>
      </c>
      <c r="M384" s="93">
        <v>0</v>
      </c>
      <c r="N384" s="88">
        <v>0</v>
      </c>
      <c r="O384" s="93">
        <v>0</v>
      </c>
      <c r="P384" s="88">
        <v>0</v>
      </c>
      <c r="Q384" s="93">
        <v>0</v>
      </c>
      <c r="R384" s="88">
        <v>0</v>
      </c>
      <c r="S384" s="94">
        <v>0</v>
      </c>
      <c r="T384" s="88">
        <v>0</v>
      </c>
      <c r="U384" s="90">
        <v>0</v>
      </c>
      <c r="V384" s="88">
        <v>0</v>
      </c>
      <c r="W384" s="90">
        <v>0</v>
      </c>
      <c r="X384" s="88">
        <v>0</v>
      </c>
      <c r="Y384" s="95">
        <f t="shared" si="37"/>
        <v>0</v>
      </c>
      <c r="Z384" s="75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3">
        <v>0</v>
      </c>
      <c r="E385" s="93">
        <v>0</v>
      </c>
      <c r="F385" s="93">
        <v>4.9495721804877286</v>
      </c>
      <c r="G385" s="93">
        <v>12.773043789999999</v>
      </c>
      <c r="H385" s="93">
        <v>12.773043789999999</v>
      </c>
      <c r="I385" s="93">
        <v>26.694824000000001</v>
      </c>
      <c r="J385" s="93">
        <v>26.694824000000001</v>
      </c>
      <c r="K385" s="71">
        <v>40.434487999999995</v>
      </c>
      <c r="L385" s="71">
        <v>40.15681</v>
      </c>
      <c r="M385" s="93">
        <v>0</v>
      </c>
      <c r="N385" s="71">
        <v>11.408595</v>
      </c>
      <c r="O385" s="93">
        <v>0</v>
      </c>
      <c r="P385" s="71">
        <v>0</v>
      </c>
      <c r="Q385" s="93">
        <v>0</v>
      </c>
      <c r="R385" s="71">
        <v>0</v>
      </c>
      <c r="S385" s="94">
        <v>0</v>
      </c>
      <c r="T385" s="71">
        <v>0</v>
      </c>
      <c r="U385" s="73">
        <v>0</v>
      </c>
      <c r="V385" s="71">
        <v>0</v>
      </c>
      <c r="W385" s="73">
        <v>0</v>
      </c>
      <c r="X385" s="71">
        <v>0</v>
      </c>
      <c r="Y385" s="95">
        <f t="shared" si="37"/>
        <v>79.902355790000001</v>
      </c>
      <c r="Z385" s="75">
        <f t="shared" si="38"/>
        <v>91.033272789999998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3">
        <v>0</v>
      </c>
      <c r="E386" s="93">
        <v>0</v>
      </c>
      <c r="F386" s="93">
        <v>0</v>
      </c>
      <c r="G386" s="93">
        <v>0</v>
      </c>
      <c r="H386" s="93">
        <v>0</v>
      </c>
      <c r="I386" s="93">
        <v>0</v>
      </c>
      <c r="J386" s="93">
        <v>0</v>
      </c>
      <c r="K386" s="71">
        <v>0</v>
      </c>
      <c r="L386" s="71">
        <v>0</v>
      </c>
      <c r="M386" s="93">
        <v>0</v>
      </c>
      <c r="N386" s="71">
        <v>0</v>
      </c>
      <c r="O386" s="93">
        <v>0</v>
      </c>
      <c r="P386" s="71">
        <v>0</v>
      </c>
      <c r="Q386" s="93">
        <v>0</v>
      </c>
      <c r="R386" s="71">
        <v>0</v>
      </c>
      <c r="S386" s="94">
        <v>0</v>
      </c>
      <c r="T386" s="71">
        <v>0</v>
      </c>
      <c r="U386" s="73">
        <v>0</v>
      </c>
      <c r="V386" s="71">
        <v>0</v>
      </c>
      <c r="W386" s="73">
        <v>0</v>
      </c>
      <c r="X386" s="71">
        <v>0</v>
      </c>
      <c r="Y386" s="95">
        <f t="shared" si="37"/>
        <v>0</v>
      </c>
      <c r="Z386" s="75">
        <f t="shared" si="38"/>
        <v>0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3">
        <v>0</v>
      </c>
      <c r="E387" s="93">
        <v>0</v>
      </c>
      <c r="F387" s="93">
        <v>0</v>
      </c>
      <c r="G387" s="93">
        <v>0</v>
      </c>
      <c r="H387" s="93">
        <v>0</v>
      </c>
      <c r="I387" s="93">
        <v>0</v>
      </c>
      <c r="J387" s="93">
        <v>0</v>
      </c>
      <c r="K387" s="88">
        <v>0</v>
      </c>
      <c r="L387" s="88">
        <v>0</v>
      </c>
      <c r="M387" s="93">
        <v>0</v>
      </c>
      <c r="N387" s="88">
        <v>0</v>
      </c>
      <c r="O387" s="93">
        <v>0</v>
      </c>
      <c r="P387" s="88">
        <v>0</v>
      </c>
      <c r="Q387" s="93">
        <v>0</v>
      </c>
      <c r="R387" s="88">
        <v>0</v>
      </c>
      <c r="S387" s="94">
        <v>0</v>
      </c>
      <c r="T387" s="88">
        <v>0</v>
      </c>
      <c r="U387" s="90">
        <v>0</v>
      </c>
      <c r="V387" s="88">
        <v>0</v>
      </c>
      <c r="W387" s="90">
        <v>0</v>
      </c>
      <c r="X387" s="88">
        <v>0</v>
      </c>
      <c r="Y387" s="95">
        <f t="shared" si="37"/>
        <v>0</v>
      </c>
      <c r="Z387" s="75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3">
        <v>0</v>
      </c>
      <c r="E388" s="93">
        <v>0</v>
      </c>
      <c r="F388" s="93">
        <v>0</v>
      </c>
      <c r="G388" s="93">
        <v>0</v>
      </c>
      <c r="H388" s="93">
        <v>0</v>
      </c>
      <c r="I388" s="93">
        <v>0</v>
      </c>
      <c r="J388" s="93">
        <v>0</v>
      </c>
      <c r="K388" s="88">
        <v>0</v>
      </c>
      <c r="L388" s="88">
        <v>0</v>
      </c>
      <c r="M388" s="93">
        <v>0</v>
      </c>
      <c r="N388" s="88">
        <v>0</v>
      </c>
      <c r="O388" s="93">
        <v>0</v>
      </c>
      <c r="P388" s="88">
        <v>0</v>
      </c>
      <c r="Q388" s="93">
        <v>0</v>
      </c>
      <c r="R388" s="88">
        <v>0</v>
      </c>
      <c r="S388" s="94">
        <v>0</v>
      </c>
      <c r="T388" s="88">
        <v>0</v>
      </c>
      <c r="U388" s="90">
        <v>0</v>
      </c>
      <c r="V388" s="88">
        <v>0</v>
      </c>
      <c r="W388" s="90">
        <v>0</v>
      </c>
      <c r="X388" s="88">
        <v>0</v>
      </c>
      <c r="Y388" s="95">
        <f t="shared" si="37"/>
        <v>0</v>
      </c>
      <c r="Z388" s="75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3">
        <v>0</v>
      </c>
      <c r="E389" s="93">
        <v>0</v>
      </c>
      <c r="F389" s="93">
        <v>0</v>
      </c>
      <c r="G389" s="93">
        <v>0</v>
      </c>
      <c r="H389" s="93">
        <v>0</v>
      </c>
      <c r="I389" s="93">
        <v>0</v>
      </c>
      <c r="J389" s="93">
        <v>0</v>
      </c>
      <c r="K389" s="88">
        <v>0</v>
      </c>
      <c r="L389" s="88">
        <v>0</v>
      </c>
      <c r="M389" s="93">
        <v>0</v>
      </c>
      <c r="N389" s="88">
        <v>0</v>
      </c>
      <c r="O389" s="93">
        <v>0</v>
      </c>
      <c r="P389" s="88">
        <v>0</v>
      </c>
      <c r="Q389" s="93">
        <v>0</v>
      </c>
      <c r="R389" s="88">
        <v>0</v>
      </c>
      <c r="S389" s="94">
        <v>0</v>
      </c>
      <c r="T389" s="88">
        <v>0</v>
      </c>
      <c r="U389" s="90">
        <v>0</v>
      </c>
      <c r="V389" s="88">
        <v>0</v>
      </c>
      <c r="W389" s="90">
        <v>0</v>
      </c>
      <c r="X389" s="88">
        <v>0</v>
      </c>
      <c r="Y389" s="95">
        <f t="shared" si="37"/>
        <v>0</v>
      </c>
      <c r="Z389" s="75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3">
        <v>0</v>
      </c>
      <c r="E390" s="93">
        <v>0</v>
      </c>
      <c r="F390" s="93">
        <v>0</v>
      </c>
      <c r="G390" s="93">
        <v>0</v>
      </c>
      <c r="H390" s="93">
        <v>0</v>
      </c>
      <c r="I390" s="93">
        <v>0</v>
      </c>
      <c r="J390" s="93">
        <v>0</v>
      </c>
      <c r="K390" s="88">
        <v>0</v>
      </c>
      <c r="L390" s="88">
        <v>0</v>
      </c>
      <c r="M390" s="93">
        <v>0</v>
      </c>
      <c r="N390" s="88">
        <v>0</v>
      </c>
      <c r="O390" s="93">
        <v>0</v>
      </c>
      <c r="P390" s="88">
        <v>0</v>
      </c>
      <c r="Q390" s="93">
        <v>0</v>
      </c>
      <c r="R390" s="88">
        <v>0</v>
      </c>
      <c r="S390" s="94">
        <v>0</v>
      </c>
      <c r="T390" s="88">
        <v>0</v>
      </c>
      <c r="U390" s="90">
        <v>0</v>
      </c>
      <c r="V390" s="88">
        <v>0</v>
      </c>
      <c r="W390" s="90">
        <v>0</v>
      </c>
      <c r="X390" s="88">
        <v>0</v>
      </c>
      <c r="Y390" s="95">
        <f t="shared" si="37"/>
        <v>0</v>
      </c>
      <c r="Z390" s="75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3">
        <v>0</v>
      </c>
      <c r="E391" s="93">
        <v>0</v>
      </c>
      <c r="F391" s="93">
        <v>0</v>
      </c>
      <c r="G391" s="93">
        <v>0</v>
      </c>
      <c r="H391" s="93">
        <v>0</v>
      </c>
      <c r="I391" s="93">
        <v>0</v>
      </c>
      <c r="J391" s="93">
        <v>0</v>
      </c>
      <c r="K391" s="88">
        <v>0</v>
      </c>
      <c r="L391" s="88">
        <v>0</v>
      </c>
      <c r="M391" s="93">
        <v>0</v>
      </c>
      <c r="N391" s="88">
        <v>0</v>
      </c>
      <c r="O391" s="93">
        <v>0</v>
      </c>
      <c r="P391" s="88">
        <v>0</v>
      </c>
      <c r="Q391" s="93">
        <v>0</v>
      </c>
      <c r="R391" s="88">
        <v>0</v>
      </c>
      <c r="S391" s="94">
        <v>0</v>
      </c>
      <c r="T391" s="88">
        <v>0</v>
      </c>
      <c r="U391" s="90">
        <v>0</v>
      </c>
      <c r="V391" s="88">
        <v>0</v>
      </c>
      <c r="W391" s="90">
        <v>0</v>
      </c>
      <c r="X391" s="88">
        <v>0</v>
      </c>
      <c r="Y391" s="95">
        <f t="shared" si="37"/>
        <v>0</v>
      </c>
      <c r="Z391" s="75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3">
        <v>0</v>
      </c>
      <c r="E392" s="93">
        <v>0</v>
      </c>
      <c r="F392" s="93">
        <v>0</v>
      </c>
      <c r="G392" s="93">
        <v>0</v>
      </c>
      <c r="H392" s="93">
        <v>0</v>
      </c>
      <c r="I392" s="93">
        <v>0</v>
      </c>
      <c r="J392" s="93">
        <v>0</v>
      </c>
      <c r="K392" s="88">
        <v>0</v>
      </c>
      <c r="L392" s="88">
        <v>0</v>
      </c>
      <c r="M392" s="93">
        <v>0</v>
      </c>
      <c r="N392" s="88">
        <v>0</v>
      </c>
      <c r="O392" s="93">
        <v>0</v>
      </c>
      <c r="P392" s="88">
        <v>0</v>
      </c>
      <c r="Q392" s="93">
        <v>0</v>
      </c>
      <c r="R392" s="88">
        <v>0</v>
      </c>
      <c r="S392" s="94">
        <v>0</v>
      </c>
      <c r="T392" s="88">
        <v>0</v>
      </c>
      <c r="U392" s="90">
        <v>0</v>
      </c>
      <c r="V392" s="88">
        <v>0</v>
      </c>
      <c r="W392" s="90">
        <v>0</v>
      </c>
      <c r="X392" s="88">
        <v>0</v>
      </c>
      <c r="Y392" s="95">
        <f t="shared" si="37"/>
        <v>0</v>
      </c>
      <c r="Z392" s="75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3">
        <v>0</v>
      </c>
      <c r="E393" s="93">
        <v>0</v>
      </c>
      <c r="F393" s="93">
        <v>0</v>
      </c>
      <c r="G393" s="93">
        <v>0</v>
      </c>
      <c r="H393" s="93">
        <v>0</v>
      </c>
      <c r="I393" s="93">
        <v>0</v>
      </c>
      <c r="J393" s="93">
        <v>0</v>
      </c>
      <c r="K393" s="88">
        <v>0</v>
      </c>
      <c r="L393" s="88">
        <v>0</v>
      </c>
      <c r="M393" s="93">
        <v>0</v>
      </c>
      <c r="N393" s="88">
        <v>0</v>
      </c>
      <c r="O393" s="93">
        <v>0</v>
      </c>
      <c r="P393" s="88">
        <v>0</v>
      </c>
      <c r="Q393" s="93">
        <v>0</v>
      </c>
      <c r="R393" s="88">
        <v>0</v>
      </c>
      <c r="S393" s="94">
        <v>0</v>
      </c>
      <c r="T393" s="88">
        <v>0</v>
      </c>
      <c r="U393" s="90">
        <v>0</v>
      </c>
      <c r="V393" s="88">
        <v>0</v>
      </c>
      <c r="W393" s="90">
        <v>0</v>
      </c>
      <c r="X393" s="88">
        <v>0</v>
      </c>
      <c r="Y393" s="95">
        <f t="shared" si="37"/>
        <v>0</v>
      </c>
      <c r="Z393" s="75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3">
        <v>0</v>
      </c>
      <c r="E394" s="93">
        <v>0</v>
      </c>
      <c r="F394" s="93">
        <v>0</v>
      </c>
      <c r="G394" s="93">
        <v>0</v>
      </c>
      <c r="H394" s="93">
        <v>0</v>
      </c>
      <c r="I394" s="93">
        <v>0</v>
      </c>
      <c r="J394" s="93">
        <v>0</v>
      </c>
      <c r="K394" s="88">
        <v>0</v>
      </c>
      <c r="L394" s="88">
        <v>0</v>
      </c>
      <c r="M394" s="93">
        <v>0</v>
      </c>
      <c r="N394" s="88">
        <v>0</v>
      </c>
      <c r="O394" s="93">
        <v>0</v>
      </c>
      <c r="P394" s="88">
        <v>0</v>
      </c>
      <c r="Q394" s="93">
        <v>0</v>
      </c>
      <c r="R394" s="88">
        <v>0</v>
      </c>
      <c r="S394" s="94">
        <v>0</v>
      </c>
      <c r="T394" s="88">
        <v>0</v>
      </c>
      <c r="U394" s="90">
        <v>0</v>
      </c>
      <c r="V394" s="88">
        <v>0</v>
      </c>
      <c r="W394" s="90">
        <v>0</v>
      </c>
      <c r="X394" s="88">
        <v>0</v>
      </c>
      <c r="Y394" s="95">
        <f t="shared" si="37"/>
        <v>0</v>
      </c>
      <c r="Z394" s="75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3">
        <v>0</v>
      </c>
      <c r="E395" s="93">
        <v>0</v>
      </c>
      <c r="F395" s="93">
        <v>0</v>
      </c>
      <c r="G395" s="93">
        <v>0</v>
      </c>
      <c r="H395" s="93">
        <v>0</v>
      </c>
      <c r="I395" s="93">
        <v>0</v>
      </c>
      <c r="J395" s="93">
        <v>0</v>
      </c>
      <c r="K395" s="88">
        <v>0</v>
      </c>
      <c r="L395" s="88">
        <v>0</v>
      </c>
      <c r="M395" s="93">
        <v>0</v>
      </c>
      <c r="N395" s="88">
        <v>0</v>
      </c>
      <c r="O395" s="93">
        <v>0</v>
      </c>
      <c r="P395" s="88">
        <v>0</v>
      </c>
      <c r="Q395" s="93">
        <v>0</v>
      </c>
      <c r="R395" s="88">
        <v>0</v>
      </c>
      <c r="S395" s="94">
        <v>0</v>
      </c>
      <c r="T395" s="88">
        <v>0</v>
      </c>
      <c r="U395" s="90">
        <v>0</v>
      </c>
      <c r="V395" s="88">
        <v>0</v>
      </c>
      <c r="W395" s="90">
        <v>0</v>
      </c>
      <c r="X395" s="88">
        <v>0</v>
      </c>
      <c r="Y395" s="95">
        <f t="shared" si="37"/>
        <v>0</v>
      </c>
      <c r="Z395" s="75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3">
        <v>0</v>
      </c>
      <c r="E396" s="93">
        <v>0</v>
      </c>
      <c r="F396" s="93">
        <v>0</v>
      </c>
      <c r="G396" s="93">
        <v>0</v>
      </c>
      <c r="H396" s="93">
        <v>0</v>
      </c>
      <c r="I396" s="93">
        <v>2.1829999999999998</v>
      </c>
      <c r="J396" s="93">
        <v>2.1829999999999998</v>
      </c>
      <c r="K396" s="71">
        <v>1.896636</v>
      </c>
      <c r="L396" s="71">
        <v>3.3980169999999998</v>
      </c>
      <c r="M396" s="93">
        <v>0</v>
      </c>
      <c r="N396" s="71">
        <v>12.033733</v>
      </c>
      <c r="O396" s="93">
        <v>0</v>
      </c>
      <c r="P396" s="71">
        <v>0</v>
      </c>
      <c r="Q396" s="93">
        <v>0</v>
      </c>
      <c r="R396" s="71">
        <v>0</v>
      </c>
      <c r="S396" s="94">
        <v>0</v>
      </c>
      <c r="T396" s="71">
        <v>0</v>
      </c>
      <c r="U396" s="73">
        <v>0</v>
      </c>
      <c r="V396" s="71">
        <v>0</v>
      </c>
      <c r="W396" s="73">
        <v>0</v>
      </c>
      <c r="X396" s="71">
        <v>0</v>
      </c>
      <c r="Y396" s="95">
        <f t="shared" si="37"/>
        <v>4.0796359999999998</v>
      </c>
      <c r="Z396" s="75">
        <f t="shared" si="38"/>
        <v>17.614750000000001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3">
        <v>150.37699999999998</v>
      </c>
      <c r="E397" s="93">
        <v>164.74425442</v>
      </c>
      <c r="F397" s="93">
        <v>0</v>
      </c>
      <c r="G397" s="93">
        <v>119.45828440000021</v>
      </c>
      <c r="H397" s="93">
        <v>119.45828440000021</v>
      </c>
      <c r="I397" s="93">
        <v>173.56119899999999</v>
      </c>
      <c r="J397" s="93">
        <v>173.56119899999999</v>
      </c>
      <c r="K397" s="88">
        <v>171.76909000000001</v>
      </c>
      <c r="L397" s="88">
        <v>169.03938099999999</v>
      </c>
      <c r="M397" s="93">
        <v>161.64250200000001</v>
      </c>
      <c r="N397" s="88">
        <v>173.28845899999999</v>
      </c>
      <c r="O397" s="93">
        <v>174.568332</v>
      </c>
      <c r="P397" s="88">
        <v>175.864375</v>
      </c>
      <c r="Q397" s="93">
        <v>177.14032800000001</v>
      </c>
      <c r="R397" s="88">
        <v>178.85845800000001</v>
      </c>
      <c r="S397" s="94">
        <v>177.28859500000002</v>
      </c>
      <c r="T397" s="88">
        <v>184.38543299999998</v>
      </c>
      <c r="U397" s="90">
        <v>0</v>
      </c>
      <c r="V397" s="88">
        <v>193.44378400000002</v>
      </c>
      <c r="W397" s="90">
        <v>0</v>
      </c>
      <c r="X397" s="88">
        <v>199.247097</v>
      </c>
      <c r="Y397" s="95">
        <f t="shared" si="37"/>
        <v>1155.4283304</v>
      </c>
      <c r="Z397" s="75">
        <f t="shared" si="38"/>
        <v>1567.1464704000002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3">
        <v>146.38499999999999</v>
      </c>
      <c r="E398" s="93">
        <v>164.74425442</v>
      </c>
      <c r="F398" s="93">
        <v>0</v>
      </c>
      <c r="G398" s="93">
        <v>119.45828440000021</v>
      </c>
      <c r="H398" s="93">
        <v>119.45828440000021</v>
      </c>
      <c r="I398" s="93">
        <v>173.56119899999999</v>
      </c>
      <c r="J398" s="93">
        <v>173.56119899999999</v>
      </c>
      <c r="K398" s="88">
        <v>171.76909000000001</v>
      </c>
      <c r="L398" s="88">
        <v>169.03938099999999</v>
      </c>
      <c r="M398" s="93">
        <v>161.64250200000001</v>
      </c>
      <c r="N398" s="88">
        <v>173.28845899999999</v>
      </c>
      <c r="O398" s="93">
        <v>174.568332</v>
      </c>
      <c r="P398" s="88">
        <v>175.864375</v>
      </c>
      <c r="Q398" s="93">
        <v>177.14032800000001</v>
      </c>
      <c r="R398" s="88">
        <v>178.85845800000001</v>
      </c>
      <c r="S398" s="94">
        <v>177.28859500000002</v>
      </c>
      <c r="T398" s="88">
        <v>184.38543299999998</v>
      </c>
      <c r="U398" s="90">
        <v>0</v>
      </c>
      <c r="V398" s="88">
        <v>193.44378400000002</v>
      </c>
      <c r="W398" s="90">
        <v>0</v>
      </c>
      <c r="X398" s="88">
        <v>199.247097</v>
      </c>
      <c r="Y398" s="95">
        <f t="shared" si="37"/>
        <v>1155.4283304</v>
      </c>
      <c r="Z398" s="75">
        <f t="shared" si="38"/>
        <v>1567.1464704000002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3">
        <v>0</v>
      </c>
      <c r="J399" s="93">
        <v>0</v>
      </c>
      <c r="K399" s="88">
        <v>0</v>
      </c>
      <c r="L399" s="88">
        <v>0</v>
      </c>
      <c r="M399" s="93">
        <v>0</v>
      </c>
      <c r="N399" s="88">
        <v>0</v>
      </c>
      <c r="O399" s="93">
        <v>0</v>
      </c>
      <c r="P399" s="88">
        <v>0</v>
      </c>
      <c r="Q399" s="93">
        <v>0</v>
      </c>
      <c r="R399" s="88">
        <v>0</v>
      </c>
      <c r="S399" s="94">
        <v>0</v>
      </c>
      <c r="T399" s="88">
        <v>0</v>
      </c>
      <c r="U399" s="90">
        <v>0</v>
      </c>
      <c r="V399" s="88">
        <v>0</v>
      </c>
      <c r="W399" s="90">
        <v>0</v>
      </c>
      <c r="X399" s="88">
        <v>0</v>
      </c>
      <c r="Y399" s="95">
        <f t="shared" si="37"/>
        <v>0</v>
      </c>
      <c r="Z399" s="75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3">
        <v>0</v>
      </c>
      <c r="E400" s="93">
        <v>0</v>
      </c>
      <c r="F400" s="93">
        <v>0</v>
      </c>
      <c r="G400" s="93">
        <v>0</v>
      </c>
      <c r="H400" s="93">
        <v>0</v>
      </c>
      <c r="I400" s="93">
        <v>0</v>
      </c>
      <c r="J400" s="93">
        <v>0</v>
      </c>
      <c r="K400" s="88">
        <v>0</v>
      </c>
      <c r="L400" s="88">
        <v>0</v>
      </c>
      <c r="M400" s="93">
        <v>0</v>
      </c>
      <c r="N400" s="88">
        <v>0</v>
      </c>
      <c r="O400" s="93">
        <v>0</v>
      </c>
      <c r="P400" s="88">
        <v>0</v>
      </c>
      <c r="Q400" s="93">
        <v>0</v>
      </c>
      <c r="R400" s="88">
        <v>0</v>
      </c>
      <c r="S400" s="94">
        <v>0</v>
      </c>
      <c r="T400" s="88">
        <v>0</v>
      </c>
      <c r="U400" s="90">
        <v>0</v>
      </c>
      <c r="V400" s="88">
        <v>0</v>
      </c>
      <c r="W400" s="90">
        <v>0</v>
      </c>
      <c r="X400" s="88">
        <v>0</v>
      </c>
      <c r="Y400" s="95">
        <f t="shared" si="37"/>
        <v>0</v>
      </c>
      <c r="Z400" s="75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3">
        <v>0</v>
      </c>
      <c r="E401" s="93">
        <v>0</v>
      </c>
      <c r="F401" s="93">
        <v>0</v>
      </c>
      <c r="G401" s="93">
        <v>0</v>
      </c>
      <c r="H401" s="93">
        <v>0</v>
      </c>
      <c r="I401" s="93">
        <v>0</v>
      </c>
      <c r="J401" s="93">
        <v>0</v>
      </c>
      <c r="K401" s="88">
        <v>0</v>
      </c>
      <c r="L401" s="88">
        <v>0</v>
      </c>
      <c r="M401" s="93">
        <v>0</v>
      </c>
      <c r="N401" s="88">
        <v>0</v>
      </c>
      <c r="O401" s="93">
        <v>0</v>
      </c>
      <c r="P401" s="88">
        <v>0</v>
      </c>
      <c r="Q401" s="93">
        <v>0</v>
      </c>
      <c r="R401" s="88">
        <v>0</v>
      </c>
      <c r="S401" s="94">
        <v>0</v>
      </c>
      <c r="T401" s="88">
        <v>0</v>
      </c>
      <c r="U401" s="90">
        <v>0</v>
      </c>
      <c r="V401" s="88">
        <v>0</v>
      </c>
      <c r="W401" s="90">
        <v>0</v>
      </c>
      <c r="X401" s="88">
        <v>0</v>
      </c>
      <c r="Y401" s="95">
        <f t="shared" si="37"/>
        <v>0</v>
      </c>
      <c r="Z401" s="75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3">
        <v>0</v>
      </c>
      <c r="E402" s="93">
        <v>0</v>
      </c>
      <c r="F402" s="93">
        <v>0</v>
      </c>
      <c r="G402" s="93">
        <v>0</v>
      </c>
      <c r="H402" s="93">
        <v>0</v>
      </c>
      <c r="I402" s="93">
        <v>0</v>
      </c>
      <c r="J402" s="93">
        <v>0</v>
      </c>
      <c r="K402" s="88">
        <v>0</v>
      </c>
      <c r="L402" s="88">
        <v>0</v>
      </c>
      <c r="M402" s="93">
        <v>0</v>
      </c>
      <c r="N402" s="88">
        <v>0</v>
      </c>
      <c r="O402" s="93">
        <v>0</v>
      </c>
      <c r="P402" s="88">
        <v>0</v>
      </c>
      <c r="Q402" s="93">
        <v>0</v>
      </c>
      <c r="R402" s="88">
        <v>0</v>
      </c>
      <c r="S402" s="94">
        <v>0</v>
      </c>
      <c r="T402" s="88">
        <v>0</v>
      </c>
      <c r="U402" s="90">
        <v>0</v>
      </c>
      <c r="V402" s="88">
        <v>0</v>
      </c>
      <c r="W402" s="90">
        <v>0</v>
      </c>
      <c r="X402" s="88">
        <v>0</v>
      </c>
      <c r="Y402" s="95">
        <f t="shared" si="37"/>
        <v>0</v>
      </c>
      <c r="Z402" s="75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3">
        <v>0</v>
      </c>
      <c r="J403" s="93">
        <v>0</v>
      </c>
      <c r="K403" s="88">
        <v>0</v>
      </c>
      <c r="L403" s="88">
        <v>0</v>
      </c>
      <c r="M403" s="93">
        <v>0</v>
      </c>
      <c r="N403" s="88">
        <v>0</v>
      </c>
      <c r="O403" s="93">
        <v>0</v>
      </c>
      <c r="P403" s="88">
        <v>0</v>
      </c>
      <c r="Q403" s="93">
        <v>0</v>
      </c>
      <c r="R403" s="88">
        <v>0</v>
      </c>
      <c r="S403" s="94">
        <v>0</v>
      </c>
      <c r="T403" s="88">
        <v>0</v>
      </c>
      <c r="U403" s="90">
        <v>0</v>
      </c>
      <c r="V403" s="88">
        <v>0</v>
      </c>
      <c r="W403" s="90">
        <v>0</v>
      </c>
      <c r="X403" s="88">
        <v>0</v>
      </c>
      <c r="Y403" s="95">
        <f t="shared" si="37"/>
        <v>0</v>
      </c>
      <c r="Z403" s="75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3">
        <v>146.38499999999999</v>
      </c>
      <c r="E404" s="93">
        <v>164.74425442</v>
      </c>
      <c r="F404" s="93">
        <v>0</v>
      </c>
      <c r="G404" s="93">
        <v>119.45828440000021</v>
      </c>
      <c r="H404" s="93">
        <v>119.45828440000021</v>
      </c>
      <c r="I404" s="93">
        <v>173.56119899999999</v>
      </c>
      <c r="J404" s="93">
        <v>173.56119899999999</v>
      </c>
      <c r="K404" s="71">
        <v>171.76909000000001</v>
      </c>
      <c r="L404" s="71">
        <v>169.03938099999999</v>
      </c>
      <c r="M404" s="93">
        <v>161.64250200000001</v>
      </c>
      <c r="N404" s="71">
        <v>173.28845899999999</v>
      </c>
      <c r="O404" s="93">
        <v>174.568332</v>
      </c>
      <c r="P404" s="71">
        <v>175.864375</v>
      </c>
      <c r="Q404" s="93">
        <v>177.14032800000001</v>
      </c>
      <c r="R404" s="71">
        <v>178.85845800000001</v>
      </c>
      <c r="S404" s="94">
        <v>177.28859500000002</v>
      </c>
      <c r="T404" s="71">
        <v>184.38543299999998</v>
      </c>
      <c r="U404" s="73">
        <v>0</v>
      </c>
      <c r="V404" s="71">
        <v>193.44378400000002</v>
      </c>
      <c r="W404" s="73">
        <v>0</v>
      </c>
      <c r="X404" s="71">
        <v>199.247097</v>
      </c>
      <c r="Y404" s="95">
        <f t="shared" si="37"/>
        <v>1155.4283304</v>
      </c>
      <c r="Z404" s="75">
        <f t="shared" si="38"/>
        <v>1567.1464704000002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3">
        <v>0</v>
      </c>
      <c r="E405" s="93">
        <v>0</v>
      </c>
      <c r="F405" s="93">
        <v>0</v>
      </c>
      <c r="G405" s="93">
        <v>0</v>
      </c>
      <c r="H405" s="93">
        <v>0</v>
      </c>
      <c r="I405" s="93">
        <v>0</v>
      </c>
      <c r="J405" s="93">
        <v>0</v>
      </c>
      <c r="K405" s="88">
        <v>0</v>
      </c>
      <c r="L405" s="88">
        <v>0</v>
      </c>
      <c r="M405" s="93">
        <v>0</v>
      </c>
      <c r="N405" s="88">
        <v>0</v>
      </c>
      <c r="O405" s="93">
        <v>0</v>
      </c>
      <c r="P405" s="88">
        <v>0</v>
      </c>
      <c r="Q405" s="93">
        <v>0</v>
      </c>
      <c r="R405" s="88">
        <v>0</v>
      </c>
      <c r="S405" s="94">
        <v>0</v>
      </c>
      <c r="T405" s="88">
        <v>0</v>
      </c>
      <c r="U405" s="90">
        <v>0</v>
      </c>
      <c r="V405" s="88">
        <v>0</v>
      </c>
      <c r="W405" s="90">
        <v>0</v>
      </c>
      <c r="X405" s="88">
        <v>0</v>
      </c>
      <c r="Y405" s="95">
        <f t="shared" si="37"/>
        <v>0</v>
      </c>
      <c r="Z405" s="75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3">
        <v>0</v>
      </c>
      <c r="E406" s="93">
        <v>0</v>
      </c>
      <c r="F406" s="93">
        <v>0</v>
      </c>
      <c r="G406" s="93">
        <v>0</v>
      </c>
      <c r="H406" s="93">
        <v>0</v>
      </c>
      <c r="I406" s="93">
        <v>0</v>
      </c>
      <c r="J406" s="93">
        <v>0</v>
      </c>
      <c r="K406" s="88">
        <v>0</v>
      </c>
      <c r="L406" s="88">
        <v>0</v>
      </c>
      <c r="M406" s="93">
        <v>0</v>
      </c>
      <c r="N406" s="88">
        <v>0</v>
      </c>
      <c r="O406" s="93">
        <v>0</v>
      </c>
      <c r="P406" s="88">
        <v>0</v>
      </c>
      <c r="Q406" s="93">
        <v>0</v>
      </c>
      <c r="R406" s="88">
        <v>0</v>
      </c>
      <c r="S406" s="94">
        <v>0</v>
      </c>
      <c r="T406" s="88">
        <v>0</v>
      </c>
      <c r="U406" s="90">
        <v>0</v>
      </c>
      <c r="V406" s="88">
        <v>0</v>
      </c>
      <c r="W406" s="90">
        <v>0</v>
      </c>
      <c r="X406" s="88">
        <v>0</v>
      </c>
      <c r="Y406" s="95">
        <f t="shared" si="37"/>
        <v>0</v>
      </c>
      <c r="Z406" s="75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3">
        <v>0</v>
      </c>
      <c r="J407" s="93">
        <v>0</v>
      </c>
      <c r="K407" s="88">
        <v>0</v>
      </c>
      <c r="L407" s="88">
        <v>0</v>
      </c>
      <c r="M407" s="93">
        <v>0</v>
      </c>
      <c r="N407" s="88">
        <v>0</v>
      </c>
      <c r="O407" s="93">
        <v>0</v>
      </c>
      <c r="P407" s="88">
        <v>0</v>
      </c>
      <c r="Q407" s="93">
        <v>0</v>
      </c>
      <c r="R407" s="88">
        <v>0</v>
      </c>
      <c r="S407" s="94">
        <v>0</v>
      </c>
      <c r="T407" s="88">
        <v>0</v>
      </c>
      <c r="U407" s="90">
        <v>0</v>
      </c>
      <c r="V407" s="88">
        <v>0</v>
      </c>
      <c r="W407" s="90">
        <v>0</v>
      </c>
      <c r="X407" s="88">
        <v>0</v>
      </c>
      <c r="Y407" s="95">
        <f t="shared" si="37"/>
        <v>0</v>
      </c>
      <c r="Z407" s="75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3">
        <v>0</v>
      </c>
      <c r="J408" s="93">
        <v>0</v>
      </c>
      <c r="K408" s="88">
        <v>0</v>
      </c>
      <c r="L408" s="88">
        <v>0</v>
      </c>
      <c r="M408" s="93">
        <v>0</v>
      </c>
      <c r="N408" s="88">
        <v>0</v>
      </c>
      <c r="O408" s="93">
        <v>0</v>
      </c>
      <c r="P408" s="88">
        <v>0</v>
      </c>
      <c r="Q408" s="93">
        <v>0</v>
      </c>
      <c r="R408" s="88">
        <v>0</v>
      </c>
      <c r="S408" s="94">
        <v>0</v>
      </c>
      <c r="T408" s="88">
        <v>0</v>
      </c>
      <c r="U408" s="90">
        <v>0</v>
      </c>
      <c r="V408" s="88">
        <v>0</v>
      </c>
      <c r="W408" s="90">
        <v>0</v>
      </c>
      <c r="X408" s="88">
        <v>0</v>
      </c>
      <c r="Y408" s="95">
        <f t="shared" si="37"/>
        <v>0</v>
      </c>
      <c r="Z408" s="75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3">
        <v>0</v>
      </c>
      <c r="J409" s="93">
        <v>0</v>
      </c>
      <c r="K409" s="88">
        <v>0</v>
      </c>
      <c r="L409" s="88">
        <v>0</v>
      </c>
      <c r="M409" s="93">
        <v>0</v>
      </c>
      <c r="N409" s="88">
        <v>0</v>
      </c>
      <c r="O409" s="93">
        <v>0</v>
      </c>
      <c r="P409" s="88">
        <v>0</v>
      </c>
      <c r="Q409" s="93">
        <v>0</v>
      </c>
      <c r="R409" s="88">
        <v>0</v>
      </c>
      <c r="S409" s="94">
        <v>0</v>
      </c>
      <c r="T409" s="88">
        <v>0</v>
      </c>
      <c r="U409" s="90">
        <v>0</v>
      </c>
      <c r="V409" s="88">
        <v>0</v>
      </c>
      <c r="W409" s="90">
        <v>0</v>
      </c>
      <c r="X409" s="88">
        <v>0</v>
      </c>
      <c r="Y409" s="95">
        <f t="shared" si="37"/>
        <v>0</v>
      </c>
      <c r="Z409" s="75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3">
        <v>0</v>
      </c>
      <c r="E410" s="93">
        <v>0</v>
      </c>
      <c r="F410" s="93">
        <v>0</v>
      </c>
      <c r="G410" s="93">
        <v>0</v>
      </c>
      <c r="H410" s="93">
        <v>0</v>
      </c>
      <c r="I410" s="93">
        <v>0</v>
      </c>
      <c r="J410" s="93">
        <v>0</v>
      </c>
      <c r="K410" s="88">
        <v>0</v>
      </c>
      <c r="L410" s="88">
        <v>0</v>
      </c>
      <c r="M410" s="93">
        <v>0</v>
      </c>
      <c r="N410" s="88">
        <v>0</v>
      </c>
      <c r="O410" s="93">
        <v>0</v>
      </c>
      <c r="P410" s="88">
        <v>0</v>
      </c>
      <c r="Q410" s="93">
        <v>0</v>
      </c>
      <c r="R410" s="88">
        <v>0</v>
      </c>
      <c r="S410" s="94">
        <v>0</v>
      </c>
      <c r="T410" s="88">
        <v>0</v>
      </c>
      <c r="U410" s="90">
        <v>0</v>
      </c>
      <c r="V410" s="88">
        <v>0</v>
      </c>
      <c r="W410" s="90">
        <v>0</v>
      </c>
      <c r="X410" s="88">
        <v>0</v>
      </c>
      <c r="Y410" s="95">
        <f t="shared" si="37"/>
        <v>0</v>
      </c>
      <c r="Z410" s="75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3">
        <v>0</v>
      </c>
      <c r="E411" s="93">
        <v>0</v>
      </c>
      <c r="F411" s="93">
        <v>0</v>
      </c>
      <c r="G411" s="93">
        <v>0</v>
      </c>
      <c r="H411" s="93">
        <v>0</v>
      </c>
      <c r="I411" s="93">
        <v>0</v>
      </c>
      <c r="J411" s="93">
        <v>0</v>
      </c>
      <c r="K411" s="88">
        <v>0</v>
      </c>
      <c r="L411" s="88">
        <v>0</v>
      </c>
      <c r="M411" s="93">
        <v>0</v>
      </c>
      <c r="N411" s="88">
        <v>0</v>
      </c>
      <c r="O411" s="93">
        <v>0</v>
      </c>
      <c r="P411" s="88">
        <v>0</v>
      </c>
      <c r="Q411" s="93">
        <v>0</v>
      </c>
      <c r="R411" s="88">
        <v>0</v>
      </c>
      <c r="S411" s="94">
        <v>0</v>
      </c>
      <c r="T411" s="88">
        <v>0</v>
      </c>
      <c r="U411" s="90">
        <v>0</v>
      </c>
      <c r="V411" s="88">
        <v>0</v>
      </c>
      <c r="W411" s="90">
        <v>0</v>
      </c>
      <c r="X411" s="88">
        <v>0</v>
      </c>
      <c r="Y411" s="95">
        <f t="shared" si="37"/>
        <v>0</v>
      </c>
      <c r="Z411" s="75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3">
        <v>3.992</v>
      </c>
      <c r="E412" s="93">
        <v>0</v>
      </c>
      <c r="F412" s="93">
        <v>0</v>
      </c>
      <c r="G412" s="93">
        <v>0</v>
      </c>
      <c r="H412" s="93">
        <v>0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0</v>
      </c>
      <c r="O412" s="93">
        <v>0</v>
      </c>
      <c r="P412" s="93">
        <v>0</v>
      </c>
      <c r="Q412" s="93">
        <v>0</v>
      </c>
      <c r="R412" s="93">
        <v>0</v>
      </c>
      <c r="S412" s="94">
        <v>0</v>
      </c>
      <c r="T412" s="93">
        <v>0</v>
      </c>
      <c r="U412" s="74">
        <v>0</v>
      </c>
      <c r="V412" s="93">
        <v>0</v>
      </c>
      <c r="W412" s="74">
        <v>0</v>
      </c>
      <c r="X412" s="93">
        <v>0</v>
      </c>
      <c r="Y412" s="95">
        <f t="shared" si="37"/>
        <v>0</v>
      </c>
      <c r="Z412" s="75">
        <f t="shared" si="38"/>
        <v>0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3">
        <v>0</v>
      </c>
      <c r="J413" s="93">
        <v>0</v>
      </c>
      <c r="K413" s="93">
        <v>0</v>
      </c>
      <c r="L413" s="93">
        <v>0</v>
      </c>
      <c r="M413" s="93">
        <v>0</v>
      </c>
      <c r="N413" s="93">
        <v>0</v>
      </c>
      <c r="O413" s="93">
        <v>0</v>
      </c>
      <c r="P413" s="93">
        <v>0</v>
      </c>
      <c r="Q413" s="93">
        <v>0</v>
      </c>
      <c r="R413" s="93">
        <v>0</v>
      </c>
      <c r="S413" s="94">
        <v>0</v>
      </c>
      <c r="T413" s="93">
        <v>0</v>
      </c>
      <c r="U413" s="74">
        <v>0</v>
      </c>
      <c r="V413" s="93">
        <v>0</v>
      </c>
      <c r="W413" s="74">
        <v>0</v>
      </c>
      <c r="X413" s="93">
        <v>0</v>
      </c>
      <c r="Y413" s="95">
        <f t="shared" si="37"/>
        <v>0</v>
      </c>
      <c r="Z413" s="75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3">
        <v>0</v>
      </c>
      <c r="E414" s="93">
        <v>0</v>
      </c>
      <c r="F414" s="93">
        <v>0</v>
      </c>
      <c r="G414" s="93">
        <v>0</v>
      </c>
      <c r="H414" s="93">
        <v>0</v>
      </c>
      <c r="I414" s="93">
        <v>0</v>
      </c>
      <c r="J414" s="93">
        <v>0</v>
      </c>
      <c r="K414" s="88">
        <v>0</v>
      </c>
      <c r="L414" s="88">
        <v>0</v>
      </c>
      <c r="M414" s="93">
        <v>0</v>
      </c>
      <c r="N414" s="88">
        <v>0</v>
      </c>
      <c r="O414" s="93">
        <v>0</v>
      </c>
      <c r="P414" s="88">
        <v>0</v>
      </c>
      <c r="Q414" s="93">
        <v>0</v>
      </c>
      <c r="R414" s="88">
        <v>0</v>
      </c>
      <c r="S414" s="94">
        <v>0</v>
      </c>
      <c r="T414" s="88">
        <v>0</v>
      </c>
      <c r="U414" s="90">
        <v>0</v>
      </c>
      <c r="V414" s="88">
        <v>0</v>
      </c>
      <c r="W414" s="90">
        <v>0</v>
      </c>
      <c r="X414" s="88">
        <v>0</v>
      </c>
      <c r="Y414" s="95">
        <f t="shared" si="37"/>
        <v>0</v>
      </c>
      <c r="Z414" s="75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3">
        <v>0</v>
      </c>
      <c r="E415" s="93">
        <v>0</v>
      </c>
      <c r="F415" s="93">
        <v>0</v>
      </c>
      <c r="G415" s="93">
        <v>0</v>
      </c>
      <c r="H415" s="93">
        <v>0</v>
      </c>
      <c r="I415" s="93">
        <v>0</v>
      </c>
      <c r="J415" s="93">
        <v>0</v>
      </c>
      <c r="K415" s="88">
        <v>0</v>
      </c>
      <c r="L415" s="88">
        <v>0</v>
      </c>
      <c r="M415" s="93">
        <v>0</v>
      </c>
      <c r="N415" s="88">
        <v>0</v>
      </c>
      <c r="O415" s="93">
        <v>0</v>
      </c>
      <c r="P415" s="88">
        <v>0</v>
      </c>
      <c r="Q415" s="93">
        <v>0</v>
      </c>
      <c r="R415" s="88">
        <v>0</v>
      </c>
      <c r="S415" s="94">
        <v>0</v>
      </c>
      <c r="T415" s="88">
        <v>0</v>
      </c>
      <c r="U415" s="90">
        <v>0</v>
      </c>
      <c r="V415" s="88">
        <v>0</v>
      </c>
      <c r="W415" s="90">
        <v>0</v>
      </c>
      <c r="X415" s="88">
        <v>0</v>
      </c>
      <c r="Y415" s="95">
        <f t="shared" si="37"/>
        <v>0</v>
      </c>
      <c r="Z415" s="75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3">
        <v>0</v>
      </c>
      <c r="E416" s="93">
        <v>0</v>
      </c>
      <c r="F416" s="93">
        <v>0</v>
      </c>
      <c r="G416" s="93">
        <v>0</v>
      </c>
      <c r="H416" s="93">
        <v>0</v>
      </c>
      <c r="I416" s="93">
        <v>0</v>
      </c>
      <c r="J416" s="93">
        <v>0</v>
      </c>
      <c r="K416" s="88">
        <v>0</v>
      </c>
      <c r="L416" s="88">
        <v>0</v>
      </c>
      <c r="M416" s="93">
        <v>0</v>
      </c>
      <c r="N416" s="88">
        <v>0</v>
      </c>
      <c r="O416" s="93">
        <v>0</v>
      </c>
      <c r="P416" s="88">
        <v>0</v>
      </c>
      <c r="Q416" s="93">
        <v>0</v>
      </c>
      <c r="R416" s="88">
        <v>0</v>
      </c>
      <c r="S416" s="94">
        <v>0</v>
      </c>
      <c r="T416" s="88">
        <v>0</v>
      </c>
      <c r="U416" s="90">
        <v>0</v>
      </c>
      <c r="V416" s="88">
        <v>0</v>
      </c>
      <c r="W416" s="90">
        <v>0</v>
      </c>
      <c r="X416" s="88">
        <v>0</v>
      </c>
      <c r="Y416" s="95">
        <f t="shared" si="37"/>
        <v>0</v>
      </c>
      <c r="Z416" s="75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3">
        <v>0</v>
      </c>
      <c r="J417" s="93">
        <v>0</v>
      </c>
      <c r="K417" s="88">
        <v>0</v>
      </c>
      <c r="L417" s="88">
        <v>0</v>
      </c>
      <c r="M417" s="93">
        <v>0</v>
      </c>
      <c r="N417" s="88">
        <v>0</v>
      </c>
      <c r="O417" s="93">
        <v>0</v>
      </c>
      <c r="P417" s="88">
        <v>0</v>
      </c>
      <c r="Q417" s="93">
        <v>0</v>
      </c>
      <c r="R417" s="88">
        <v>0</v>
      </c>
      <c r="S417" s="94">
        <v>0</v>
      </c>
      <c r="T417" s="88">
        <v>0</v>
      </c>
      <c r="U417" s="90">
        <v>0</v>
      </c>
      <c r="V417" s="88">
        <v>0</v>
      </c>
      <c r="W417" s="90">
        <v>0</v>
      </c>
      <c r="X417" s="88">
        <v>0</v>
      </c>
      <c r="Y417" s="95">
        <f t="shared" si="37"/>
        <v>0</v>
      </c>
      <c r="Z417" s="75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3">
        <v>3.992</v>
      </c>
      <c r="E418" s="93">
        <v>0</v>
      </c>
      <c r="F418" s="93">
        <v>0</v>
      </c>
      <c r="G418" s="93">
        <v>0</v>
      </c>
      <c r="H418" s="93">
        <v>0</v>
      </c>
      <c r="I418" s="93">
        <v>0</v>
      </c>
      <c r="J418" s="93">
        <v>0</v>
      </c>
      <c r="K418" s="88">
        <v>0</v>
      </c>
      <c r="L418" s="88">
        <v>0</v>
      </c>
      <c r="M418" s="93">
        <v>0</v>
      </c>
      <c r="N418" s="88">
        <v>0</v>
      </c>
      <c r="O418" s="93">
        <v>0</v>
      </c>
      <c r="P418" s="88">
        <v>0</v>
      </c>
      <c r="Q418" s="93">
        <v>0</v>
      </c>
      <c r="R418" s="88">
        <v>0</v>
      </c>
      <c r="S418" s="94">
        <v>0</v>
      </c>
      <c r="T418" s="88">
        <v>0</v>
      </c>
      <c r="U418" s="90">
        <v>0</v>
      </c>
      <c r="V418" s="88">
        <v>0</v>
      </c>
      <c r="W418" s="90">
        <v>0</v>
      </c>
      <c r="X418" s="88">
        <v>0</v>
      </c>
      <c r="Y418" s="95">
        <f t="shared" si="37"/>
        <v>0</v>
      </c>
      <c r="Z418" s="75">
        <f t="shared" si="38"/>
        <v>0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3">
        <v>0</v>
      </c>
      <c r="J419" s="93">
        <v>0</v>
      </c>
      <c r="K419" s="88">
        <v>0</v>
      </c>
      <c r="L419" s="88">
        <v>0</v>
      </c>
      <c r="M419" s="93">
        <v>0</v>
      </c>
      <c r="N419" s="88">
        <v>0</v>
      </c>
      <c r="O419" s="93">
        <v>0</v>
      </c>
      <c r="P419" s="88">
        <v>0</v>
      </c>
      <c r="Q419" s="93">
        <v>0</v>
      </c>
      <c r="R419" s="88">
        <v>0</v>
      </c>
      <c r="S419" s="94">
        <v>0</v>
      </c>
      <c r="T419" s="88">
        <v>0</v>
      </c>
      <c r="U419" s="90">
        <v>0</v>
      </c>
      <c r="V419" s="88">
        <v>0</v>
      </c>
      <c r="W419" s="90">
        <v>0</v>
      </c>
      <c r="X419" s="88">
        <v>0</v>
      </c>
      <c r="Y419" s="95">
        <f t="shared" si="37"/>
        <v>0</v>
      </c>
      <c r="Z419" s="75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3">
        <v>0</v>
      </c>
      <c r="E420" s="93">
        <v>0</v>
      </c>
      <c r="F420" s="93">
        <v>0</v>
      </c>
      <c r="G420" s="93">
        <v>0</v>
      </c>
      <c r="H420" s="93">
        <v>0</v>
      </c>
      <c r="I420" s="93">
        <v>0</v>
      </c>
      <c r="J420" s="93">
        <v>0</v>
      </c>
      <c r="K420" s="88">
        <v>0</v>
      </c>
      <c r="L420" s="88">
        <v>0</v>
      </c>
      <c r="M420" s="93">
        <v>0</v>
      </c>
      <c r="N420" s="88">
        <v>0</v>
      </c>
      <c r="O420" s="93">
        <v>0</v>
      </c>
      <c r="P420" s="88">
        <v>0</v>
      </c>
      <c r="Q420" s="93">
        <v>0</v>
      </c>
      <c r="R420" s="88">
        <v>0</v>
      </c>
      <c r="S420" s="94">
        <v>0</v>
      </c>
      <c r="T420" s="88">
        <v>0</v>
      </c>
      <c r="U420" s="90">
        <v>0</v>
      </c>
      <c r="V420" s="88">
        <v>0</v>
      </c>
      <c r="W420" s="90">
        <v>0</v>
      </c>
      <c r="X420" s="88">
        <v>0</v>
      </c>
      <c r="Y420" s="95">
        <f t="shared" si="37"/>
        <v>0</v>
      </c>
      <c r="Z420" s="75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3">
        <v>0</v>
      </c>
      <c r="E421" s="93">
        <v>0</v>
      </c>
      <c r="F421" s="93">
        <v>0</v>
      </c>
      <c r="G421" s="93">
        <v>0</v>
      </c>
      <c r="H421" s="93">
        <v>0</v>
      </c>
      <c r="I421" s="93">
        <v>0</v>
      </c>
      <c r="J421" s="93">
        <v>0</v>
      </c>
      <c r="K421" s="88">
        <v>0</v>
      </c>
      <c r="L421" s="88">
        <v>0</v>
      </c>
      <c r="M421" s="93">
        <v>0</v>
      </c>
      <c r="N421" s="88">
        <v>0</v>
      </c>
      <c r="O421" s="93">
        <v>0</v>
      </c>
      <c r="P421" s="88">
        <v>0</v>
      </c>
      <c r="Q421" s="93">
        <v>0</v>
      </c>
      <c r="R421" s="88">
        <v>0</v>
      </c>
      <c r="S421" s="94">
        <v>0</v>
      </c>
      <c r="T421" s="88">
        <v>0</v>
      </c>
      <c r="U421" s="90">
        <v>0</v>
      </c>
      <c r="V421" s="88">
        <v>0</v>
      </c>
      <c r="W421" s="90">
        <v>0</v>
      </c>
      <c r="X421" s="88">
        <v>0</v>
      </c>
      <c r="Y421" s="95">
        <f t="shared" si="37"/>
        <v>0</v>
      </c>
      <c r="Z421" s="75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3">
        <v>0</v>
      </c>
      <c r="J422" s="93">
        <v>0</v>
      </c>
      <c r="K422" s="93">
        <v>0</v>
      </c>
      <c r="L422" s="93">
        <v>0</v>
      </c>
      <c r="M422" s="93">
        <v>0</v>
      </c>
      <c r="N422" s="93">
        <v>0</v>
      </c>
      <c r="O422" s="93">
        <v>0</v>
      </c>
      <c r="P422" s="93">
        <v>0</v>
      </c>
      <c r="Q422" s="93">
        <v>0</v>
      </c>
      <c r="R422" s="93">
        <v>0</v>
      </c>
      <c r="S422" s="94">
        <v>0</v>
      </c>
      <c r="T422" s="93">
        <v>0</v>
      </c>
      <c r="U422" s="74">
        <v>0</v>
      </c>
      <c r="V422" s="93">
        <v>0</v>
      </c>
      <c r="W422" s="74">
        <v>0</v>
      </c>
      <c r="X422" s="93">
        <v>0</v>
      </c>
      <c r="Y422" s="95">
        <f t="shared" si="37"/>
        <v>0</v>
      </c>
      <c r="Z422" s="75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3">
        <v>0</v>
      </c>
      <c r="J423" s="93">
        <v>0</v>
      </c>
      <c r="K423" s="88">
        <v>0</v>
      </c>
      <c r="L423" s="88">
        <v>0</v>
      </c>
      <c r="M423" s="93">
        <v>0</v>
      </c>
      <c r="N423" s="88">
        <v>0</v>
      </c>
      <c r="O423" s="93">
        <v>0</v>
      </c>
      <c r="P423" s="88">
        <v>0</v>
      </c>
      <c r="Q423" s="93">
        <v>0</v>
      </c>
      <c r="R423" s="88">
        <v>0</v>
      </c>
      <c r="S423" s="94">
        <v>0</v>
      </c>
      <c r="T423" s="88">
        <v>0</v>
      </c>
      <c r="U423" s="90">
        <v>0</v>
      </c>
      <c r="V423" s="88">
        <v>0</v>
      </c>
      <c r="W423" s="90">
        <v>0</v>
      </c>
      <c r="X423" s="88">
        <v>0</v>
      </c>
      <c r="Y423" s="95">
        <f t="shared" si="37"/>
        <v>0</v>
      </c>
      <c r="Z423" s="75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3">
        <v>0</v>
      </c>
      <c r="J424" s="93">
        <v>0</v>
      </c>
      <c r="K424" s="88">
        <v>0</v>
      </c>
      <c r="L424" s="88">
        <v>0</v>
      </c>
      <c r="M424" s="93">
        <v>0</v>
      </c>
      <c r="N424" s="88">
        <v>0</v>
      </c>
      <c r="O424" s="93">
        <v>0</v>
      </c>
      <c r="P424" s="88">
        <v>0</v>
      </c>
      <c r="Q424" s="93">
        <v>0</v>
      </c>
      <c r="R424" s="88">
        <v>0</v>
      </c>
      <c r="S424" s="94">
        <v>0</v>
      </c>
      <c r="T424" s="88">
        <v>0</v>
      </c>
      <c r="U424" s="90">
        <v>0</v>
      </c>
      <c r="V424" s="88">
        <v>0</v>
      </c>
      <c r="W424" s="90">
        <v>0</v>
      </c>
      <c r="X424" s="88">
        <v>0</v>
      </c>
      <c r="Y424" s="95">
        <f t="shared" si="37"/>
        <v>0</v>
      </c>
      <c r="Z424" s="75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3">
        <v>68.286000000000001</v>
      </c>
      <c r="E425" s="93">
        <v>27.928999999999998</v>
      </c>
      <c r="F425" s="93">
        <v>15.80308</v>
      </c>
      <c r="G425" s="93">
        <v>20.049671945400032</v>
      </c>
      <c r="H425" s="93">
        <v>20.049671945400032</v>
      </c>
      <c r="I425" s="93">
        <v>31.605998</v>
      </c>
      <c r="J425" s="93">
        <v>31.605998</v>
      </c>
      <c r="K425" s="71">
        <v>34.729402</v>
      </c>
      <c r="L425" s="71">
        <v>33.062270999999996</v>
      </c>
      <c r="M425" s="93">
        <v>24.763698999999999</v>
      </c>
      <c r="N425" s="71">
        <v>34.281295999999998</v>
      </c>
      <c r="O425" s="93">
        <v>28.41573</v>
      </c>
      <c r="P425" s="71">
        <v>31.908612000000002</v>
      </c>
      <c r="Q425" s="93">
        <v>27.344756</v>
      </c>
      <c r="R425" s="71">
        <v>32.257601000000001</v>
      </c>
      <c r="S425" s="94">
        <v>29.133268000000001</v>
      </c>
      <c r="T425" s="71">
        <v>33.272478999999997</v>
      </c>
      <c r="U425" s="73">
        <v>0</v>
      </c>
      <c r="V425" s="71">
        <v>34.964694000000001</v>
      </c>
      <c r="W425" s="73">
        <v>0</v>
      </c>
      <c r="X425" s="71">
        <v>35.971798999999997</v>
      </c>
      <c r="Y425" s="95">
        <f t="shared" si="37"/>
        <v>196.04252494540003</v>
      </c>
      <c r="Z425" s="75">
        <f t="shared" si="38"/>
        <v>287.3744219454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3">
        <v>92.880750000000006</v>
      </c>
      <c r="E426" s="93">
        <v>0</v>
      </c>
      <c r="F426" s="93">
        <v>0</v>
      </c>
      <c r="G426" s="93">
        <v>0</v>
      </c>
      <c r="H426" s="93">
        <v>0</v>
      </c>
      <c r="I426" s="93">
        <v>0</v>
      </c>
      <c r="J426" s="93">
        <v>0</v>
      </c>
      <c r="K426" s="88">
        <v>0</v>
      </c>
      <c r="L426" s="88">
        <v>0</v>
      </c>
      <c r="M426" s="93">
        <v>0</v>
      </c>
      <c r="N426" s="88">
        <v>0</v>
      </c>
      <c r="O426" s="93">
        <v>0</v>
      </c>
      <c r="P426" s="88">
        <v>0</v>
      </c>
      <c r="Q426" s="93">
        <v>0</v>
      </c>
      <c r="R426" s="88">
        <v>0</v>
      </c>
      <c r="S426" s="94">
        <v>0</v>
      </c>
      <c r="T426" s="88">
        <v>0</v>
      </c>
      <c r="U426" s="73">
        <v>0</v>
      </c>
      <c r="V426" s="88">
        <v>0</v>
      </c>
      <c r="W426" s="73">
        <v>0</v>
      </c>
      <c r="X426" s="88">
        <v>0</v>
      </c>
      <c r="Y426" s="95">
        <f t="shared" si="37"/>
        <v>0</v>
      </c>
      <c r="Z426" s="75">
        <f t="shared" si="38"/>
        <v>0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3">
        <v>0</v>
      </c>
      <c r="E427" s="93">
        <v>0</v>
      </c>
      <c r="F427" s="93">
        <v>0</v>
      </c>
      <c r="G427" s="93">
        <v>0</v>
      </c>
      <c r="H427" s="93">
        <v>0</v>
      </c>
      <c r="I427" s="93">
        <v>0</v>
      </c>
      <c r="J427" s="93">
        <v>0</v>
      </c>
      <c r="K427" s="88">
        <v>0</v>
      </c>
      <c r="L427" s="88">
        <v>0</v>
      </c>
      <c r="M427" s="93">
        <v>0</v>
      </c>
      <c r="N427" s="88">
        <v>0</v>
      </c>
      <c r="O427" s="93">
        <v>0</v>
      </c>
      <c r="P427" s="88">
        <v>0</v>
      </c>
      <c r="Q427" s="93">
        <v>0</v>
      </c>
      <c r="R427" s="88">
        <v>0</v>
      </c>
      <c r="S427" s="94">
        <v>0</v>
      </c>
      <c r="T427" s="88">
        <v>0</v>
      </c>
      <c r="U427" s="90">
        <v>0</v>
      </c>
      <c r="V427" s="88">
        <v>0</v>
      </c>
      <c r="W427" s="90">
        <v>0</v>
      </c>
      <c r="X427" s="88">
        <v>0</v>
      </c>
      <c r="Y427" s="95">
        <f t="shared" si="37"/>
        <v>0</v>
      </c>
      <c r="Z427" s="75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3">
        <v>0</v>
      </c>
      <c r="E428" s="93">
        <v>0</v>
      </c>
      <c r="F428" s="93">
        <v>0</v>
      </c>
      <c r="G428" s="93">
        <v>0</v>
      </c>
      <c r="H428" s="93">
        <v>0</v>
      </c>
      <c r="I428" s="93">
        <v>0</v>
      </c>
      <c r="J428" s="93">
        <v>0</v>
      </c>
      <c r="K428" s="88">
        <v>0</v>
      </c>
      <c r="L428" s="88">
        <v>0</v>
      </c>
      <c r="M428" s="93">
        <v>0</v>
      </c>
      <c r="N428" s="88">
        <v>0</v>
      </c>
      <c r="O428" s="93">
        <v>0</v>
      </c>
      <c r="P428" s="88">
        <v>0</v>
      </c>
      <c r="Q428" s="93">
        <v>0</v>
      </c>
      <c r="R428" s="88">
        <v>0</v>
      </c>
      <c r="S428" s="94">
        <v>0</v>
      </c>
      <c r="T428" s="88">
        <v>0</v>
      </c>
      <c r="U428" s="90">
        <v>0</v>
      </c>
      <c r="V428" s="88">
        <v>0</v>
      </c>
      <c r="W428" s="90">
        <v>0</v>
      </c>
      <c r="X428" s="88">
        <v>0</v>
      </c>
      <c r="Y428" s="95">
        <f t="shared" si="37"/>
        <v>0</v>
      </c>
      <c r="Z428" s="75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7">
        <v>0</v>
      </c>
      <c r="E429" s="87">
        <v>10.20674558</v>
      </c>
      <c r="F429" s="87">
        <v>95.803347819512268</v>
      </c>
      <c r="G429" s="87">
        <v>0</v>
      </c>
      <c r="H429" s="87">
        <v>0</v>
      </c>
      <c r="I429" s="87">
        <v>0</v>
      </c>
      <c r="J429" s="87">
        <v>0</v>
      </c>
      <c r="K429" s="87">
        <v>0</v>
      </c>
      <c r="L429" s="87">
        <v>0</v>
      </c>
      <c r="M429" s="87">
        <v>0</v>
      </c>
      <c r="N429" s="87">
        <f>N430+N431+N432+N433+N434+N439+N440</f>
        <v>0</v>
      </c>
      <c r="O429" s="87">
        <v>0</v>
      </c>
      <c r="P429" s="87">
        <f>P430+P431+P432+P433+P434+P439+P440</f>
        <v>0</v>
      </c>
      <c r="Q429" s="87">
        <v>0</v>
      </c>
      <c r="R429" s="87">
        <f>R430+R431+R432+R433+R434+R439+R440</f>
        <v>0</v>
      </c>
      <c r="S429" s="89">
        <v>0</v>
      </c>
      <c r="T429" s="87">
        <f>T430+T431+T432+T433+T434+T439+T440</f>
        <v>0</v>
      </c>
      <c r="U429" s="96">
        <v>0</v>
      </c>
      <c r="V429" s="87">
        <f>V430+V431+V432+V433+V434+V439+V440</f>
        <v>0</v>
      </c>
      <c r="W429" s="96">
        <v>0</v>
      </c>
      <c r="X429" s="87">
        <f>X430+X431+X432+X433+X434+X439+X440</f>
        <v>0</v>
      </c>
      <c r="Y429" s="91">
        <f t="shared" si="37"/>
        <v>0</v>
      </c>
      <c r="Z429" s="92">
        <f t="shared" si="38"/>
        <v>0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3">
        <v>0</v>
      </c>
      <c r="E430" s="93">
        <v>10.20674558</v>
      </c>
      <c r="F430" s="93">
        <v>95.803347819512268</v>
      </c>
      <c r="G430" s="93">
        <v>0</v>
      </c>
      <c r="H430" s="93">
        <v>0</v>
      </c>
      <c r="I430" s="93">
        <v>0</v>
      </c>
      <c r="J430" s="93">
        <v>0</v>
      </c>
      <c r="K430" s="71">
        <v>0</v>
      </c>
      <c r="L430" s="71">
        <v>0</v>
      </c>
      <c r="M430" s="93">
        <v>0</v>
      </c>
      <c r="N430" s="71">
        <v>0</v>
      </c>
      <c r="O430" s="93">
        <v>0</v>
      </c>
      <c r="P430" s="71">
        <v>0</v>
      </c>
      <c r="Q430" s="93">
        <v>0</v>
      </c>
      <c r="R430" s="71">
        <v>0</v>
      </c>
      <c r="S430" s="94">
        <v>0</v>
      </c>
      <c r="T430" s="71">
        <v>0</v>
      </c>
      <c r="U430" s="73">
        <v>0</v>
      </c>
      <c r="V430" s="71">
        <v>0</v>
      </c>
      <c r="W430" s="73">
        <v>0</v>
      </c>
      <c r="X430" s="71">
        <v>0</v>
      </c>
      <c r="Y430" s="95">
        <f t="shared" si="37"/>
        <v>0</v>
      </c>
      <c r="Z430" s="75">
        <f t="shared" si="38"/>
        <v>0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3">
        <v>0</v>
      </c>
      <c r="E431" s="93">
        <v>0</v>
      </c>
      <c r="F431" s="93">
        <v>0</v>
      </c>
      <c r="G431" s="93">
        <v>0</v>
      </c>
      <c r="H431" s="93">
        <v>0</v>
      </c>
      <c r="I431" s="93">
        <v>0</v>
      </c>
      <c r="J431" s="93">
        <v>0</v>
      </c>
      <c r="K431" s="88">
        <v>0</v>
      </c>
      <c r="L431" s="88">
        <v>0</v>
      </c>
      <c r="M431" s="93">
        <v>0</v>
      </c>
      <c r="N431" s="88">
        <v>0</v>
      </c>
      <c r="O431" s="93">
        <v>0</v>
      </c>
      <c r="P431" s="88">
        <v>0</v>
      </c>
      <c r="Q431" s="93">
        <v>0</v>
      </c>
      <c r="R431" s="88">
        <v>0</v>
      </c>
      <c r="S431" s="94">
        <v>0</v>
      </c>
      <c r="T431" s="88">
        <v>0</v>
      </c>
      <c r="U431" s="90">
        <v>0</v>
      </c>
      <c r="V431" s="88">
        <v>0</v>
      </c>
      <c r="W431" s="90">
        <v>0</v>
      </c>
      <c r="X431" s="88">
        <v>0</v>
      </c>
      <c r="Y431" s="95">
        <f t="shared" si="37"/>
        <v>0</v>
      </c>
      <c r="Z431" s="75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3">
        <v>0</v>
      </c>
      <c r="J432" s="93">
        <v>0</v>
      </c>
      <c r="K432" s="88">
        <v>0</v>
      </c>
      <c r="L432" s="88">
        <v>0</v>
      </c>
      <c r="M432" s="93">
        <v>0</v>
      </c>
      <c r="N432" s="88">
        <v>0</v>
      </c>
      <c r="O432" s="93">
        <v>0</v>
      </c>
      <c r="P432" s="88">
        <v>0</v>
      </c>
      <c r="Q432" s="93">
        <v>0</v>
      </c>
      <c r="R432" s="88">
        <v>0</v>
      </c>
      <c r="S432" s="94">
        <v>0</v>
      </c>
      <c r="T432" s="88">
        <v>0</v>
      </c>
      <c r="U432" s="90">
        <v>0</v>
      </c>
      <c r="V432" s="88">
        <v>0</v>
      </c>
      <c r="W432" s="90">
        <v>0</v>
      </c>
      <c r="X432" s="88">
        <v>0</v>
      </c>
      <c r="Y432" s="95">
        <f t="shared" si="37"/>
        <v>0</v>
      </c>
      <c r="Z432" s="75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3">
        <v>0</v>
      </c>
      <c r="J433" s="93">
        <v>0</v>
      </c>
      <c r="K433" s="88">
        <v>0</v>
      </c>
      <c r="L433" s="88">
        <v>0</v>
      </c>
      <c r="M433" s="93">
        <v>0</v>
      </c>
      <c r="N433" s="88">
        <v>0</v>
      </c>
      <c r="O433" s="93">
        <v>0</v>
      </c>
      <c r="P433" s="88">
        <v>0</v>
      </c>
      <c r="Q433" s="93">
        <v>0</v>
      </c>
      <c r="R433" s="88">
        <v>0</v>
      </c>
      <c r="S433" s="94">
        <v>0</v>
      </c>
      <c r="T433" s="88">
        <v>0</v>
      </c>
      <c r="U433" s="90">
        <v>0</v>
      </c>
      <c r="V433" s="88">
        <v>0</v>
      </c>
      <c r="W433" s="90">
        <v>0</v>
      </c>
      <c r="X433" s="88">
        <v>0</v>
      </c>
      <c r="Y433" s="95">
        <f t="shared" si="37"/>
        <v>0</v>
      </c>
      <c r="Z433" s="75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3">
        <v>0</v>
      </c>
      <c r="E434" s="93">
        <v>0</v>
      </c>
      <c r="F434" s="93">
        <v>0</v>
      </c>
      <c r="G434" s="93">
        <v>0</v>
      </c>
      <c r="H434" s="93">
        <v>0</v>
      </c>
      <c r="I434" s="93">
        <v>0</v>
      </c>
      <c r="J434" s="93">
        <v>0</v>
      </c>
      <c r="K434" s="93">
        <v>0</v>
      </c>
      <c r="L434" s="93">
        <v>0</v>
      </c>
      <c r="M434" s="93">
        <v>0</v>
      </c>
      <c r="N434" s="93">
        <v>0</v>
      </c>
      <c r="O434" s="93">
        <v>0</v>
      </c>
      <c r="P434" s="93">
        <v>0</v>
      </c>
      <c r="Q434" s="93">
        <v>0</v>
      </c>
      <c r="R434" s="93">
        <v>0</v>
      </c>
      <c r="S434" s="94">
        <v>0</v>
      </c>
      <c r="T434" s="93">
        <v>0</v>
      </c>
      <c r="U434" s="74">
        <v>0</v>
      </c>
      <c r="V434" s="93">
        <v>0</v>
      </c>
      <c r="W434" s="74">
        <v>0</v>
      </c>
      <c r="X434" s="93">
        <v>0</v>
      </c>
      <c r="Y434" s="95">
        <f t="shared" si="37"/>
        <v>0</v>
      </c>
      <c r="Z434" s="75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3">
        <v>0</v>
      </c>
      <c r="E435" s="93">
        <v>0</v>
      </c>
      <c r="F435" s="93">
        <v>0</v>
      </c>
      <c r="G435" s="93">
        <v>0</v>
      </c>
      <c r="H435" s="93">
        <v>0</v>
      </c>
      <c r="I435" s="93">
        <v>0</v>
      </c>
      <c r="J435" s="93">
        <v>0</v>
      </c>
      <c r="K435" s="71">
        <v>0</v>
      </c>
      <c r="L435" s="71">
        <v>0</v>
      </c>
      <c r="M435" s="93">
        <v>0</v>
      </c>
      <c r="N435" s="71">
        <v>0</v>
      </c>
      <c r="O435" s="93">
        <v>0</v>
      </c>
      <c r="P435" s="71">
        <v>0</v>
      </c>
      <c r="Q435" s="93">
        <v>0</v>
      </c>
      <c r="R435" s="71">
        <v>0</v>
      </c>
      <c r="S435" s="94">
        <v>0</v>
      </c>
      <c r="T435" s="71">
        <v>0</v>
      </c>
      <c r="U435" s="73">
        <v>0</v>
      </c>
      <c r="V435" s="71">
        <v>0</v>
      </c>
      <c r="W435" s="73">
        <v>0</v>
      </c>
      <c r="X435" s="71">
        <v>0</v>
      </c>
      <c r="Y435" s="95">
        <f t="shared" si="37"/>
        <v>0</v>
      </c>
      <c r="Z435" s="75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3">
        <v>0</v>
      </c>
      <c r="E436" s="93">
        <v>0</v>
      </c>
      <c r="F436" s="93">
        <v>0</v>
      </c>
      <c r="G436" s="93">
        <v>0</v>
      </c>
      <c r="H436" s="93">
        <v>0</v>
      </c>
      <c r="I436" s="93">
        <v>0</v>
      </c>
      <c r="J436" s="93">
        <v>0</v>
      </c>
      <c r="K436" s="88">
        <v>0</v>
      </c>
      <c r="L436" s="88">
        <v>0</v>
      </c>
      <c r="M436" s="93">
        <v>0</v>
      </c>
      <c r="N436" s="88">
        <v>0</v>
      </c>
      <c r="O436" s="93">
        <v>0</v>
      </c>
      <c r="P436" s="88">
        <v>0</v>
      </c>
      <c r="Q436" s="93">
        <v>0</v>
      </c>
      <c r="R436" s="88">
        <v>0</v>
      </c>
      <c r="S436" s="94">
        <v>0</v>
      </c>
      <c r="T436" s="88">
        <v>0</v>
      </c>
      <c r="U436" s="90">
        <v>0</v>
      </c>
      <c r="V436" s="88">
        <v>0</v>
      </c>
      <c r="W436" s="90">
        <v>0</v>
      </c>
      <c r="X436" s="88">
        <v>0</v>
      </c>
      <c r="Y436" s="95">
        <f t="shared" ref="Y436:Y449" si="39">IFERROR(G436+I436+K436+M436+O436+Q436+S436,"0")</f>
        <v>0</v>
      </c>
      <c r="Z436" s="75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3">
        <v>0</v>
      </c>
      <c r="J437" s="93">
        <v>0</v>
      </c>
      <c r="K437" s="71">
        <v>0</v>
      </c>
      <c r="L437" s="71">
        <v>0</v>
      </c>
      <c r="M437" s="93">
        <v>0</v>
      </c>
      <c r="N437" s="71">
        <v>0</v>
      </c>
      <c r="O437" s="93">
        <v>0</v>
      </c>
      <c r="P437" s="71">
        <v>0</v>
      </c>
      <c r="Q437" s="93">
        <v>0</v>
      </c>
      <c r="R437" s="71">
        <v>0</v>
      </c>
      <c r="S437" s="94">
        <v>0</v>
      </c>
      <c r="T437" s="71">
        <v>0</v>
      </c>
      <c r="U437" s="73">
        <v>0</v>
      </c>
      <c r="V437" s="71">
        <v>0</v>
      </c>
      <c r="W437" s="73">
        <v>0</v>
      </c>
      <c r="X437" s="71">
        <v>0</v>
      </c>
      <c r="Y437" s="95">
        <f t="shared" si="39"/>
        <v>0</v>
      </c>
      <c r="Z437" s="75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3">
        <v>0</v>
      </c>
      <c r="J438" s="93">
        <v>0</v>
      </c>
      <c r="K438" s="88">
        <v>0</v>
      </c>
      <c r="L438" s="88">
        <v>0</v>
      </c>
      <c r="M438" s="93">
        <v>0</v>
      </c>
      <c r="N438" s="88">
        <v>0</v>
      </c>
      <c r="O438" s="93">
        <v>0</v>
      </c>
      <c r="P438" s="88">
        <v>0</v>
      </c>
      <c r="Q438" s="93">
        <v>0</v>
      </c>
      <c r="R438" s="88">
        <v>0</v>
      </c>
      <c r="S438" s="94">
        <v>0</v>
      </c>
      <c r="T438" s="88">
        <v>0</v>
      </c>
      <c r="U438" s="90">
        <v>0</v>
      </c>
      <c r="V438" s="88">
        <v>0</v>
      </c>
      <c r="W438" s="90">
        <v>0</v>
      </c>
      <c r="X438" s="88">
        <v>0</v>
      </c>
      <c r="Y438" s="95">
        <f t="shared" si="39"/>
        <v>0</v>
      </c>
      <c r="Z438" s="75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3">
        <v>0</v>
      </c>
      <c r="E439" s="93">
        <v>0</v>
      </c>
      <c r="F439" s="93">
        <v>0</v>
      </c>
      <c r="G439" s="93">
        <v>0</v>
      </c>
      <c r="H439" s="93">
        <v>0</v>
      </c>
      <c r="I439" s="93">
        <v>0</v>
      </c>
      <c r="J439" s="93">
        <v>0</v>
      </c>
      <c r="K439" s="88">
        <v>0</v>
      </c>
      <c r="L439" s="88">
        <v>0</v>
      </c>
      <c r="M439" s="93">
        <v>0</v>
      </c>
      <c r="N439" s="88">
        <v>0</v>
      </c>
      <c r="O439" s="93">
        <v>0</v>
      </c>
      <c r="P439" s="88">
        <v>0</v>
      </c>
      <c r="Q439" s="93">
        <v>0</v>
      </c>
      <c r="R439" s="88">
        <v>0</v>
      </c>
      <c r="S439" s="94">
        <v>0</v>
      </c>
      <c r="T439" s="88">
        <v>0</v>
      </c>
      <c r="U439" s="90">
        <v>0</v>
      </c>
      <c r="V439" s="88">
        <v>0</v>
      </c>
      <c r="W439" s="90">
        <v>0</v>
      </c>
      <c r="X439" s="88">
        <v>0</v>
      </c>
      <c r="Y439" s="95">
        <f t="shared" si="39"/>
        <v>0</v>
      </c>
      <c r="Z439" s="75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7">
        <v>0</v>
      </c>
      <c r="E440" s="97">
        <v>0</v>
      </c>
      <c r="F440" s="97">
        <v>0</v>
      </c>
      <c r="G440" s="97">
        <v>0</v>
      </c>
      <c r="H440" s="97">
        <v>0</v>
      </c>
      <c r="I440" s="97">
        <v>0</v>
      </c>
      <c r="J440" s="97">
        <v>0</v>
      </c>
      <c r="K440" s="71">
        <v>0</v>
      </c>
      <c r="L440" s="71">
        <v>0</v>
      </c>
      <c r="M440" s="97">
        <v>0</v>
      </c>
      <c r="N440" s="71">
        <v>0</v>
      </c>
      <c r="O440" s="97">
        <v>0</v>
      </c>
      <c r="P440" s="71">
        <v>0</v>
      </c>
      <c r="Q440" s="97">
        <v>0</v>
      </c>
      <c r="R440" s="71">
        <v>0</v>
      </c>
      <c r="S440" s="98">
        <v>0</v>
      </c>
      <c r="T440" s="71">
        <v>0</v>
      </c>
      <c r="U440" s="99">
        <v>0</v>
      </c>
      <c r="V440" s="71">
        <v>0</v>
      </c>
      <c r="W440" s="99">
        <v>0</v>
      </c>
      <c r="X440" s="71">
        <v>0</v>
      </c>
      <c r="Y440" s="100">
        <f t="shared" si="39"/>
        <v>0</v>
      </c>
      <c r="Z440" s="101">
        <f t="shared" si="40"/>
        <v>0</v>
      </c>
    </row>
    <row r="441" spans="1:26" x14ac:dyDescent="0.25">
      <c r="A441" s="108" t="s">
        <v>120</v>
      </c>
      <c r="B441" s="109" t="s">
        <v>113</v>
      </c>
      <c r="C441" s="105"/>
      <c r="D441" s="110"/>
      <c r="E441" s="110"/>
      <c r="F441" s="110"/>
      <c r="G441" s="110"/>
      <c r="H441" s="110"/>
      <c r="I441" s="110"/>
      <c r="J441" s="110"/>
      <c r="K441" s="111"/>
      <c r="L441" s="111"/>
      <c r="M441" s="110"/>
      <c r="N441" s="111"/>
      <c r="O441" s="110"/>
      <c r="P441" s="111"/>
      <c r="Q441" s="110"/>
      <c r="R441" s="111"/>
      <c r="S441" s="112"/>
      <c r="T441" s="111"/>
      <c r="U441" s="113"/>
      <c r="V441" s="111"/>
      <c r="W441" s="113"/>
      <c r="X441" s="111"/>
      <c r="Y441" s="114"/>
      <c r="Z441" s="115"/>
    </row>
    <row r="442" spans="1:26" ht="63" x14ac:dyDescent="0.25">
      <c r="A442" s="23" t="s">
        <v>657</v>
      </c>
      <c r="B442" s="116" t="s">
        <v>658</v>
      </c>
      <c r="C442" s="117" t="s">
        <v>24</v>
      </c>
      <c r="D442" s="118">
        <v>83.141999999999996</v>
      </c>
      <c r="E442" s="118">
        <v>88.498000000000005</v>
      </c>
      <c r="F442" s="118">
        <v>61.517000000000003</v>
      </c>
      <c r="G442" s="118">
        <v>93.24013497</v>
      </c>
      <c r="H442" s="118">
        <v>93.24013497</v>
      </c>
      <c r="I442" s="118">
        <v>120.613</v>
      </c>
      <c r="J442" s="118">
        <v>120.613</v>
      </c>
      <c r="K442" s="119">
        <v>104.34695699999999</v>
      </c>
      <c r="L442" s="119">
        <v>99.183713999999995</v>
      </c>
      <c r="M442" s="118">
        <v>104.22468499999999</v>
      </c>
      <c r="N442" s="119">
        <v>56.598059999999997</v>
      </c>
      <c r="O442" s="118">
        <v>119.528364</v>
      </c>
      <c r="P442" s="119">
        <v>59.175946000000003</v>
      </c>
      <c r="Q442" s="118">
        <v>119.672601</v>
      </c>
      <c r="R442" s="119">
        <v>60.543669999999999</v>
      </c>
      <c r="S442" s="120">
        <v>120.07983999999999</v>
      </c>
      <c r="T442" s="119">
        <v>60.211002000000001</v>
      </c>
      <c r="U442" s="121"/>
      <c r="V442" s="119">
        <v>61.710752999999997</v>
      </c>
      <c r="W442" s="121"/>
      <c r="X442" s="119">
        <v>59.703773999999996</v>
      </c>
      <c r="Y442" s="122">
        <f t="shared" si="39"/>
        <v>781.70558196999991</v>
      </c>
      <c r="Z442" s="123">
        <f t="shared" si="40"/>
        <v>670.98005396999986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4">
        <v>0.162093704366782</v>
      </c>
      <c r="E443" s="124">
        <v>0</v>
      </c>
      <c r="F443" s="124">
        <v>0</v>
      </c>
      <c r="G443" s="124">
        <v>3.9947224800000014</v>
      </c>
      <c r="H443" s="124">
        <v>3.9947224800000014</v>
      </c>
      <c r="I443" s="124">
        <v>0</v>
      </c>
      <c r="J443" s="124">
        <v>0</v>
      </c>
      <c r="K443" s="71">
        <v>0</v>
      </c>
      <c r="L443" s="71">
        <v>0</v>
      </c>
      <c r="M443" s="124">
        <v>0</v>
      </c>
      <c r="N443" s="71">
        <v>0</v>
      </c>
      <c r="O443" s="124">
        <v>0</v>
      </c>
      <c r="P443" s="71">
        <v>0</v>
      </c>
      <c r="Q443" s="124">
        <v>0</v>
      </c>
      <c r="R443" s="71">
        <v>0</v>
      </c>
      <c r="S443" s="125">
        <v>0</v>
      </c>
      <c r="T443" s="71">
        <v>0</v>
      </c>
      <c r="U443" s="73"/>
      <c r="V443" s="71">
        <v>0</v>
      </c>
      <c r="W443" s="73"/>
      <c r="X443" s="71">
        <v>0</v>
      </c>
      <c r="Y443" s="126">
        <f t="shared" si="39"/>
        <v>3.9947224800000014</v>
      </c>
      <c r="Z443" s="127">
        <f t="shared" si="40"/>
        <v>3.9947224800000014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4">
        <v>15.882999999999999</v>
      </c>
      <c r="E444" s="124">
        <v>73.852999999999994</v>
      </c>
      <c r="F444" s="124">
        <v>0</v>
      </c>
      <c r="G444" s="124">
        <v>77.554672858482505</v>
      </c>
      <c r="H444" s="124">
        <v>77.554672858482505</v>
      </c>
      <c r="I444" s="124">
        <v>103.47805100000001</v>
      </c>
      <c r="J444" s="124">
        <v>103.47805100000001</v>
      </c>
      <c r="K444" s="71">
        <v>89.783145000000005</v>
      </c>
      <c r="L444" s="71">
        <v>85.930271349999998</v>
      </c>
      <c r="M444" s="124">
        <v>90.789724000000007</v>
      </c>
      <c r="N444" s="71">
        <v>49.476278000000001</v>
      </c>
      <c r="O444" s="124">
        <v>103.025486</v>
      </c>
      <c r="P444" s="71">
        <v>51.067781000000004</v>
      </c>
      <c r="Q444" s="124">
        <v>104.554503</v>
      </c>
      <c r="R444" s="71">
        <v>51.954605999999998</v>
      </c>
      <c r="S444" s="125">
        <v>104.075862</v>
      </c>
      <c r="T444" s="71">
        <v>51.826012000000006</v>
      </c>
      <c r="U444" s="73"/>
      <c r="V444" s="71">
        <v>52.681992000000001</v>
      </c>
      <c r="W444" s="73"/>
      <c r="X444" s="71">
        <v>51.170380999999999</v>
      </c>
      <c r="Y444" s="126">
        <f t="shared" si="39"/>
        <v>673.26144385848249</v>
      </c>
      <c r="Z444" s="127">
        <f t="shared" si="40"/>
        <v>575.14004520848255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4">
        <v>0</v>
      </c>
      <c r="E445" s="124">
        <v>3</v>
      </c>
      <c r="F445" s="124">
        <v>53.052999999999997</v>
      </c>
      <c r="G445" s="124">
        <v>0</v>
      </c>
      <c r="H445" s="124">
        <v>0</v>
      </c>
      <c r="I445" s="124">
        <v>0</v>
      </c>
      <c r="J445" s="124">
        <v>0</v>
      </c>
      <c r="K445" s="71">
        <v>0</v>
      </c>
      <c r="L445" s="71">
        <v>0</v>
      </c>
      <c r="M445" s="124">
        <v>0</v>
      </c>
      <c r="N445" s="71">
        <v>0</v>
      </c>
      <c r="O445" s="124">
        <v>0</v>
      </c>
      <c r="P445" s="71">
        <v>0</v>
      </c>
      <c r="Q445" s="124">
        <v>0</v>
      </c>
      <c r="R445" s="71">
        <v>0</v>
      </c>
      <c r="S445" s="125">
        <v>0</v>
      </c>
      <c r="T445" s="71">
        <v>0</v>
      </c>
      <c r="U445" s="73"/>
      <c r="V445" s="71">
        <v>0</v>
      </c>
      <c r="W445" s="73"/>
      <c r="X445" s="71">
        <v>0</v>
      </c>
      <c r="Y445" s="126">
        <f t="shared" si="39"/>
        <v>0</v>
      </c>
      <c r="Z445" s="127">
        <f t="shared" si="40"/>
        <v>0</v>
      </c>
    </row>
    <row r="446" spans="1:26" ht="47.25" x14ac:dyDescent="0.25">
      <c r="A446" s="23" t="s">
        <v>126</v>
      </c>
      <c r="B446" s="116" t="s">
        <v>662</v>
      </c>
      <c r="C446" s="128"/>
      <c r="D446" s="118"/>
      <c r="E446" s="118"/>
      <c r="F446" s="118"/>
      <c r="G446" s="118"/>
      <c r="H446" s="118"/>
      <c r="I446" s="118"/>
      <c r="J446" s="118"/>
      <c r="K446" s="63"/>
      <c r="L446" s="63"/>
      <c r="M446" s="118"/>
      <c r="N446" s="63"/>
      <c r="O446" s="118"/>
      <c r="P446" s="63"/>
      <c r="Q446" s="118"/>
      <c r="R446" s="63"/>
      <c r="S446" s="120"/>
      <c r="T446" s="63"/>
      <c r="U446" s="129"/>
      <c r="V446" s="63"/>
      <c r="W446" s="129"/>
      <c r="X446" s="63"/>
      <c r="Y446" s="122"/>
      <c r="Z446" s="123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4">
        <v>163.28801039255151</v>
      </c>
      <c r="E447" s="125">
        <v>166.91800000000003</v>
      </c>
      <c r="F447" s="125">
        <v>0</v>
      </c>
      <c r="G447" s="125">
        <v>0</v>
      </c>
      <c r="H447" s="125">
        <v>0</v>
      </c>
      <c r="I447" s="125">
        <v>0</v>
      </c>
      <c r="J447" s="125">
        <v>0</v>
      </c>
      <c r="K447" s="125">
        <v>0</v>
      </c>
      <c r="L447" s="63">
        <v>0</v>
      </c>
      <c r="M447" s="63">
        <v>0</v>
      </c>
      <c r="N447" s="63">
        <v>0</v>
      </c>
      <c r="O447" s="63">
        <v>0</v>
      </c>
      <c r="P447" s="63">
        <v>0</v>
      </c>
      <c r="Q447" s="63">
        <v>0</v>
      </c>
      <c r="R447" s="63">
        <v>0</v>
      </c>
      <c r="S447" s="63">
        <v>0</v>
      </c>
      <c r="T447" s="63">
        <v>0</v>
      </c>
      <c r="U447" s="129"/>
      <c r="V447" s="63">
        <v>0</v>
      </c>
      <c r="W447" s="129"/>
      <c r="X447" s="63">
        <v>0</v>
      </c>
      <c r="Y447" s="126">
        <f t="shared" si="39"/>
        <v>0</v>
      </c>
      <c r="Z447" s="127">
        <f t="shared" si="40"/>
        <v>0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4">
        <v>201.94385957498207</v>
      </c>
      <c r="E448" s="125">
        <v>0</v>
      </c>
      <c r="F448" s="125">
        <v>0</v>
      </c>
      <c r="G448" s="125">
        <v>0</v>
      </c>
      <c r="H448" s="125">
        <v>0</v>
      </c>
      <c r="I448" s="125">
        <v>0</v>
      </c>
      <c r="J448" s="125">
        <v>0</v>
      </c>
      <c r="K448" s="125">
        <v>0</v>
      </c>
      <c r="L448" s="63">
        <v>0</v>
      </c>
      <c r="M448" s="63">
        <v>0</v>
      </c>
      <c r="N448" s="63">
        <v>0</v>
      </c>
      <c r="O448" s="63">
        <v>0</v>
      </c>
      <c r="P448" s="63">
        <v>0</v>
      </c>
      <c r="Q448" s="63">
        <v>0</v>
      </c>
      <c r="R448" s="63">
        <v>0</v>
      </c>
      <c r="S448" s="63">
        <v>0</v>
      </c>
      <c r="T448" s="63">
        <v>0</v>
      </c>
      <c r="U448" s="129"/>
      <c r="V448" s="63">
        <v>0</v>
      </c>
      <c r="W448" s="129"/>
      <c r="X448" s="63">
        <v>0</v>
      </c>
      <c r="Y448" s="126">
        <f t="shared" si="39"/>
        <v>0</v>
      </c>
      <c r="Z448" s="127">
        <f t="shared" si="40"/>
        <v>0</v>
      </c>
    </row>
    <row r="449" spans="1:26" ht="16.5" thickBot="1" x14ac:dyDescent="0.3">
      <c r="A449" s="130" t="s">
        <v>667</v>
      </c>
      <c r="B449" s="131" t="s">
        <v>668</v>
      </c>
      <c r="C449" s="132" t="s">
        <v>24</v>
      </c>
      <c r="D449" s="133">
        <v>47.827130080356874</v>
      </c>
      <c r="E449" s="134">
        <v>7.2064859214893948</v>
      </c>
      <c r="F449" s="134">
        <v>95.423773437500003</v>
      </c>
      <c r="G449" s="134">
        <v>0</v>
      </c>
      <c r="H449" s="134">
        <v>0</v>
      </c>
      <c r="I449" s="134">
        <v>0</v>
      </c>
      <c r="J449" s="134">
        <v>0</v>
      </c>
      <c r="K449" s="134">
        <v>0</v>
      </c>
      <c r="L449" s="68">
        <v>0</v>
      </c>
      <c r="M449" s="68">
        <v>0</v>
      </c>
      <c r="N449" s="68">
        <f>N430</f>
        <v>0</v>
      </c>
      <c r="O449" s="68">
        <v>0</v>
      </c>
      <c r="P449" s="68">
        <f>P430</f>
        <v>0</v>
      </c>
      <c r="Q449" s="68">
        <v>0</v>
      </c>
      <c r="R449" s="68">
        <f>R430</f>
        <v>0</v>
      </c>
      <c r="S449" s="68">
        <v>0</v>
      </c>
      <c r="T449" s="68">
        <f>T430</f>
        <v>0</v>
      </c>
      <c r="U449" s="135"/>
      <c r="V449" s="68">
        <f>V430</f>
        <v>0</v>
      </c>
      <c r="W449" s="135"/>
      <c r="X449" s="68">
        <f>X430</f>
        <v>0</v>
      </c>
      <c r="Y449" s="136">
        <f t="shared" si="39"/>
        <v>0</v>
      </c>
      <c r="Z449" s="137">
        <f t="shared" si="40"/>
        <v>0</v>
      </c>
    </row>
  </sheetData>
  <mergeCells count="42">
    <mergeCell ref="T1:Z1"/>
    <mergeCell ref="T2:Z2"/>
    <mergeCell ref="T3:Z3"/>
    <mergeCell ref="A4:Z4"/>
    <mergeCell ref="A6:Z6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A371:B371"/>
    <mergeCell ref="A20:Z20"/>
    <mergeCell ref="A164:Z164"/>
    <mergeCell ref="A316:Z316"/>
    <mergeCell ref="A367:Y367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G368:H368"/>
    <mergeCell ref="I368:J368"/>
    <mergeCell ref="K368:L368"/>
    <mergeCell ref="G17:H17"/>
    <mergeCell ref="I17:J17"/>
    <mergeCell ref="K17:L17"/>
    <mergeCell ref="U368:V368"/>
    <mergeCell ref="W368:X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2019-04-25T10:53:39Z</dcterms:modified>
</cp:coreProperties>
</file>