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vik-va\Desktop\D04_1075260020043\"/>
    </mc:Choice>
  </mc:AlternateContent>
  <bookViews>
    <workbookView xWindow="0" yWindow="0" windowWidth="29040" windowHeight="15930" tabRatio="882"/>
  </bookViews>
  <sheets>
    <sheet name="NNE (New)" sheetId="7" r:id="rId1"/>
  </sheets>
  <definedNames>
    <definedName name="ГодN">#REF!</definedName>
    <definedName name="ИПР">#REF!</definedName>
    <definedName name="_xlnm.Print_Area" localSheetId="0">'NNE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7" l="1"/>
  <c r="Y449" i="7"/>
  <c r="Z448" i="7"/>
  <c r="Y448" i="7"/>
  <c r="Z447" i="7"/>
  <c r="Y447" i="7"/>
  <c r="Z445" i="7"/>
  <c r="Y445" i="7"/>
  <c r="Z444" i="7"/>
  <c r="Y444" i="7"/>
  <c r="Z443" i="7"/>
  <c r="Y443" i="7"/>
  <c r="Z442" i="7"/>
  <c r="Y442" i="7"/>
  <c r="Z440" i="7"/>
  <c r="Y440" i="7"/>
  <c r="Z439" i="7"/>
  <c r="Y439" i="7"/>
  <c r="Z438" i="7"/>
  <c r="Y438" i="7"/>
  <c r="Z437" i="7"/>
  <c r="Y437" i="7"/>
  <c r="Z436" i="7"/>
  <c r="Y436" i="7"/>
  <c r="Z435" i="7"/>
  <c r="Y435" i="7"/>
  <c r="Z434" i="7"/>
  <c r="Y434" i="7"/>
  <c r="Z433" i="7"/>
  <c r="Y433" i="7"/>
  <c r="Z432" i="7"/>
  <c r="Y432" i="7"/>
  <c r="Z431" i="7"/>
  <c r="Y431" i="7"/>
  <c r="Z430" i="7"/>
  <c r="Y430" i="7"/>
  <c r="Z429" i="7"/>
  <c r="Y429" i="7"/>
  <c r="Z428" i="7"/>
  <c r="Y428" i="7"/>
  <c r="Z427" i="7"/>
  <c r="Y427" i="7"/>
  <c r="Z426" i="7"/>
  <c r="Y426" i="7"/>
  <c r="Z425" i="7"/>
  <c r="Y425" i="7"/>
  <c r="Z424" i="7"/>
  <c r="Y424" i="7"/>
  <c r="Z423" i="7"/>
  <c r="Y423" i="7"/>
  <c r="Z422" i="7"/>
  <c r="Y422" i="7"/>
  <c r="Z421" i="7"/>
  <c r="Y421" i="7"/>
  <c r="Z420" i="7"/>
  <c r="Y420" i="7"/>
  <c r="Z419" i="7"/>
  <c r="Y419" i="7"/>
  <c r="Z418" i="7"/>
  <c r="Y418" i="7"/>
  <c r="Z417" i="7"/>
  <c r="Y417" i="7"/>
  <c r="Z416" i="7"/>
  <c r="Y416" i="7"/>
  <c r="Z415" i="7"/>
  <c r="Y415" i="7"/>
  <c r="Z414" i="7"/>
  <c r="Y414" i="7"/>
  <c r="Z413" i="7"/>
  <c r="Y413" i="7"/>
  <c r="Z412" i="7"/>
  <c r="Y412" i="7"/>
  <c r="Z411" i="7"/>
  <c r="Y411" i="7"/>
  <c r="Z410" i="7"/>
  <c r="Y410" i="7"/>
  <c r="Z409" i="7"/>
  <c r="Y409" i="7"/>
  <c r="Z408" i="7"/>
  <c r="Y408" i="7"/>
  <c r="Z407" i="7"/>
  <c r="Y407" i="7"/>
  <c r="Z406" i="7"/>
  <c r="Y406" i="7"/>
  <c r="Z405" i="7"/>
  <c r="Y405" i="7"/>
  <c r="Z404" i="7"/>
  <c r="Y404" i="7"/>
  <c r="Z403" i="7"/>
  <c r="Y403" i="7"/>
  <c r="Z402" i="7"/>
  <c r="Y402" i="7"/>
  <c r="Z401" i="7"/>
  <c r="Y401" i="7"/>
  <c r="Z400" i="7"/>
  <c r="Y400" i="7"/>
  <c r="Z399" i="7"/>
  <c r="Y399" i="7"/>
  <c r="Z398" i="7"/>
  <c r="Y398" i="7"/>
  <c r="Z397" i="7"/>
  <c r="Y397" i="7"/>
  <c r="Z396" i="7"/>
  <c r="Y396" i="7"/>
  <c r="Z395" i="7"/>
  <c r="Y395" i="7"/>
  <c r="Z394" i="7"/>
  <c r="Y394" i="7"/>
  <c r="Z393" i="7"/>
  <c r="Y393" i="7"/>
  <c r="Z392" i="7"/>
  <c r="Y392" i="7"/>
  <c r="Z391" i="7"/>
  <c r="Y391" i="7"/>
  <c r="Z390" i="7"/>
  <c r="Y390" i="7"/>
  <c r="Z389" i="7"/>
  <c r="Y389" i="7"/>
  <c r="Z388" i="7"/>
  <c r="Y388" i="7"/>
  <c r="Z387" i="7"/>
  <c r="Y387" i="7"/>
  <c r="Z386" i="7"/>
  <c r="Y386" i="7"/>
  <c r="Z385" i="7"/>
  <c r="Y385" i="7"/>
  <c r="Z384" i="7"/>
  <c r="Y384" i="7"/>
  <c r="Z383" i="7"/>
  <c r="Y383" i="7"/>
  <c r="Z382" i="7"/>
  <c r="Y382" i="7"/>
  <c r="Z381" i="7"/>
  <c r="Y381" i="7"/>
  <c r="Z380" i="7"/>
  <c r="Y380" i="7"/>
  <c r="Z379" i="7"/>
  <c r="Y379" i="7"/>
  <c r="Z378" i="7"/>
  <c r="Y378" i="7"/>
  <c r="Z377" i="7"/>
  <c r="Y377" i="7"/>
  <c r="Z376" i="7"/>
  <c r="Y376" i="7"/>
  <c r="Z375" i="7"/>
  <c r="Y375" i="7"/>
  <c r="Z374" i="7"/>
  <c r="Y374" i="7"/>
  <c r="Z373" i="7"/>
  <c r="Y373" i="7"/>
  <c r="Z372" i="7"/>
  <c r="Y372" i="7"/>
  <c r="Z371" i="7"/>
  <c r="Y371" i="7"/>
  <c r="Z365" i="7"/>
  <c r="Y365" i="7"/>
  <c r="Z364" i="7"/>
  <c r="Y364" i="7"/>
  <c r="Z363" i="7"/>
  <c r="Y363" i="7"/>
  <c r="Z362" i="7"/>
  <c r="Y362" i="7"/>
  <c r="Z361" i="7"/>
  <c r="Y361" i="7"/>
  <c r="Z360" i="7"/>
  <c r="Y360" i="7"/>
  <c r="Z359" i="7"/>
  <c r="Y359" i="7"/>
  <c r="Z358" i="7"/>
  <c r="Y358" i="7"/>
  <c r="Z357" i="7"/>
  <c r="Y357" i="7"/>
  <c r="Z356" i="7"/>
  <c r="Y356" i="7"/>
  <c r="Z355" i="7"/>
  <c r="Y355" i="7"/>
  <c r="Z354" i="7"/>
  <c r="Y354" i="7"/>
  <c r="Z353" i="7"/>
  <c r="Y353" i="7"/>
  <c r="Z352" i="7"/>
  <c r="Y352" i="7"/>
  <c r="Z351" i="7"/>
  <c r="Y351" i="7"/>
  <c r="Z350" i="7"/>
  <c r="Y350" i="7"/>
  <c r="Z349" i="7"/>
  <c r="Y349" i="7"/>
  <c r="Z348" i="7"/>
  <c r="Y348" i="7"/>
  <c r="Z347" i="7"/>
  <c r="Y347" i="7"/>
  <c r="Z346" i="7"/>
  <c r="Y346" i="7"/>
  <c r="Z345" i="7"/>
  <c r="Y345" i="7"/>
  <c r="Z344" i="7"/>
  <c r="Y344" i="7"/>
  <c r="Z343" i="7"/>
  <c r="Y343" i="7"/>
  <c r="Z342" i="7"/>
  <c r="Y342" i="7"/>
  <c r="Z341" i="7"/>
  <c r="Y341" i="7"/>
  <c r="Z340" i="7"/>
  <c r="Y340" i="7"/>
  <c r="Z339" i="7"/>
  <c r="Y339" i="7"/>
  <c r="Z338" i="7"/>
  <c r="Y338" i="7"/>
  <c r="Z337" i="7"/>
  <c r="Y337" i="7"/>
  <c r="Z336" i="7"/>
  <c r="Y336" i="7"/>
  <c r="Z335" i="7"/>
  <c r="Y335" i="7"/>
  <c r="Z334" i="7"/>
  <c r="Y334" i="7"/>
  <c r="Z333" i="7"/>
  <c r="Y333" i="7"/>
  <c r="Z332" i="7"/>
  <c r="Y332" i="7"/>
  <c r="Z331" i="7"/>
  <c r="Y331" i="7"/>
  <c r="Z330" i="7"/>
  <c r="Y330" i="7"/>
  <c r="Z329" i="7"/>
  <c r="Y329" i="7"/>
  <c r="Z328" i="7"/>
  <c r="Y328" i="7"/>
  <c r="Z327" i="7"/>
  <c r="Y327" i="7"/>
  <c r="Z326" i="7"/>
  <c r="Y326" i="7"/>
  <c r="Z325" i="7"/>
  <c r="Y325" i="7"/>
  <c r="Z324" i="7"/>
  <c r="Y324" i="7"/>
  <c r="Z323" i="7"/>
  <c r="Y323" i="7"/>
  <c r="Z322" i="7"/>
  <c r="Y322" i="7"/>
  <c r="Z321" i="7"/>
  <c r="Y321" i="7"/>
  <c r="Z320" i="7"/>
  <c r="Y320" i="7"/>
  <c r="Z319" i="7"/>
  <c r="Y319" i="7"/>
  <c r="Z318" i="7"/>
  <c r="Y318" i="7"/>
  <c r="Z317" i="7"/>
  <c r="Y317" i="7"/>
  <c r="Z310" i="7"/>
  <c r="Y310" i="7"/>
  <c r="Z302" i="7"/>
  <c r="Y302" i="7"/>
  <c r="Z301" i="7"/>
  <c r="Y301" i="7"/>
  <c r="Z300" i="7"/>
  <c r="Y300" i="7"/>
  <c r="Z299" i="7"/>
  <c r="Y299" i="7"/>
  <c r="Z298" i="7"/>
  <c r="Y298" i="7"/>
  <c r="Z297" i="7"/>
  <c r="Y297" i="7"/>
  <c r="Z296" i="7"/>
  <c r="Y296" i="7"/>
  <c r="Z295" i="7"/>
  <c r="Y295" i="7"/>
  <c r="Z294" i="7"/>
  <c r="Y294" i="7"/>
  <c r="Z293" i="7"/>
  <c r="Y293" i="7"/>
  <c r="Z292" i="7"/>
  <c r="Y292" i="7"/>
  <c r="Z291" i="7"/>
  <c r="Y291" i="7"/>
  <c r="Z290" i="7"/>
  <c r="Y290" i="7"/>
  <c r="Z289" i="7"/>
  <c r="Y289" i="7"/>
  <c r="Z288" i="7"/>
  <c r="Y288" i="7"/>
  <c r="Z287" i="7"/>
  <c r="Y287" i="7"/>
  <c r="Z286" i="7"/>
  <c r="Y286" i="7"/>
  <c r="Z285" i="7"/>
  <c r="Y285" i="7"/>
  <c r="Z284" i="7"/>
  <c r="Y284" i="7"/>
  <c r="Z283" i="7"/>
  <c r="Y283" i="7"/>
  <c r="Z282" i="7"/>
  <c r="Y282" i="7"/>
  <c r="Z281" i="7"/>
  <c r="Y281" i="7"/>
  <c r="Z280" i="7"/>
  <c r="Y280" i="7"/>
  <c r="Z279" i="7"/>
  <c r="Y279" i="7"/>
  <c r="Z278" i="7"/>
  <c r="Y278" i="7"/>
  <c r="Z277" i="7"/>
  <c r="Y277" i="7"/>
  <c r="Z276" i="7"/>
  <c r="Y276" i="7"/>
  <c r="Z275" i="7"/>
  <c r="Y275" i="7"/>
  <c r="Z274" i="7"/>
  <c r="Y274" i="7"/>
  <c r="Z273" i="7"/>
  <c r="Y273" i="7"/>
  <c r="Z272" i="7"/>
  <c r="Y272" i="7"/>
  <c r="Z271" i="7"/>
  <c r="Y271" i="7"/>
  <c r="Z270" i="7"/>
  <c r="Y270" i="7"/>
  <c r="Z269" i="7"/>
  <c r="Y269" i="7"/>
  <c r="Z268" i="7"/>
  <c r="Y268" i="7"/>
  <c r="Z267" i="7"/>
  <c r="Y267" i="7"/>
  <c r="Z266" i="7"/>
  <c r="Y266" i="7"/>
  <c r="Z265" i="7"/>
  <c r="Y265" i="7"/>
  <c r="Z264" i="7"/>
  <c r="Y264" i="7"/>
  <c r="Z263" i="7"/>
  <c r="Y263" i="7"/>
  <c r="Z262" i="7"/>
  <c r="Y262" i="7"/>
  <c r="Z261" i="7"/>
  <c r="Y261" i="7"/>
  <c r="Z260" i="7"/>
  <c r="Y260" i="7"/>
  <c r="Z259" i="7"/>
  <c r="Y259" i="7"/>
  <c r="Z258" i="7"/>
  <c r="Y258" i="7"/>
  <c r="Z257" i="7"/>
  <c r="Y257" i="7"/>
  <c r="Z256" i="7"/>
  <c r="Y256" i="7"/>
  <c r="Z255" i="7"/>
  <c r="Y255" i="7"/>
  <c r="Z254" i="7"/>
  <c r="Y254" i="7"/>
  <c r="Z253" i="7"/>
  <c r="Y253" i="7"/>
  <c r="Z252" i="7"/>
  <c r="Y252" i="7"/>
  <c r="Z250" i="7"/>
  <c r="Y250" i="7"/>
  <c r="Z249" i="7"/>
  <c r="Y249" i="7"/>
  <c r="Z248" i="7"/>
  <c r="Y248" i="7"/>
  <c r="Z247" i="7"/>
  <c r="Y247" i="7"/>
  <c r="Z246" i="7"/>
  <c r="Y246" i="7"/>
  <c r="Z245" i="7"/>
  <c r="Y245" i="7"/>
  <c r="Z244" i="7"/>
  <c r="Y244" i="7"/>
  <c r="Z243" i="7"/>
  <c r="Y243" i="7"/>
  <c r="Z242" i="7"/>
  <c r="Y242" i="7"/>
  <c r="Z241" i="7"/>
  <c r="Y241" i="7"/>
  <c r="Z240" i="7"/>
  <c r="Y240" i="7"/>
  <c r="Z239" i="7"/>
  <c r="Y239" i="7"/>
  <c r="Z238" i="7"/>
  <c r="Y238" i="7"/>
  <c r="Z237" i="7"/>
  <c r="Y237" i="7"/>
  <c r="Z236" i="7"/>
  <c r="Y236" i="7"/>
  <c r="Z235" i="7"/>
  <c r="Y235" i="7"/>
  <c r="Z234" i="7"/>
  <c r="Y234" i="7"/>
  <c r="Z233" i="7"/>
  <c r="Y233" i="7"/>
  <c r="Z232" i="7"/>
  <c r="Y232" i="7"/>
  <c r="Z231" i="7"/>
  <c r="Y231" i="7"/>
  <c r="Z230" i="7"/>
  <c r="Y230" i="7"/>
  <c r="Z229" i="7"/>
  <c r="Y229" i="7"/>
  <c r="Z228" i="7"/>
  <c r="Y228" i="7"/>
  <c r="Z227" i="7"/>
  <c r="Y227" i="7"/>
  <c r="Z226" i="7"/>
  <c r="Y226" i="7"/>
  <c r="Z225" i="7"/>
  <c r="Y225" i="7"/>
  <c r="Z224" i="7"/>
  <c r="Y224" i="7"/>
  <c r="Z223" i="7"/>
  <c r="Y223" i="7"/>
  <c r="Z222" i="7"/>
  <c r="Y222" i="7"/>
  <c r="Z221" i="7"/>
  <c r="Y221" i="7"/>
  <c r="Z220" i="7"/>
  <c r="Y220" i="7"/>
  <c r="Z219" i="7"/>
  <c r="Y219" i="7"/>
  <c r="Z218" i="7"/>
  <c r="Y218" i="7"/>
  <c r="Z217" i="7"/>
  <c r="Y217" i="7"/>
  <c r="Z216" i="7"/>
  <c r="Y216" i="7"/>
  <c r="Z215" i="7"/>
  <c r="Y215" i="7"/>
  <c r="Z214" i="7"/>
  <c r="Y214" i="7"/>
  <c r="Z213" i="7"/>
  <c r="Y213" i="7"/>
  <c r="Z212" i="7"/>
  <c r="Y212" i="7"/>
  <c r="Z211" i="7"/>
  <c r="Y211" i="7"/>
  <c r="Z210" i="7"/>
  <c r="Y210" i="7"/>
  <c r="Z209" i="7"/>
  <c r="Y209" i="7"/>
  <c r="Z208" i="7"/>
  <c r="Y208" i="7"/>
  <c r="Z207" i="7"/>
  <c r="Y207" i="7"/>
  <c r="Z206" i="7"/>
  <c r="Y206" i="7"/>
  <c r="Z205" i="7"/>
  <c r="Y205" i="7"/>
  <c r="Z204" i="7"/>
  <c r="Y204" i="7"/>
  <c r="Z203" i="7"/>
  <c r="Y203" i="7"/>
  <c r="Z202" i="7"/>
  <c r="Y202" i="7"/>
  <c r="Z201" i="7"/>
  <c r="Y201" i="7"/>
  <c r="Z200" i="7"/>
  <c r="Y200" i="7"/>
  <c r="Z199" i="7"/>
  <c r="Y199" i="7"/>
  <c r="Z198" i="7"/>
  <c r="Y198" i="7"/>
  <c r="Z197" i="7"/>
  <c r="Y197" i="7"/>
  <c r="Z196" i="7"/>
  <c r="Y196" i="7"/>
  <c r="Z195" i="7"/>
  <c r="Y195" i="7"/>
  <c r="Z194" i="7"/>
  <c r="Y194" i="7"/>
  <c r="Z193" i="7"/>
  <c r="Y193" i="7"/>
  <c r="Z192" i="7"/>
  <c r="Y192" i="7"/>
  <c r="Z191" i="7"/>
  <c r="Y191" i="7"/>
  <c r="Z190" i="7"/>
  <c r="Y190" i="7"/>
  <c r="Z189" i="7"/>
  <c r="Y189" i="7"/>
  <c r="Z188" i="7"/>
  <c r="Y188" i="7"/>
  <c r="Z187" i="7"/>
  <c r="Y187" i="7"/>
  <c r="Z186" i="7"/>
  <c r="Y186" i="7"/>
  <c r="Z185" i="7"/>
  <c r="Y185" i="7"/>
  <c r="Z184" i="7"/>
  <c r="Y184" i="7"/>
  <c r="Z183" i="7"/>
  <c r="Y183" i="7"/>
  <c r="Z182" i="7"/>
  <c r="Y182" i="7"/>
  <c r="Z181" i="7"/>
  <c r="Y181" i="7"/>
  <c r="Z180" i="7"/>
  <c r="Y180" i="7"/>
  <c r="Z179" i="7"/>
  <c r="Y179" i="7"/>
  <c r="Z178" i="7"/>
  <c r="Y178" i="7"/>
  <c r="Z177" i="7"/>
  <c r="Y177" i="7"/>
  <c r="Z176" i="7"/>
  <c r="Y176" i="7"/>
  <c r="Z175" i="7"/>
  <c r="Y175" i="7"/>
  <c r="Z174" i="7"/>
  <c r="Z311" i="7" s="1"/>
  <c r="Y174" i="7"/>
  <c r="Y311" i="7" s="1"/>
  <c r="Z173" i="7"/>
  <c r="Y173" i="7"/>
  <c r="Z172" i="7"/>
  <c r="Y172" i="7"/>
  <c r="Z171" i="7"/>
  <c r="Z309" i="7" s="1"/>
  <c r="Y171" i="7"/>
  <c r="Y309" i="7" s="1"/>
  <c r="Z170" i="7"/>
  <c r="Y170" i="7"/>
  <c r="Z169" i="7"/>
  <c r="Y169" i="7"/>
  <c r="Z168" i="7"/>
  <c r="Y168" i="7"/>
  <c r="Z167" i="7"/>
  <c r="Y167" i="7"/>
  <c r="Z166" i="7"/>
  <c r="Y166" i="7"/>
  <c r="Z165" i="7"/>
  <c r="Z303" i="7" s="1"/>
  <c r="Y165" i="7"/>
  <c r="Y303" i="7" s="1"/>
  <c r="Z162" i="7"/>
  <c r="Y162" i="7"/>
  <c r="Z161" i="7"/>
  <c r="Y161" i="7"/>
  <c r="Z160" i="7"/>
  <c r="Y160" i="7"/>
  <c r="Z159" i="7"/>
  <c r="Y159" i="7"/>
  <c r="Z158" i="7"/>
  <c r="Y158" i="7"/>
  <c r="Z156" i="7"/>
  <c r="Y156" i="7"/>
  <c r="Z155" i="7"/>
  <c r="Y155" i="7"/>
  <c r="Z154" i="7"/>
  <c r="Y154" i="7"/>
  <c r="Z153" i="7"/>
  <c r="Y153" i="7"/>
  <c r="Z152" i="7"/>
  <c r="Y152" i="7"/>
  <c r="Z151" i="7"/>
  <c r="Y151" i="7"/>
  <c r="Z150" i="7"/>
  <c r="Y150" i="7"/>
  <c r="Z149" i="7"/>
  <c r="Y149" i="7"/>
  <c r="Z148" i="7"/>
  <c r="Y148" i="7"/>
  <c r="Z147" i="7"/>
  <c r="Y147" i="7"/>
  <c r="Z146" i="7"/>
  <c r="Y146" i="7"/>
  <c r="Z145" i="7"/>
  <c r="Y145" i="7"/>
  <c r="Z144" i="7"/>
  <c r="Y144" i="7"/>
  <c r="Z143" i="7"/>
  <c r="Y143" i="7"/>
  <c r="Z142" i="7"/>
  <c r="Y142" i="7"/>
  <c r="Z141" i="7"/>
  <c r="Y141" i="7"/>
  <c r="Z140" i="7"/>
  <c r="Y140" i="7"/>
  <c r="Z139" i="7"/>
  <c r="Y139" i="7"/>
  <c r="Z138" i="7"/>
  <c r="Y138" i="7"/>
  <c r="Z137" i="7"/>
  <c r="Y137" i="7"/>
  <c r="Z136" i="7"/>
  <c r="Y136" i="7"/>
  <c r="Z135" i="7"/>
  <c r="Y135" i="7"/>
  <c r="Z134" i="7"/>
  <c r="Y134" i="7"/>
  <c r="Z133" i="7"/>
  <c r="Y133" i="7"/>
  <c r="Z132" i="7"/>
  <c r="Y132" i="7"/>
  <c r="Z131" i="7"/>
  <c r="Y131" i="7"/>
  <c r="Z130" i="7"/>
  <c r="Y130" i="7"/>
  <c r="Z129" i="7"/>
  <c r="Y129" i="7"/>
  <c r="Z128" i="7"/>
  <c r="Y128" i="7"/>
  <c r="Z127" i="7"/>
  <c r="Y127" i="7"/>
  <c r="Z126" i="7"/>
  <c r="Y126" i="7"/>
  <c r="Z125" i="7"/>
  <c r="Y125" i="7"/>
  <c r="Z124" i="7"/>
  <c r="Y124" i="7"/>
  <c r="Z123" i="7"/>
  <c r="Y123" i="7"/>
  <c r="Z122" i="7"/>
  <c r="Y122" i="7"/>
  <c r="Z121" i="7"/>
  <c r="Y121" i="7"/>
  <c r="Z120" i="7"/>
  <c r="Y120" i="7"/>
  <c r="Z119" i="7"/>
  <c r="Y119" i="7"/>
  <c r="Z118" i="7"/>
  <c r="Y118" i="7"/>
  <c r="Z117" i="7"/>
  <c r="Y117" i="7"/>
  <c r="Z116" i="7"/>
  <c r="Y116" i="7"/>
  <c r="Z115" i="7"/>
  <c r="Y115" i="7"/>
  <c r="Z114" i="7"/>
  <c r="Y114" i="7"/>
  <c r="Z113" i="7"/>
  <c r="Y113" i="7"/>
  <c r="Z112" i="7"/>
  <c r="Y112" i="7"/>
  <c r="Z111" i="7"/>
  <c r="Y111" i="7"/>
  <c r="Z110" i="7"/>
  <c r="Y110" i="7"/>
  <c r="Z109" i="7"/>
  <c r="Y109" i="7"/>
  <c r="Z108" i="7"/>
  <c r="Y108" i="7"/>
  <c r="Z107" i="7"/>
  <c r="Y107" i="7"/>
  <c r="Z106" i="7"/>
  <c r="Y106" i="7"/>
  <c r="Z105" i="7"/>
  <c r="Y105" i="7"/>
  <c r="Z104" i="7"/>
  <c r="Y104" i="7"/>
  <c r="Z103" i="7"/>
  <c r="Y103" i="7"/>
  <c r="Z102" i="7"/>
  <c r="Y102" i="7"/>
  <c r="Z101" i="7"/>
  <c r="Y101" i="7"/>
  <c r="Z100" i="7"/>
  <c r="Y100" i="7"/>
  <c r="Z99" i="7"/>
  <c r="Y99" i="7"/>
  <c r="Z98" i="7"/>
  <c r="Y98" i="7"/>
  <c r="Z97" i="7"/>
  <c r="Y97" i="7"/>
  <c r="Z96" i="7"/>
  <c r="Y96" i="7"/>
  <c r="Z95" i="7"/>
  <c r="Y95" i="7"/>
  <c r="Z94" i="7"/>
  <c r="Y94" i="7"/>
  <c r="Z93" i="7"/>
  <c r="Y93" i="7"/>
  <c r="Z92" i="7"/>
  <c r="Y92" i="7"/>
  <c r="Z91" i="7"/>
  <c r="Y91" i="7"/>
  <c r="Z90" i="7"/>
  <c r="Y90" i="7"/>
  <c r="Z89" i="7"/>
  <c r="Y89" i="7"/>
  <c r="Z88" i="7"/>
  <c r="Y88" i="7"/>
  <c r="Z87" i="7"/>
  <c r="Y87" i="7"/>
  <c r="Z86" i="7"/>
  <c r="Y86" i="7"/>
  <c r="Z85" i="7"/>
  <c r="Y85" i="7"/>
  <c r="Z84" i="7"/>
  <c r="Y84" i="7"/>
  <c r="Z83" i="7"/>
  <c r="Y83" i="7"/>
  <c r="Z82" i="7"/>
  <c r="Y82" i="7"/>
  <c r="Z81" i="7"/>
  <c r="Y81" i="7"/>
  <c r="Z80" i="7"/>
  <c r="Y80" i="7"/>
  <c r="Z79" i="7"/>
  <c r="Y79" i="7"/>
  <c r="Z78" i="7"/>
  <c r="Y78" i="7"/>
  <c r="Z77" i="7"/>
  <c r="Y77" i="7"/>
  <c r="Z76" i="7"/>
  <c r="Y76" i="7"/>
  <c r="Z75" i="7"/>
  <c r="Y75" i="7"/>
  <c r="Z74" i="7"/>
  <c r="Y74" i="7"/>
  <c r="Z73" i="7"/>
  <c r="Y73" i="7"/>
  <c r="Z72" i="7"/>
  <c r="Y72" i="7"/>
  <c r="Z71" i="7"/>
  <c r="Y71" i="7"/>
  <c r="Z70" i="7"/>
  <c r="Y70" i="7"/>
  <c r="Z69" i="7"/>
  <c r="Y69" i="7"/>
  <c r="Z68" i="7"/>
  <c r="Y68" i="7"/>
  <c r="Z67" i="7"/>
  <c r="Y67" i="7"/>
  <c r="Z66" i="7"/>
  <c r="Y66" i="7"/>
  <c r="Z65" i="7"/>
  <c r="Y65" i="7"/>
  <c r="Z64" i="7"/>
  <c r="Y64" i="7"/>
  <c r="Z63" i="7"/>
  <c r="Y63" i="7"/>
  <c r="Z62" i="7"/>
  <c r="Y62" i="7"/>
  <c r="Z61" i="7"/>
  <c r="Y61" i="7"/>
  <c r="Z60" i="7"/>
  <c r="Y60" i="7"/>
  <c r="Z59" i="7"/>
  <c r="Y59" i="7"/>
  <c r="Z58" i="7"/>
  <c r="Y58" i="7"/>
  <c r="Z57" i="7"/>
  <c r="Y57" i="7"/>
  <c r="Z56" i="7"/>
  <c r="Y56" i="7"/>
  <c r="Z55" i="7"/>
  <c r="Y55" i="7"/>
  <c r="Z54" i="7"/>
  <c r="Y54" i="7"/>
  <c r="Z53" i="7"/>
  <c r="Y53" i="7"/>
  <c r="Z52" i="7"/>
  <c r="Y52" i="7"/>
  <c r="Z51" i="7"/>
  <c r="Y51" i="7"/>
  <c r="Z50" i="7"/>
  <c r="Y50" i="7"/>
  <c r="Z49" i="7"/>
  <c r="Y49" i="7"/>
  <c r="Z48" i="7"/>
  <c r="Y48" i="7"/>
  <c r="Z47" i="7"/>
  <c r="Y47" i="7"/>
  <c r="Z46" i="7"/>
  <c r="Y46" i="7"/>
  <c r="Z45" i="7"/>
  <c r="Y45" i="7"/>
  <c r="Z44" i="7"/>
  <c r="Y44" i="7"/>
  <c r="Z43" i="7"/>
  <c r="Y43" i="7"/>
  <c r="Z42" i="7"/>
  <c r="Y42" i="7"/>
  <c r="Z41" i="7"/>
  <c r="Y41" i="7"/>
  <c r="Z40" i="7"/>
  <c r="Y40" i="7"/>
  <c r="Z39" i="7"/>
  <c r="Y39" i="7"/>
  <c r="Z38" i="7"/>
  <c r="Y38" i="7"/>
  <c r="Z37" i="7"/>
  <c r="Y37" i="7"/>
  <c r="Z36" i="7"/>
  <c r="Y36" i="7"/>
  <c r="Z35" i="7"/>
  <c r="Y35" i="7"/>
  <c r="Z34" i="7"/>
  <c r="Y34" i="7"/>
  <c r="Z33" i="7"/>
  <c r="Y33" i="7"/>
  <c r="Z32" i="7"/>
  <c r="Y32" i="7"/>
  <c r="Z31" i="7"/>
  <c r="Y31" i="7"/>
  <c r="Z30" i="7"/>
  <c r="Y30" i="7"/>
  <c r="Z29" i="7"/>
  <c r="Y29" i="7"/>
  <c r="Z28" i="7"/>
  <c r="Y28" i="7"/>
  <c r="Z27" i="7"/>
  <c r="Y27" i="7"/>
  <c r="Z26" i="7"/>
  <c r="Y26" i="7"/>
  <c r="Z25" i="7"/>
  <c r="Y25" i="7"/>
  <c r="Z24" i="7"/>
  <c r="Y24" i="7"/>
  <c r="Z23" i="7"/>
  <c r="Y23" i="7"/>
  <c r="Z22" i="7"/>
  <c r="Y22" i="7"/>
  <c r="Z21" i="7"/>
  <c r="Y21" i="7"/>
  <c r="P76" i="7" l="1"/>
  <c r="R76" i="7" l="1"/>
  <c r="T76" i="7" s="1"/>
  <c r="V76" i="7" s="1"/>
  <c r="X76" i="7" s="1"/>
  <c r="X449" i="7"/>
  <c r="V449" i="7"/>
  <c r="T449" i="7"/>
  <c r="R449" i="7"/>
  <c r="P449" i="7"/>
  <c r="N449" i="7"/>
  <c r="X284" i="7" l="1"/>
  <c r="X281" i="7" s="1"/>
  <c r="X252" i="7"/>
  <c r="X234" i="7"/>
  <c r="X233" i="7" s="1"/>
  <c r="X227" i="7"/>
  <c r="X246" i="7" s="1"/>
  <c r="X222" i="7"/>
  <c r="X209" i="7"/>
  <c r="X208" i="7" s="1"/>
  <c r="X204" i="7"/>
  <c r="X203" i="7" s="1"/>
  <c r="X183" i="7"/>
  <c r="X165" i="7"/>
  <c r="V284" i="7"/>
  <c r="V281" i="7" s="1"/>
  <c r="V252" i="7"/>
  <c r="V234" i="7"/>
  <c r="V233" i="7" s="1"/>
  <c r="V227" i="7"/>
  <c r="V246" i="7" s="1"/>
  <c r="V222" i="7"/>
  <c r="V209" i="7"/>
  <c r="V208" i="7" s="1"/>
  <c r="V204" i="7"/>
  <c r="V203" i="7" s="1"/>
  <c r="V201" i="7" s="1"/>
  <c r="V183" i="7"/>
  <c r="V165" i="7"/>
  <c r="T284" i="7"/>
  <c r="T281" i="7" s="1"/>
  <c r="T252" i="7"/>
  <c r="T234" i="7"/>
  <c r="T233" i="7" s="1"/>
  <c r="T227" i="7"/>
  <c r="T246" i="7" s="1"/>
  <c r="T222" i="7"/>
  <c r="T209" i="7"/>
  <c r="T208" i="7" s="1"/>
  <c r="T204" i="7"/>
  <c r="T203" i="7" s="1"/>
  <c r="T201" i="7" s="1"/>
  <c r="T183" i="7"/>
  <c r="T165" i="7"/>
  <c r="R284" i="7"/>
  <c r="R281" i="7" s="1"/>
  <c r="R252" i="7"/>
  <c r="R234" i="7"/>
  <c r="R233" i="7" s="1"/>
  <c r="R227" i="7"/>
  <c r="R246" i="7" s="1"/>
  <c r="R222" i="7"/>
  <c r="R209" i="7"/>
  <c r="R208" i="7" s="1"/>
  <c r="R204" i="7"/>
  <c r="R203" i="7" s="1"/>
  <c r="R201" i="7" s="1"/>
  <c r="R183" i="7"/>
  <c r="R165" i="7"/>
  <c r="P284" i="7"/>
  <c r="P281" i="7" s="1"/>
  <c r="P252" i="7"/>
  <c r="P234" i="7"/>
  <c r="P233" i="7" s="1"/>
  <c r="P227" i="7"/>
  <c r="P246" i="7" s="1"/>
  <c r="P222" i="7"/>
  <c r="P209" i="7"/>
  <c r="P208" i="7" s="1"/>
  <c r="P204" i="7"/>
  <c r="P203" i="7" s="1"/>
  <c r="P201" i="7" s="1"/>
  <c r="P183" i="7"/>
  <c r="P165" i="7"/>
  <c r="N284" i="7"/>
  <c r="N281" i="7" s="1"/>
  <c r="N252" i="7"/>
  <c r="N234" i="7"/>
  <c r="N227" i="7"/>
  <c r="N222" i="7"/>
  <c r="N209" i="7"/>
  <c r="N204" i="7"/>
  <c r="N183" i="7"/>
  <c r="N165" i="7"/>
  <c r="N246" i="7" l="1"/>
  <c r="N208" i="7"/>
  <c r="N203" i="7"/>
  <c r="N233" i="7"/>
  <c r="X240" i="7"/>
  <c r="R245" i="7"/>
  <c r="N245" i="7"/>
  <c r="T245" i="7"/>
  <c r="R241" i="7"/>
  <c r="N240" i="7"/>
  <c r="P240" i="7"/>
  <c r="V245" i="7"/>
  <c r="R240" i="7"/>
  <c r="T240" i="7"/>
  <c r="X245" i="7"/>
  <c r="X220" i="7"/>
  <c r="X244" i="7" s="1"/>
  <c r="X201" i="7"/>
  <c r="X241" i="7" s="1"/>
  <c r="V240" i="7"/>
  <c r="V241" i="7"/>
  <c r="V220" i="7"/>
  <c r="V244" i="7" s="1"/>
  <c r="T241" i="7"/>
  <c r="T220" i="7"/>
  <c r="T244" i="7" s="1"/>
  <c r="R220" i="7"/>
  <c r="R244" i="7" s="1"/>
  <c r="P245" i="7"/>
  <c r="P241" i="7"/>
  <c r="P220" i="7"/>
  <c r="P244" i="7" s="1"/>
  <c r="N220" i="7"/>
  <c r="N201" i="7" l="1"/>
  <c r="R248" i="7"/>
  <c r="N244" i="7"/>
  <c r="X248" i="7"/>
  <c r="P248" i="7"/>
  <c r="T248" i="7"/>
  <c r="V248" i="7"/>
  <c r="N241" i="7" l="1"/>
  <c r="X73" i="7"/>
  <c r="X102" i="7"/>
  <c r="N248" i="7" l="1"/>
  <c r="X58" i="7" l="1"/>
  <c r="X72" i="7" l="1"/>
  <c r="X69" i="7" l="1"/>
  <c r="X70" i="7" l="1"/>
  <c r="V68" i="7"/>
  <c r="T68" i="7"/>
  <c r="R68" i="7"/>
  <c r="P68" i="7"/>
  <c r="N68" i="7"/>
  <c r="X68" i="7" l="1"/>
  <c r="X131" i="7" l="1"/>
  <c r="X429" i="7" l="1"/>
  <c r="X372" i="7"/>
  <c r="V429" i="7"/>
  <c r="V372" i="7"/>
  <c r="T429" i="7"/>
  <c r="T372" i="7"/>
  <c r="R429" i="7"/>
  <c r="R372" i="7"/>
  <c r="P429" i="7"/>
  <c r="P372" i="7"/>
  <c r="N429" i="7"/>
  <c r="N372" i="7"/>
  <c r="V371" i="7" l="1"/>
  <c r="T371" i="7"/>
  <c r="X371" i="7"/>
  <c r="R371" i="7"/>
  <c r="P371" i="7"/>
  <c r="N371" i="7"/>
  <c r="Z367" i="7" l="1"/>
  <c r="P54" i="7" l="1"/>
  <c r="P53" i="7" s="1"/>
  <c r="R54" i="7"/>
  <c r="R53" i="7" s="1"/>
  <c r="V60" i="7"/>
  <c r="T60" i="7"/>
  <c r="N54" i="7"/>
  <c r="T54" i="7"/>
  <c r="T53" i="7" s="1"/>
  <c r="T51" i="7" s="1"/>
  <c r="N60" i="7"/>
  <c r="P60" i="7"/>
  <c r="V54" i="7"/>
  <c r="V53" i="7" s="1"/>
  <c r="V51" i="7" s="1"/>
  <c r="R60" i="7"/>
  <c r="P51" i="7" l="1"/>
  <c r="N53" i="7"/>
  <c r="R51" i="7"/>
  <c r="N51" i="7" l="1"/>
  <c r="X60" i="7" l="1"/>
  <c r="X54" i="7"/>
  <c r="X53" i="7" l="1"/>
  <c r="X51" i="7" l="1"/>
  <c r="T87" i="7" l="1"/>
  <c r="P87" i="7"/>
  <c r="R87" i="7"/>
  <c r="R130" i="7" l="1"/>
  <c r="V87" i="7" l="1"/>
  <c r="P130" i="7"/>
  <c r="N87" i="7"/>
  <c r="T130" i="7"/>
  <c r="X87" i="7" l="1"/>
  <c r="N130" i="7"/>
  <c r="V130" i="7"/>
  <c r="X130" i="7" l="1"/>
  <c r="N93" i="7" l="1"/>
  <c r="N101" i="7"/>
  <c r="N311" i="7"/>
  <c r="N88" i="7"/>
  <c r="N71" i="7" l="1"/>
  <c r="N136" i="7"/>
  <c r="N95" i="7"/>
  <c r="N131" i="7"/>
  <c r="N94" i="7" l="1"/>
  <c r="N36" i="7" l="1"/>
  <c r="N309" i="7"/>
  <c r="N21" i="7"/>
  <c r="N85" i="7"/>
  <c r="N303" i="7" l="1"/>
  <c r="N79" i="7"/>
  <c r="N107" i="7" l="1"/>
  <c r="N158" i="7" l="1"/>
  <c r="N137" i="7"/>
  <c r="N128" i="7"/>
  <c r="N122" i="7" l="1"/>
  <c r="N163" i="7"/>
  <c r="T101" i="7" l="1"/>
  <c r="T93" i="7" l="1"/>
  <c r="P95" i="7"/>
  <c r="R101" i="7"/>
  <c r="T136" i="7"/>
  <c r="T71" i="7"/>
  <c r="P88" i="7"/>
  <c r="P311" i="7"/>
  <c r="P101" i="7"/>
  <c r="P93" i="7"/>
  <c r="T95" i="7"/>
  <c r="T94" i="7" s="1"/>
  <c r="T88" i="7"/>
  <c r="T311" i="7"/>
  <c r="R71" i="7" l="1"/>
  <c r="P94" i="7"/>
  <c r="P71" i="7"/>
  <c r="R311" i="7"/>
  <c r="R88" i="7"/>
  <c r="R95" i="7"/>
  <c r="R94" i="7" s="1"/>
  <c r="P131" i="7"/>
  <c r="P136" i="7"/>
  <c r="R136" i="7"/>
  <c r="V136" i="7"/>
  <c r="T131" i="7"/>
  <c r="R93" i="7"/>
  <c r="X101" i="7"/>
  <c r="V311" i="7" l="1"/>
  <c r="V88" i="7"/>
  <c r="V93" i="7"/>
  <c r="V131" i="7"/>
  <c r="V101" i="7"/>
  <c r="X93" i="7"/>
  <c r="V95" i="7"/>
  <c r="R131" i="7"/>
  <c r="X71" i="7"/>
  <c r="V94" i="7" l="1"/>
  <c r="V71" i="7"/>
  <c r="X95" i="7"/>
  <c r="X311" i="7"/>
  <c r="X88" i="7"/>
  <c r="R36" i="7" l="1"/>
  <c r="X94" i="7"/>
  <c r="V36" i="7"/>
  <c r="T36" i="7"/>
  <c r="P36" i="7"/>
  <c r="R309" i="7" l="1"/>
  <c r="R21" i="7"/>
  <c r="R303" i="7" s="1"/>
  <c r="R85" i="7"/>
  <c r="R79" i="7" s="1"/>
  <c r="T309" i="7"/>
  <c r="T21" i="7"/>
  <c r="T303" i="7" s="1"/>
  <c r="T85" i="7"/>
  <c r="T79" i="7" s="1"/>
  <c r="X136" i="7"/>
  <c r="P309" i="7"/>
  <c r="P21" i="7"/>
  <c r="P85" i="7"/>
  <c r="X36" i="7"/>
  <c r="P303" i="7" l="1"/>
  <c r="P79" i="7"/>
  <c r="V309" i="7" l="1"/>
  <c r="V21" i="7"/>
  <c r="V85" i="7"/>
  <c r="X107" i="7" l="1"/>
  <c r="X158" i="7" s="1"/>
  <c r="X163" i="7" s="1"/>
  <c r="V79" i="7"/>
  <c r="V303" i="7"/>
  <c r="X309" i="7"/>
  <c r="X21" i="7"/>
  <c r="X303" i="7" s="1"/>
  <c r="X85" i="7"/>
  <c r="X79" i="7" s="1"/>
  <c r="X137" i="7"/>
  <c r="X128" i="7" l="1"/>
  <c r="X122" i="7" s="1"/>
  <c r="P107" i="7" l="1"/>
  <c r="R137" i="7"/>
  <c r="T137" i="7"/>
  <c r="R107" i="7"/>
  <c r="R158" i="7" s="1"/>
  <c r="R163" i="7" s="1"/>
  <c r="P128" i="7"/>
  <c r="T107" i="7"/>
  <c r="T158" i="7" s="1"/>
  <c r="T163" i="7" s="1"/>
  <c r="T128" i="7"/>
  <c r="T122" i="7" s="1"/>
  <c r="P122" i="7" l="1"/>
  <c r="V107" i="7"/>
  <c r="V158" i="7" s="1"/>
  <c r="V163" i="7" s="1"/>
  <c r="R128" i="7"/>
  <c r="R122" i="7" s="1"/>
  <c r="V137" i="7"/>
  <c r="P137" i="7"/>
  <c r="P158" i="7"/>
  <c r="V128" i="7" l="1"/>
  <c r="V122" i="7" s="1"/>
  <c r="P163" i="7"/>
  <c r="X152" i="7" l="1"/>
  <c r="R152" i="7" l="1"/>
  <c r="P152" i="7"/>
  <c r="N152" i="7" l="1"/>
  <c r="T152" i="7" l="1"/>
  <c r="V152" i="7" l="1"/>
</calcChain>
</file>

<file path=xl/sharedStrings.xml><?xml version="1.0" encoding="utf-8"?>
<sst xmlns="http://schemas.openxmlformats.org/spreadsheetml/2006/main" count="4836" uniqueCount="702">
  <si>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</si>
  <si>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</si>
  <si>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</si>
  <si>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</si>
  <si>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</si>
  <si>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</si>
  <si>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</si>
  <si>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</si>
  <si>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</si>
  <si>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</si>
  <si>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</si>
  <si>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</si>
  <si>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</si>
  <si>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</si>
  <si>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</si>
  <si>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</si>
  <si>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</si>
  <si>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</si>
  <si>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</si>
  <si>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</si>
  <si>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</si>
  <si>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</si>
  <si>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</si>
  <si>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</si>
  <si>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</si>
  <si>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</si>
  <si>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</si>
  <si>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</si>
  <si>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</si>
  <si>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</si>
  <si>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</si>
  <si>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</si>
  <si>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</si>
  <si>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</si>
  <si>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</si>
  <si>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</si>
  <si>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</si>
  <si>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</si>
  <si>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</si>
  <si>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</si>
  <si>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</si>
  <si>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</si>
  <si>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</si>
  <si>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</si>
  <si>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</si>
  <si>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</si>
  <si>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</si>
  <si>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</si>
  <si>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</si>
  <si>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</si>
  <si>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</si>
  <si>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</si>
  <si>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</si>
  <si>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</si>
  <si>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</si>
  <si>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</si>
  <si>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</si>
  <si>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</si>
  <si>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</si>
  <si>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</si>
  <si>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</si>
  <si>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</si>
  <si>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</si>
  <si>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</si>
  <si>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</si>
  <si>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</si>
  <si>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</si>
  <si>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</si>
  <si>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</si>
  <si>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</si>
  <si>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</si>
  <si>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</si>
  <si>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</si>
  <si>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</si>
  <si>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</si>
  <si>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</si>
  <si>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</si>
  <si>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</si>
  <si>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</si>
  <si>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</si>
  <si>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</si>
  <si>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</si>
  <si>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</si>
  <si>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</si>
  <si>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</si>
  <si>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</si>
  <si>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</si>
  <si>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</si>
  <si>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</si>
  <si>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</si>
  <si>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</si>
  <si>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</si>
  <si>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</si>
  <si>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</si>
  <si>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</si>
  <si>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</si>
  <si>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</si>
  <si>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</si>
  <si>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</si>
  <si>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</si>
  <si>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</si>
  <si>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</si>
  <si>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</si>
  <si>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</si>
  <si>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</si>
  <si>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</si>
  <si>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</si>
  <si>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</si>
  <si>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</si>
  <si>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</si>
  <si>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</si>
  <si>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</si>
  <si>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</si>
  <si>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</si>
  <si>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</si>
  <si>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</si>
  <si>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</si>
  <si>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</si>
  <si>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</si>
  <si>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</si>
  <si>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</si>
  <si>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</si>
  <si>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</si>
  <si>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</si>
  <si>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</si>
  <si>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</si>
  <si>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</si>
  <si>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</si>
  <si>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</si>
  <si>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</si>
  <si>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</si>
  <si>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</si>
  <si>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</si>
  <si>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</si>
  <si>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</si>
  <si>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</si>
  <si>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</si>
  <si>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</si>
  <si>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</si>
  <si>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</si>
  <si>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</si>
  <si>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</si>
  <si>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</si>
  <si>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</si>
  <si>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</si>
  <si>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</si>
  <si>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</si>
  <si>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</si>
  <si>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</si>
  <si>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</si>
  <si>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</si>
  <si>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</si>
  <si>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</si>
  <si>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</si>
  <si>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</si>
  <si>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</si>
  <si>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</si>
  <si>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</si>
  <si>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</si>
  <si>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</si>
  <si>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</si>
  <si>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</si>
  <si>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</si>
  <si>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</si>
  <si>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</si>
  <si>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</si>
  <si>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</si>
  <si>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</si>
  <si>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</si>
  <si>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</si>
  <si>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</si>
  <si>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</si>
  <si>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</si>
  <si>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</si>
  <si>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</si>
  <si>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</si>
  <si>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</si>
  <si>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</si>
  <si>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</si>
  <si>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</si>
  <si>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</si>
  <si>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</si>
  <si>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</si>
  <si>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</si>
  <si>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</si>
  <si>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</si>
  <si>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</si>
  <si>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</si>
  <si>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</si>
  <si>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</si>
  <si>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</si>
  <si>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</si>
  <si>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</si>
  <si>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</si>
  <si>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</si>
  <si>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</si>
  <si>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</si>
  <si>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</si>
  <si>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</si>
  <si>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</si>
  <si>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</si>
  <si>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</si>
  <si>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</si>
  <si>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</si>
  <si>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</si>
  <si>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</si>
  <si>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</si>
  <si>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</si>
  <si>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</si>
  <si>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</si>
  <si>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</si>
  <si>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</si>
  <si>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</si>
  <si>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</si>
  <si>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</si>
  <si>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</si>
  <si>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</si>
  <si>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</si>
  <si>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</si>
  <si>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</si>
  <si>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</si>
  <si>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</si>
  <si>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</si>
  <si>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</si>
  <si>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</si>
  <si>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</si>
  <si>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</si>
  <si>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</si>
  <si>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</si>
  <si>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</si>
  <si>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</si>
  <si>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</si>
  <si>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</si>
  <si>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</si>
  <si>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</si>
  <si>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</si>
  <si>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</si>
  <si>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</si>
  <si>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</si>
  <si>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</si>
  <si>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</si>
  <si>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</si>
  <si>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</si>
  <si>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</si>
  <si>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</si>
  <si>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</si>
  <si>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</si>
  <si>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</si>
  <si>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</si>
  <si>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</si>
  <si>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</si>
  <si>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</si>
  <si>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</si>
  <si>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</si>
  <si>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</si>
  <si>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</si>
  <si>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</si>
  <si>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</si>
  <si>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</si>
  <si>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</si>
  <si>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</si>
  <si>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</si>
  <si>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</si>
  <si>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</si>
  <si>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</si>
  <si>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</si>
  <si>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</si>
  <si>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</si>
  <si>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</si>
  <si>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</si>
  <si>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</si>
  <si>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</si>
  <si>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</si>
  <si>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</si>
  <si>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</si>
  <si>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</si>
  <si>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</si>
  <si>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</si>
  <si>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</si>
  <si>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</si>
  <si>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</si>
  <si>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</si>
  <si>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</si>
  <si>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</si>
  <si>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</si>
  <si>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</si>
  <si>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</si>
  <si>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</si>
  <si>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</si>
  <si>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</si>
  <si>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</si>
  <si>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</si>
  <si>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</si>
  <si>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</si>
  <si>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</si>
  <si>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</si>
  <si>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</si>
  <si>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</si>
  <si>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</si>
  <si>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</si>
  <si>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</si>
  <si>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</si>
  <si>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</si>
  <si>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</si>
  <si>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</si>
  <si>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</si>
  <si>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</si>
  <si>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</si>
  <si>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</si>
  <si>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</si>
  <si>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</si>
  <si>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</si>
  <si>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</si>
  <si>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</si>
  <si>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</si>
  <si>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</si>
  <si>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</si>
  <si>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</si>
  <si>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</si>
  <si>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</si>
  <si>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</si>
  <si>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</si>
  <si>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</si>
  <si>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</si>
  <si>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</si>
  <si>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</si>
  <si>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</si>
  <si>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</si>
  <si>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</si>
  <si>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</si>
  <si>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</si>
  <si>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</si>
  <si>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</si>
  <si>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</si>
  <si>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</si>
  <si>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</si>
  <si>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</si>
  <si>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</si>
  <si>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</si>
  <si>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</si>
  <si>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</si>
  <si>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</si>
  <si>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</si>
  <si>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</si>
  <si>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</si>
  <si>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</si>
  <si>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</si>
  <si>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</si>
  <si>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</si>
  <si>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</si>
  <si>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</si>
  <si>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</si>
  <si>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</si>
  <si>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</si>
  <si>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</si>
  <si>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</si>
  <si>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</si>
  <si>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</si>
  <si>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</si>
  <si>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</si>
  <si>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</si>
  <si>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</si>
  <si>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</si>
  <si>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</si>
  <si>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</si>
  <si>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</si>
  <si>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</si>
  <si>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</si>
  <si>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</si>
  <si>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</si>
  <si>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</si>
  <si>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</si>
  <si>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</si>
  <si>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</si>
  <si>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</si>
  <si>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</si>
  <si>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</si>
  <si>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</si>
  <si>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</si>
  <si>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</si>
  <si>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</si>
  <si>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</si>
  <si>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</si>
  <si>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</si>
  <si>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</si>
  <si>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</si>
  <si>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</si>
  <si>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</si>
  <si>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</si>
  <si>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</si>
  <si>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</si>
  <si>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</si>
  <si>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</si>
  <si>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</si>
  <si>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</si>
  <si>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</si>
  <si>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</si>
  <si>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</si>
  <si>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</si>
  <si>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</si>
  <si>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</si>
  <si>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</si>
  <si>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</si>
  <si>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</si>
  <si>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</si>
  <si>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</si>
  <si>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</si>
  <si>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</si>
  <si>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</si>
  <si>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</si>
  <si>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</si>
  <si>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</si>
  <si>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</si>
  <si>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</si>
  <si>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</si>
  <si>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</si>
  <si>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</si>
  <si>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</si>
  <si>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</si>
  <si>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</si>
  <si>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</si>
  <si>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</si>
  <si>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</si>
  <si>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</si>
  <si>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</si>
  <si>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</si>
  <si>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</si>
  <si>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</si>
  <si>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</si>
  <si>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</si>
  <si>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</si>
  <si>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</si>
  <si>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</si>
  <si>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</si>
  <si>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</si>
  <si>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</si>
  <si>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</si>
  <si>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</si>
  <si>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</si>
  <si>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</si>
  <si>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</si>
  <si>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</si>
  <si>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</si>
  <si>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</si>
  <si>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</si>
  <si>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</si>
  <si>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</si>
  <si>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</si>
  <si>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</si>
  <si>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</si>
  <si>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</si>
  <si>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</si>
  <si>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</si>
  <si>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</si>
  <si>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</si>
  <si>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</si>
  <si>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</si>
  <si>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</si>
  <si>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</si>
  <si>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</si>
  <si>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</si>
  <si>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</si>
  <si>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</si>
  <si>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</si>
  <si>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</si>
  <si>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</si>
  <si>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</si>
  <si>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</si>
  <si>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</si>
  <si>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</si>
  <si>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</si>
  <si>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</si>
  <si>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</si>
  <si>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</si>
  <si>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</si>
  <si>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</si>
  <si>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</si>
  <si>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</si>
  <si>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</si>
  <si>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</si>
  <si>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</si>
  <si>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</si>
  <si>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</si>
  <si>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</si>
  <si>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</si>
  <si>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</si>
  <si>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</si>
  <si>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</si>
  <si>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</si>
  <si>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</si>
  <si>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</si>
  <si>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</si>
  <si>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</si>
  <si>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</si>
  <si>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</si>
  <si>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</si>
  <si>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</si>
  <si>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</si>
  <si>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</si>
  <si>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</si>
  <si>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</si>
  <si>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</si>
  <si>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</si>
  <si>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</si>
  <si>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</si>
  <si>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</si>
  <si>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</si>
  <si>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</si>
  <si>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</si>
  <si>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</si>
  <si>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</si>
  <si>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</si>
  <si>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</si>
  <si>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</si>
  <si>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</si>
  <si>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</si>
  <si>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</si>
  <si>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</si>
  <si>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</si>
  <si>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</si>
  <si>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</si>
  <si>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</si>
  <si>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</si>
  <si>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</si>
  <si>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</si>
  <si>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</si>
  <si>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</si>
  <si>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</si>
  <si>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</si>
  <si>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</si>
  <si>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</si>
  <si>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</si>
  <si>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</si>
  <si>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</si>
  <si>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</si>
  <si>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</si>
  <si>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</si>
  <si>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</si>
  <si>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</si>
  <si>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</si>
  <si>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</si>
  <si>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</si>
  <si>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</si>
  <si>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</si>
  <si>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</si>
  <si>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</si>
  <si>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</si>
  <si>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</si>
  <si>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</si>
  <si>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</si>
  <si>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</si>
  <si>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</si>
  <si>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</si>
  <si>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</si>
  <si>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</si>
  <si>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</si>
  <si>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</si>
  <si>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</si>
  <si>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</si>
  <si>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</si>
  <si>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</si>
  <si>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</si>
  <si>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</si>
  <si>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</si>
  <si>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</si>
  <si>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</si>
  <si>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</si>
  <si>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</si>
  <si>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</si>
  <si>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</si>
  <si>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</si>
  <si>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</si>
  <si>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</si>
  <si>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</si>
  <si>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</si>
  <si>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</si>
  <si>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</si>
  <si>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</si>
  <si>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</si>
  <si>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</si>
  <si>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</si>
  <si>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</si>
  <si>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</si>
  <si>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</si>
  <si>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</si>
  <si>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</si>
  <si>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</si>
  <si>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</si>
  <si>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</si>
  <si>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</si>
  <si>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</si>
  <si>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</si>
  <si>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</si>
  <si>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</si>
  <si>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</si>
  <si>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</si>
  <si>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</si>
  <si>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</si>
  <si>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</si>
  <si>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</si>
  <si>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</si>
  <si>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</si>
  <si>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</si>
  <si>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</si>
  <si>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</si>
  <si>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</si>
  <si>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</si>
  <si>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</si>
  <si>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</si>
  <si>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</si>
  <si>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</si>
  <si>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</si>
  <si>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</si>
  <si>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</si>
  <si>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</si>
  <si>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</si>
  <si>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</si>
  <si>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</si>
  <si>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</si>
  <si>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</si>
  <si>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</si>
  <si>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</si>
  <si>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</si>
  <si>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</si>
  <si>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</si>
  <si>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</si>
  <si>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</si>
  <si>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</si>
  <si>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</si>
  <si>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</si>
  <si>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</si>
  <si>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</si>
  <si>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</si>
  <si>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</si>
  <si>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</si>
  <si>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</si>
  <si>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</si>
  <si>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</si>
  <si>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</si>
  <si>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</si>
  <si>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</si>
  <si>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</si>
  <si>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</si>
  <si>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</si>
  <si>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</si>
  <si>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</si>
  <si>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</si>
  <si>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</si>
  <si>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</si>
  <si>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</si>
  <si>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</si>
  <si>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</si>
  <si>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</si>
  <si>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</si>
  <si>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</si>
  <si>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</si>
  <si>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</si>
  <si>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</si>
  <si>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</si>
  <si>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</si>
  <si>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</si>
  <si>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</si>
  <si>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</si>
  <si>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</si>
  <si>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</si>
  <si>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</si>
  <si>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</si>
  <si>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</si>
  <si>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</si>
  <si>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Нижегородская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</si>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</sst>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7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3" fontId="1" fillId="0" borderId="0" xfId="2" applyNumberFormat="1" applyFill="1"/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3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28" xfId="2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top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32" sqref="B32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67" t="s">
        <v>0</v>
      </c>
      <c r="U1" s="167"/>
      <c r="V1" s="167"/>
      <c r="W1" s="167"/>
      <c r="X1" s="167"/>
      <c r="Y1" s="167"/>
      <c r="Z1" s="167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67" t="s">
        <v>1</v>
      </c>
      <c r="U2" s="167"/>
      <c r="V2" s="167"/>
      <c r="W2" s="167"/>
      <c r="X2" s="167"/>
      <c r="Y2" s="167"/>
      <c r="Z2" s="167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67" t="s">
        <v>2</v>
      </c>
      <c r="U3" s="167"/>
      <c r="V3" s="167"/>
      <c r="W3" s="167"/>
      <c r="X3" s="167"/>
      <c r="Y3" s="167"/>
      <c r="Z3" s="167"/>
    </row>
    <row r="4" spans="1:26" ht="18.75" customHeight="1" x14ac:dyDescent="0.25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69" t="s">
        <v>4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 spans="1:26" x14ac:dyDescent="0.25">
      <c r="A7" s="161" t="s">
        <v>5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</row>
    <row r="8" spans="1:26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60"/>
      <c r="U8" s="60"/>
      <c r="V8" s="60"/>
      <c r="W8" s="60"/>
      <c r="X8" s="60"/>
      <c r="Y8" s="108"/>
    </row>
    <row r="9" spans="1:26" ht="18.75" x14ac:dyDescent="0.25">
      <c r="A9" s="166" t="s">
        <v>669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0" spans="1:26" s="57" customFormat="1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ht="18.75" x14ac:dyDescent="0.3">
      <c r="A11" s="162" t="s">
        <v>696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63" t="s">
        <v>697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</row>
    <row r="14" spans="1:26" x14ac:dyDescent="0.25">
      <c r="A14" s="164" t="s">
        <v>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</row>
    <row r="15" spans="1:26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</row>
    <row r="16" spans="1:26" ht="19.5" thickBot="1" x14ac:dyDescent="0.35">
      <c r="A16" s="165" t="s">
        <v>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</row>
    <row r="17" spans="1:26" ht="31.5" customHeight="1" x14ac:dyDescent="0.25">
      <c r="A17" s="155" t="s">
        <v>8</v>
      </c>
      <c r="B17" s="157" t="s">
        <v>9</v>
      </c>
      <c r="C17" s="159" t="s">
        <v>10</v>
      </c>
      <c r="D17" s="103" t="s">
        <v>698</v>
      </c>
      <c r="E17" s="104" t="s">
        <v>699</v>
      </c>
      <c r="F17" s="104" t="s">
        <v>700</v>
      </c>
      <c r="G17" s="139" t="s">
        <v>11</v>
      </c>
      <c r="H17" s="140"/>
      <c r="I17" s="139" t="s">
        <v>12</v>
      </c>
      <c r="J17" s="140"/>
      <c r="K17" s="139" t="s">
        <v>13</v>
      </c>
      <c r="L17" s="140"/>
      <c r="M17" s="141" t="s">
        <v>14</v>
      </c>
      <c r="N17" s="141"/>
      <c r="O17" s="141" t="s">
        <v>15</v>
      </c>
      <c r="P17" s="141"/>
      <c r="Q17" s="141" t="s">
        <v>16</v>
      </c>
      <c r="R17" s="141"/>
      <c r="S17" s="141" t="s">
        <v>17</v>
      </c>
      <c r="T17" s="141"/>
      <c r="U17" s="141" t="s">
        <v>693</v>
      </c>
      <c r="V17" s="141"/>
      <c r="W17" s="141" t="s">
        <v>694</v>
      </c>
      <c r="X17" s="141"/>
      <c r="Y17" s="157" t="s">
        <v>18</v>
      </c>
      <c r="Z17" s="159"/>
    </row>
    <row r="18" spans="1:26" ht="47.25" customHeight="1" thickBot="1" x14ac:dyDescent="0.3">
      <c r="A18" s="156"/>
      <c r="B18" s="158"/>
      <c r="C18" s="160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5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44" t="s">
        <v>22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6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2">
        <v>20204.983277817402</v>
      </c>
      <c r="E21" s="62">
        <v>18448.727999999999</v>
      </c>
      <c r="F21" s="62">
        <v>18002.387104414775</v>
      </c>
      <c r="G21" s="62">
        <v>20784.04499227009</v>
      </c>
      <c r="H21" s="62">
        <v>21066.908867736627</v>
      </c>
      <c r="I21" s="62">
        <v>24441.194723562541</v>
      </c>
      <c r="J21" s="62">
        <v>24441.194723562541</v>
      </c>
      <c r="K21" s="62">
        <v>25941.308417707231</v>
      </c>
      <c r="L21" s="62">
        <v>25874.39361318999</v>
      </c>
      <c r="M21" s="62">
        <v>27484.176832732763</v>
      </c>
      <c r="N21" s="62">
        <f>N27+N29+N30+N35</f>
        <v>26149.012687055423</v>
      </c>
      <c r="O21" s="62">
        <v>28415.946564496182</v>
      </c>
      <c r="P21" s="62">
        <f>P27+P29+P30+P35</f>
        <v>27802.651360788812</v>
      </c>
      <c r="Q21" s="62">
        <v>29458.963000180378</v>
      </c>
      <c r="R21" s="62">
        <f>R27+R29+R30+R35</f>
        <v>28674.239561911749</v>
      </c>
      <c r="S21" s="62">
        <v>30319.005203815246</v>
      </c>
      <c r="T21" s="62">
        <f>T27+T29+T30+T35</f>
        <v>29777.714888781149</v>
      </c>
      <c r="U21" s="62" t="s">
        <v>226</v>
      </c>
      <c r="V21" s="62">
        <f>V27+V29+V30+V35</f>
        <v>30948.836085165032</v>
      </c>
      <c r="W21" s="62" t="s">
        <v>226</v>
      </c>
      <c r="X21" s="62">
        <f>X27+X29+X30+X35</f>
        <v>31724.550544916037</v>
      </c>
      <c r="Y21" s="170">
        <f>IFERROR(G21+I21+K21+M21+O21+Q21+S21,"-")</f>
        <v>186844.63973476441</v>
      </c>
      <c r="Z21" s="63">
        <f>IFERROR(H21+J21+L21+N21+P21+R21+T21+V21+X21,"-")</f>
        <v>246459.50233310738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4" t="s">
        <v>226</v>
      </c>
      <c r="E22" s="64" t="s">
        <v>226</v>
      </c>
      <c r="F22" s="64" t="s">
        <v>226</v>
      </c>
      <c r="G22" s="64" t="s">
        <v>226</v>
      </c>
      <c r="H22" s="64" t="s">
        <v>226</v>
      </c>
      <c r="I22" s="64" t="s">
        <v>226</v>
      </c>
      <c r="J22" s="64" t="s">
        <v>226</v>
      </c>
      <c r="K22" s="64" t="s">
        <v>226</v>
      </c>
      <c r="L22" s="64" t="s">
        <v>226</v>
      </c>
      <c r="M22" s="64" t="s">
        <v>226</v>
      </c>
      <c r="N22" s="64" t="s">
        <v>226</v>
      </c>
      <c r="O22" s="64" t="s">
        <v>226</v>
      </c>
      <c r="P22" s="64" t="s">
        <v>226</v>
      </c>
      <c r="Q22" s="64" t="s">
        <v>226</v>
      </c>
      <c r="R22" s="64" t="s">
        <v>226</v>
      </c>
      <c r="S22" s="64" t="s">
        <v>226</v>
      </c>
      <c r="T22" s="64" t="s">
        <v>226</v>
      </c>
      <c r="U22" s="64" t="s">
        <v>226</v>
      </c>
      <c r="V22" s="64" t="s">
        <v>226</v>
      </c>
      <c r="W22" s="64" t="s">
        <v>226</v>
      </c>
      <c r="X22" s="64" t="s">
        <v>226</v>
      </c>
      <c r="Y22" s="171" t="str">
        <f t="shared" ref="Y22:Y85" si="0">IFERROR(G22+I22+K22+M22+O22+Q22+S22,"-")</f>
        <v>-</v>
      </c>
      <c r="Z22" s="65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4" t="s">
        <v>226</v>
      </c>
      <c r="E23" s="64" t="s">
        <v>226</v>
      </c>
      <c r="F23" s="64" t="s">
        <v>226</v>
      </c>
      <c r="G23" s="64" t="s">
        <v>226</v>
      </c>
      <c r="H23" s="64" t="s">
        <v>226</v>
      </c>
      <c r="I23" s="64" t="s">
        <v>226</v>
      </c>
      <c r="J23" s="64" t="s">
        <v>226</v>
      </c>
      <c r="K23" s="64" t="s">
        <v>226</v>
      </c>
      <c r="L23" s="64" t="s">
        <v>226</v>
      </c>
      <c r="M23" s="64" t="s">
        <v>226</v>
      </c>
      <c r="N23" s="64" t="s">
        <v>226</v>
      </c>
      <c r="O23" s="64" t="s">
        <v>226</v>
      </c>
      <c r="P23" s="64" t="s">
        <v>226</v>
      </c>
      <c r="Q23" s="64" t="s">
        <v>226</v>
      </c>
      <c r="R23" s="64" t="s">
        <v>226</v>
      </c>
      <c r="S23" s="64" t="s">
        <v>226</v>
      </c>
      <c r="T23" s="64" t="s">
        <v>226</v>
      </c>
      <c r="U23" s="64" t="s">
        <v>226</v>
      </c>
      <c r="V23" s="64" t="s">
        <v>226</v>
      </c>
      <c r="W23" s="64" t="s">
        <v>226</v>
      </c>
      <c r="X23" s="64" t="s">
        <v>226</v>
      </c>
      <c r="Y23" s="171" t="str">
        <f t="shared" si="0"/>
        <v>-</v>
      </c>
      <c r="Z23" s="65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4" t="s">
        <v>226</v>
      </c>
      <c r="E24" s="64" t="s">
        <v>226</v>
      </c>
      <c r="F24" s="64" t="s">
        <v>226</v>
      </c>
      <c r="G24" s="64" t="s">
        <v>226</v>
      </c>
      <c r="H24" s="64" t="s">
        <v>226</v>
      </c>
      <c r="I24" s="64" t="s">
        <v>226</v>
      </c>
      <c r="J24" s="64" t="s">
        <v>226</v>
      </c>
      <c r="K24" s="64" t="s">
        <v>226</v>
      </c>
      <c r="L24" s="64" t="s">
        <v>226</v>
      </c>
      <c r="M24" s="64" t="s">
        <v>226</v>
      </c>
      <c r="N24" s="64" t="s">
        <v>226</v>
      </c>
      <c r="O24" s="64" t="s">
        <v>226</v>
      </c>
      <c r="P24" s="64" t="s">
        <v>226</v>
      </c>
      <c r="Q24" s="64" t="s">
        <v>226</v>
      </c>
      <c r="R24" s="64" t="s">
        <v>226</v>
      </c>
      <c r="S24" s="64" t="s">
        <v>226</v>
      </c>
      <c r="T24" s="64" t="s">
        <v>226</v>
      </c>
      <c r="U24" s="64" t="s">
        <v>226</v>
      </c>
      <c r="V24" s="64" t="s">
        <v>226</v>
      </c>
      <c r="W24" s="64" t="s">
        <v>226</v>
      </c>
      <c r="X24" s="64" t="s">
        <v>226</v>
      </c>
      <c r="Y24" s="171" t="str">
        <f t="shared" si="0"/>
        <v>-</v>
      </c>
      <c r="Z24" s="65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4" t="s">
        <v>226</v>
      </c>
      <c r="E25" s="64" t="s">
        <v>226</v>
      </c>
      <c r="F25" s="64" t="s">
        <v>226</v>
      </c>
      <c r="G25" s="64" t="s">
        <v>226</v>
      </c>
      <c r="H25" s="64" t="s">
        <v>226</v>
      </c>
      <c r="I25" s="64" t="s">
        <v>226</v>
      </c>
      <c r="J25" s="64" t="s">
        <v>226</v>
      </c>
      <c r="K25" s="64" t="s">
        <v>226</v>
      </c>
      <c r="L25" s="64" t="s">
        <v>226</v>
      </c>
      <c r="M25" s="64" t="s">
        <v>226</v>
      </c>
      <c r="N25" s="64" t="s">
        <v>226</v>
      </c>
      <c r="O25" s="64" t="s">
        <v>226</v>
      </c>
      <c r="P25" s="64" t="s">
        <v>226</v>
      </c>
      <c r="Q25" s="64" t="s">
        <v>226</v>
      </c>
      <c r="R25" s="64" t="s">
        <v>226</v>
      </c>
      <c r="S25" s="64" t="s">
        <v>226</v>
      </c>
      <c r="T25" s="64" t="s">
        <v>226</v>
      </c>
      <c r="U25" s="64" t="s">
        <v>226</v>
      </c>
      <c r="V25" s="64" t="s">
        <v>226</v>
      </c>
      <c r="W25" s="64" t="s">
        <v>226</v>
      </c>
      <c r="X25" s="64" t="s">
        <v>226</v>
      </c>
      <c r="Y25" s="171" t="str">
        <f t="shared" si="0"/>
        <v>-</v>
      </c>
      <c r="Z25" s="65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4" t="s">
        <v>226</v>
      </c>
      <c r="E26" s="64" t="s">
        <v>226</v>
      </c>
      <c r="F26" s="64" t="s">
        <v>226</v>
      </c>
      <c r="G26" s="64" t="s">
        <v>226</v>
      </c>
      <c r="H26" s="64" t="s">
        <v>226</v>
      </c>
      <c r="I26" s="64" t="s">
        <v>226</v>
      </c>
      <c r="J26" s="64" t="s">
        <v>226</v>
      </c>
      <c r="K26" s="64" t="s">
        <v>226</v>
      </c>
      <c r="L26" s="64" t="s">
        <v>226</v>
      </c>
      <c r="M26" s="64" t="s">
        <v>226</v>
      </c>
      <c r="N26" s="64" t="s">
        <v>226</v>
      </c>
      <c r="O26" s="64" t="s">
        <v>226</v>
      </c>
      <c r="P26" s="64" t="s">
        <v>226</v>
      </c>
      <c r="Q26" s="64" t="s">
        <v>226</v>
      </c>
      <c r="R26" s="64" t="s">
        <v>226</v>
      </c>
      <c r="S26" s="64" t="s">
        <v>226</v>
      </c>
      <c r="T26" s="64" t="s">
        <v>226</v>
      </c>
      <c r="U26" s="64" t="s">
        <v>226</v>
      </c>
      <c r="V26" s="64" t="s">
        <v>226</v>
      </c>
      <c r="W26" s="64" t="s">
        <v>226</v>
      </c>
      <c r="X26" s="64" t="s">
        <v>226</v>
      </c>
      <c r="Y26" s="171" t="str">
        <f t="shared" si="0"/>
        <v>-</v>
      </c>
      <c r="Z26" s="65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4">
        <v>20059.831999999999</v>
      </c>
      <c r="E27" s="64">
        <v>18295.88</v>
      </c>
      <c r="F27" s="64">
        <v>17764.861000000001</v>
      </c>
      <c r="G27" s="64">
        <v>20583.789719999997</v>
      </c>
      <c r="H27" s="64">
        <v>20753.836840000004</v>
      </c>
      <c r="I27" s="64">
        <v>24091.865450000005</v>
      </c>
      <c r="J27" s="64">
        <v>24091.865450000005</v>
      </c>
      <c r="K27" s="64">
        <v>25538.697385527226</v>
      </c>
      <c r="L27" s="64">
        <v>25295.453000000001</v>
      </c>
      <c r="M27" s="64">
        <v>27089.038417240001</v>
      </c>
      <c r="N27" s="64">
        <v>25781.99071803</v>
      </c>
      <c r="O27" s="64">
        <v>28050.945122340003</v>
      </c>
      <c r="P27" s="64">
        <v>27180.231685439998</v>
      </c>
      <c r="Q27" s="64">
        <v>29090.876455530004</v>
      </c>
      <c r="R27" s="64">
        <v>28288.86901613</v>
      </c>
      <c r="S27" s="64">
        <v>29944.054245939999</v>
      </c>
      <c r="T27" s="64">
        <v>29387.282808179996</v>
      </c>
      <c r="U27" s="64" t="s">
        <v>226</v>
      </c>
      <c r="V27" s="64">
        <v>30550.124560790002</v>
      </c>
      <c r="W27" s="64" t="s">
        <v>226</v>
      </c>
      <c r="X27" s="64">
        <v>31313.877674809755</v>
      </c>
      <c r="Y27" s="171">
        <f t="shared" si="0"/>
        <v>184389.26679657723</v>
      </c>
      <c r="Z27" s="66">
        <f t="shared" si="1"/>
        <v>242643.53175337974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4" t="s">
        <v>226</v>
      </c>
      <c r="E28" s="64" t="s">
        <v>226</v>
      </c>
      <c r="F28" s="64" t="s">
        <v>226</v>
      </c>
      <c r="G28" s="64" t="s">
        <v>226</v>
      </c>
      <c r="H28" s="64" t="s">
        <v>226</v>
      </c>
      <c r="I28" s="64" t="s">
        <v>226</v>
      </c>
      <c r="J28" s="64" t="s">
        <v>226</v>
      </c>
      <c r="K28" s="64" t="s">
        <v>226</v>
      </c>
      <c r="L28" s="64" t="s">
        <v>226</v>
      </c>
      <c r="M28" s="64" t="s">
        <v>226</v>
      </c>
      <c r="N28" s="64" t="s">
        <v>226</v>
      </c>
      <c r="O28" s="64" t="s">
        <v>226</v>
      </c>
      <c r="P28" s="64" t="s">
        <v>226</v>
      </c>
      <c r="Q28" s="64" t="s">
        <v>226</v>
      </c>
      <c r="R28" s="64" t="s">
        <v>226</v>
      </c>
      <c r="S28" s="64" t="s">
        <v>226</v>
      </c>
      <c r="T28" s="64" t="s">
        <v>226</v>
      </c>
      <c r="U28" s="64" t="s">
        <v>226</v>
      </c>
      <c r="V28" s="64" t="s">
        <v>226</v>
      </c>
      <c r="W28" s="64" t="s">
        <v>226</v>
      </c>
      <c r="X28" s="64" t="s">
        <v>226</v>
      </c>
      <c r="Y28" s="171" t="str">
        <f t="shared" si="0"/>
        <v>-</v>
      </c>
      <c r="Z28" s="65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4">
        <v>108.29300000000001</v>
      </c>
      <c r="E29" s="64">
        <v>98.087000000000003</v>
      </c>
      <c r="F29" s="64">
        <v>181.70699999999999</v>
      </c>
      <c r="G29" s="64">
        <v>161.23402983999989</v>
      </c>
      <c r="H29" s="64">
        <v>249.98982000000001</v>
      </c>
      <c r="I29" s="64">
        <v>238.38041000000001</v>
      </c>
      <c r="J29" s="64">
        <v>238.38041000000001</v>
      </c>
      <c r="K29" s="64">
        <v>255.79962710000001</v>
      </c>
      <c r="L29" s="64">
        <v>391.58300000000003</v>
      </c>
      <c r="M29" s="64">
        <v>215.02993775480002</v>
      </c>
      <c r="N29" s="64">
        <v>197.88303902542373</v>
      </c>
      <c r="O29" s="64">
        <v>180.0820878538</v>
      </c>
      <c r="P29" s="64">
        <v>447.53002172881412</v>
      </c>
      <c r="Q29" s="64">
        <v>178.16387872099997</v>
      </c>
      <c r="R29" s="64">
        <v>203.48530601694898</v>
      </c>
      <c r="S29" s="64">
        <v>179.82484785379998</v>
      </c>
      <c r="T29" s="64">
        <v>201.27143124576276</v>
      </c>
      <c r="U29" s="64" t="s">
        <v>226</v>
      </c>
      <c r="V29" s="64">
        <v>201.98444904542364</v>
      </c>
      <c r="W29" s="64" t="s">
        <v>226</v>
      </c>
      <c r="X29" s="64">
        <v>208.04398251678637</v>
      </c>
      <c r="Y29" s="171">
        <f t="shared" si="0"/>
        <v>1408.5148191234</v>
      </c>
      <c r="Z29" s="66">
        <f t="shared" si="1"/>
        <v>2340.15145957916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 t="s">
        <v>226</v>
      </c>
      <c r="V30" s="64">
        <v>0</v>
      </c>
      <c r="W30" s="64" t="s">
        <v>226</v>
      </c>
      <c r="X30" s="64">
        <v>0</v>
      </c>
      <c r="Y30" s="171">
        <f t="shared" si="0"/>
        <v>0</v>
      </c>
      <c r="Z30" s="66">
        <f t="shared" si="1"/>
        <v>0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4" t="s">
        <v>226</v>
      </c>
      <c r="E31" s="64" t="s">
        <v>226</v>
      </c>
      <c r="F31" s="64" t="s">
        <v>226</v>
      </c>
      <c r="G31" s="64" t="s">
        <v>226</v>
      </c>
      <c r="H31" s="64" t="s">
        <v>226</v>
      </c>
      <c r="I31" s="64" t="s">
        <v>226</v>
      </c>
      <c r="J31" s="64" t="s">
        <v>226</v>
      </c>
      <c r="K31" s="64" t="s">
        <v>226</v>
      </c>
      <c r="L31" s="64" t="s">
        <v>226</v>
      </c>
      <c r="M31" s="64" t="s">
        <v>226</v>
      </c>
      <c r="N31" s="64" t="s">
        <v>226</v>
      </c>
      <c r="O31" s="64" t="s">
        <v>226</v>
      </c>
      <c r="P31" s="64" t="s">
        <v>226</v>
      </c>
      <c r="Q31" s="64" t="s">
        <v>226</v>
      </c>
      <c r="R31" s="64" t="s">
        <v>226</v>
      </c>
      <c r="S31" s="64" t="s">
        <v>226</v>
      </c>
      <c r="T31" s="64" t="s">
        <v>226</v>
      </c>
      <c r="U31" s="64" t="s">
        <v>226</v>
      </c>
      <c r="V31" s="64" t="s">
        <v>226</v>
      </c>
      <c r="W31" s="64" t="s">
        <v>226</v>
      </c>
      <c r="X31" s="64" t="s">
        <v>226</v>
      </c>
      <c r="Y31" s="171" t="str">
        <f t="shared" si="0"/>
        <v>-</v>
      </c>
      <c r="Z31" s="65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4" t="s">
        <v>226</v>
      </c>
      <c r="E32" s="64" t="s">
        <v>226</v>
      </c>
      <c r="F32" s="64" t="s">
        <v>226</v>
      </c>
      <c r="G32" s="64" t="s">
        <v>226</v>
      </c>
      <c r="H32" s="64" t="s">
        <v>226</v>
      </c>
      <c r="I32" s="64" t="s">
        <v>226</v>
      </c>
      <c r="J32" s="64" t="s">
        <v>226</v>
      </c>
      <c r="K32" s="64" t="s">
        <v>226</v>
      </c>
      <c r="L32" s="64" t="s">
        <v>226</v>
      </c>
      <c r="M32" s="64" t="s">
        <v>226</v>
      </c>
      <c r="N32" s="64" t="s">
        <v>226</v>
      </c>
      <c r="O32" s="64" t="s">
        <v>226</v>
      </c>
      <c r="P32" s="64" t="s">
        <v>226</v>
      </c>
      <c r="Q32" s="64" t="s">
        <v>226</v>
      </c>
      <c r="R32" s="64" t="s">
        <v>226</v>
      </c>
      <c r="S32" s="64" t="s">
        <v>226</v>
      </c>
      <c r="T32" s="64" t="s">
        <v>226</v>
      </c>
      <c r="U32" s="64" t="s">
        <v>226</v>
      </c>
      <c r="V32" s="64" t="s">
        <v>226</v>
      </c>
      <c r="W32" s="64" t="s">
        <v>226</v>
      </c>
      <c r="X32" s="64" t="s">
        <v>226</v>
      </c>
      <c r="Y32" s="171" t="str">
        <f t="shared" si="0"/>
        <v>-</v>
      </c>
      <c r="Z32" s="65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4" t="s">
        <v>226</v>
      </c>
      <c r="E33" s="64" t="s">
        <v>226</v>
      </c>
      <c r="F33" s="64" t="s">
        <v>226</v>
      </c>
      <c r="G33" s="64" t="s">
        <v>226</v>
      </c>
      <c r="H33" s="64" t="s">
        <v>226</v>
      </c>
      <c r="I33" s="64" t="s">
        <v>226</v>
      </c>
      <c r="J33" s="64" t="s">
        <v>226</v>
      </c>
      <c r="K33" s="64" t="s">
        <v>226</v>
      </c>
      <c r="L33" s="64" t="s">
        <v>226</v>
      </c>
      <c r="M33" s="64" t="s">
        <v>226</v>
      </c>
      <c r="N33" s="64" t="s">
        <v>226</v>
      </c>
      <c r="O33" s="64" t="s">
        <v>226</v>
      </c>
      <c r="P33" s="64" t="s">
        <v>226</v>
      </c>
      <c r="Q33" s="64" t="s">
        <v>226</v>
      </c>
      <c r="R33" s="64" t="s">
        <v>226</v>
      </c>
      <c r="S33" s="64" t="s">
        <v>226</v>
      </c>
      <c r="T33" s="64" t="s">
        <v>226</v>
      </c>
      <c r="U33" s="64" t="s">
        <v>226</v>
      </c>
      <c r="V33" s="64" t="s">
        <v>226</v>
      </c>
      <c r="W33" s="64" t="s">
        <v>226</v>
      </c>
      <c r="X33" s="64" t="s">
        <v>226</v>
      </c>
      <c r="Y33" s="171" t="str">
        <f t="shared" si="0"/>
        <v>-</v>
      </c>
      <c r="Z33" s="65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4" t="s">
        <v>226</v>
      </c>
      <c r="E34" s="64" t="s">
        <v>226</v>
      </c>
      <c r="F34" s="64" t="s">
        <v>226</v>
      </c>
      <c r="G34" s="64" t="s">
        <v>226</v>
      </c>
      <c r="H34" s="64" t="s">
        <v>226</v>
      </c>
      <c r="I34" s="64" t="s">
        <v>226</v>
      </c>
      <c r="J34" s="64" t="s">
        <v>226</v>
      </c>
      <c r="K34" s="64" t="s">
        <v>226</v>
      </c>
      <c r="L34" s="64" t="s">
        <v>226</v>
      </c>
      <c r="M34" s="64" t="s">
        <v>226</v>
      </c>
      <c r="N34" s="64" t="s">
        <v>226</v>
      </c>
      <c r="O34" s="64" t="s">
        <v>226</v>
      </c>
      <c r="P34" s="64" t="s">
        <v>226</v>
      </c>
      <c r="Q34" s="64" t="s">
        <v>226</v>
      </c>
      <c r="R34" s="64" t="s">
        <v>226</v>
      </c>
      <c r="S34" s="64" t="s">
        <v>226</v>
      </c>
      <c r="T34" s="64" t="s">
        <v>226</v>
      </c>
      <c r="U34" s="64" t="s">
        <v>226</v>
      </c>
      <c r="V34" s="64" t="s">
        <v>226</v>
      </c>
      <c r="W34" s="64" t="s">
        <v>226</v>
      </c>
      <c r="X34" s="64" t="s">
        <v>226</v>
      </c>
      <c r="Y34" s="171" t="str">
        <f t="shared" si="0"/>
        <v>-</v>
      </c>
      <c r="Z34" s="65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4">
        <v>36.858277817403064</v>
      </c>
      <c r="E35" s="64">
        <v>54.761000000000003</v>
      </c>
      <c r="F35" s="64">
        <v>55.819104414775211</v>
      </c>
      <c r="G35" s="64">
        <v>39.021242430091576</v>
      </c>
      <c r="H35" s="64">
        <v>63.082207736624284</v>
      </c>
      <c r="I35" s="64">
        <v>110.94886356253384</v>
      </c>
      <c r="J35" s="64">
        <v>110.94886356253384</v>
      </c>
      <c r="K35" s="64">
        <v>146.8114050800018</v>
      </c>
      <c r="L35" s="64">
        <v>187.35761318999147</v>
      </c>
      <c r="M35" s="64">
        <v>180.1084777379632</v>
      </c>
      <c r="N35" s="64">
        <v>169.13892999999999</v>
      </c>
      <c r="O35" s="64">
        <v>184.91935430238024</v>
      </c>
      <c r="P35" s="64">
        <v>174.88965361999999</v>
      </c>
      <c r="Q35" s="64">
        <v>189.92266592937335</v>
      </c>
      <c r="R35" s="64">
        <v>181.88523976479999</v>
      </c>
      <c r="S35" s="64">
        <v>195.1261100214459</v>
      </c>
      <c r="T35" s="64">
        <v>189.16064935539202</v>
      </c>
      <c r="U35" s="64" t="s">
        <v>226</v>
      </c>
      <c r="V35" s="64">
        <v>196.72707532960771</v>
      </c>
      <c r="W35" s="64" t="s">
        <v>226</v>
      </c>
      <c r="X35" s="64">
        <v>202.62888758949592</v>
      </c>
      <c r="Y35" s="171">
        <f t="shared" si="0"/>
        <v>1046.8581190637899</v>
      </c>
      <c r="Z35" s="65">
        <f t="shared" si="1"/>
        <v>1475.8191201484451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4">
        <v>16420.114791585624</v>
      </c>
      <c r="E36" s="64">
        <v>17786.556732028192</v>
      </c>
      <c r="F36" s="64">
        <v>18448.656999999999</v>
      </c>
      <c r="G36" s="64">
        <v>19522.136593519033</v>
      </c>
      <c r="H36" s="64">
        <v>19164.403807285726</v>
      </c>
      <c r="I36" s="64">
        <v>19497.713759820006</v>
      </c>
      <c r="J36" s="64">
        <v>19497.713759820006</v>
      </c>
      <c r="K36" s="64">
        <v>20881.390953958697</v>
      </c>
      <c r="L36" s="64">
        <v>20862.846828629405</v>
      </c>
      <c r="M36" s="64">
        <v>21897.123776660977</v>
      </c>
      <c r="N36" s="64">
        <f>N42+N44+N45+N50</f>
        <v>21993.745515709212</v>
      </c>
      <c r="O36" s="64">
        <v>22848.933999820059</v>
      </c>
      <c r="P36" s="64">
        <f>P42+P44+P45+P50</f>
        <v>22229.399783509678</v>
      </c>
      <c r="Q36" s="64">
        <v>23821.673804433962</v>
      </c>
      <c r="R36" s="64">
        <f>R42+R44+R45+R50</f>
        <v>23185.269530020778</v>
      </c>
      <c r="S36" s="64">
        <v>24859.04137940679</v>
      </c>
      <c r="T36" s="64">
        <f>T42+T44+T45+T50</f>
        <v>23796.788286769275</v>
      </c>
      <c r="U36" s="64" t="s">
        <v>226</v>
      </c>
      <c r="V36" s="64">
        <f>V42+V44+V45+V50</f>
        <v>24434.233227843386</v>
      </c>
      <c r="W36" s="64" t="s">
        <v>226</v>
      </c>
      <c r="X36" s="64">
        <f>X42+X44+X45+X50</f>
        <v>25010.561171022004</v>
      </c>
      <c r="Y36" s="171">
        <f t="shared" si="0"/>
        <v>153328.01426761952</v>
      </c>
      <c r="Z36" s="65">
        <f t="shared" si="1"/>
        <v>200174.96191060948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4" t="s">
        <v>226</v>
      </c>
      <c r="E37" s="64" t="s">
        <v>226</v>
      </c>
      <c r="F37" s="64" t="s">
        <v>226</v>
      </c>
      <c r="G37" s="64" t="s">
        <v>226</v>
      </c>
      <c r="H37" s="64" t="s">
        <v>226</v>
      </c>
      <c r="I37" s="64" t="s">
        <v>226</v>
      </c>
      <c r="J37" s="64" t="s">
        <v>226</v>
      </c>
      <c r="K37" s="64" t="s">
        <v>226</v>
      </c>
      <c r="L37" s="64" t="s">
        <v>226</v>
      </c>
      <c r="M37" s="64" t="s">
        <v>226</v>
      </c>
      <c r="N37" s="64" t="s">
        <v>226</v>
      </c>
      <c r="O37" s="64" t="s">
        <v>226</v>
      </c>
      <c r="P37" s="64" t="s">
        <v>226</v>
      </c>
      <c r="Q37" s="64" t="s">
        <v>226</v>
      </c>
      <c r="R37" s="64" t="s">
        <v>226</v>
      </c>
      <c r="S37" s="64" t="s">
        <v>226</v>
      </c>
      <c r="T37" s="64" t="s">
        <v>226</v>
      </c>
      <c r="U37" s="64" t="s">
        <v>226</v>
      </c>
      <c r="V37" s="64" t="s">
        <v>226</v>
      </c>
      <c r="W37" s="64" t="s">
        <v>226</v>
      </c>
      <c r="X37" s="64" t="s">
        <v>226</v>
      </c>
      <c r="Y37" s="171" t="str">
        <f t="shared" si="0"/>
        <v>-</v>
      </c>
      <c r="Z37" s="65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4" t="s">
        <v>226</v>
      </c>
      <c r="E38" s="64" t="s">
        <v>226</v>
      </c>
      <c r="F38" s="64" t="s">
        <v>226</v>
      </c>
      <c r="G38" s="64" t="s">
        <v>226</v>
      </c>
      <c r="H38" s="64" t="s">
        <v>226</v>
      </c>
      <c r="I38" s="64" t="s">
        <v>226</v>
      </c>
      <c r="J38" s="64" t="s">
        <v>226</v>
      </c>
      <c r="K38" s="64" t="s">
        <v>226</v>
      </c>
      <c r="L38" s="64" t="s">
        <v>226</v>
      </c>
      <c r="M38" s="64" t="s">
        <v>226</v>
      </c>
      <c r="N38" s="64" t="s">
        <v>226</v>
      </c>
      <c r="O38" s="64" t="s">
        <v>226</v>
      </c>
      <c r="P38" s="64" t="s">
        <v>226</v>
      </c>
      <c r="Q38" s="64" t="s">
        <v>226</v>
      </c>
      <c r="R38" s="64" t="s">
        <v>226</v>
      </c>
      <c r="S38" s="64" t="s">
        <v>226</v>
      </c>
      <c r="T38" s="64" t="s">
        <v>226</v>
      </c>
      <c r="U38" s="64" t="s">
        <v>226</v>
      </c>
      <c r="V38" s="64" t="s">
        <v>226</v>
      </c>
      <c r="W38" s="64" t="s">
        <v>226</v>
      </c>
      <c r="X38" s="64" t="s">
        <v>226</v>
      </c>
      <c r="Y38" s="171" t="str">
        <f t="shared" si="0"/>
        <v>-</v>
      </c>
      <c r="Z38" s="65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4" t="s">
        <v>226</v>
      </c>
      <c r="E39" s="64" t="s">
        <v>226</v>
      </c>
      <c r="F39" s="64" t="s">
        <v>226</v>
      </c>
      <c r="G39" s="64" t="s">
        <v>226</v>
      </c>
      <c r="H39" s="64" t="s">
        <v>226</v>
      </c>
      <c r="I39" s="64" t="s">
        <v>226</v>
      </c>
      <c r="J39" s="64" t="s">
        <v>226</v>
      </c>
      <c r="K39" s="64" t="s">
        <v>226</v>
      </c>
      <c r="L39" s="64" t="s">
        <v>226</v>
      </c>
      <c r="M39" s="64" t="s">
        <v>226</v>
      </c>
      <c r="N39" s="64" t="s">
        <v>226</v>
      </c>
      <c r="O39" s="64" t="s">
        <v>226</v>
      </c>
      <c r="P39" s="64" t="s">
        <v>226</v>
      </c>
      <c r="Q39" s="64" t="s">
        <v>226</v>
      </c>
      <c r="R39" s="64" t="s">
        <v>226</v>
      </c>
      <c r="S39" s="64" t="s">
        <v>226</v>
      </c>
      <c r="T39" s="64" t="s">
        <v>226</v>
      </c>
      <c r="U39" s="64" t="s">
        <v>226</v>
      </c>
      <c r="V39" s="64" t="s">
        <v>226</v>
      </c>
      <c r="W39" s="64" t="s">
        <v>226</v>
      </c>
      <c r="X39" s="64" t="s">
        <v>226</v>
      </c>
      <c r="Y39" s="171" t="str">
        <f t="shared" si="0"/>
        <v>-</v>
      </c>
      <c r="Z39" s="65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4" t="s">
        <v>226</v>
      </c>
      <c r="E40" s="64" t="s">
        <v>226</v>
      </c>
      <c r="F40" s="64" t="s">
        <v>226</v>
      </c>
      <c r="G40" s="64" t="s">
        <v>226</v>
      </c>
      <c r="H40" s="64" t="s">
        <v>226</v>
      </c>
      <c r="I40" s="64" t="s">
        <v>226</v>
      </c>
      <c r="J40" s="64" t="s">
        <v>226</v>
      </c>
      <c r="K40" s="64" t="s">
        <v>226</v>
      </c>
      <c r="L40" s="64" t="s">
        <v>226</v>
      </c>
      <c r="M40" s="64" t="s">
        <v>226</v>
      </c>
      <c r="N40" s="64" t="s">
        <v>226</v>
      </c>
      <c r="O40" s="64" t="s">
        <v>226</v>
      </c>
      <c r="P40" s="64" t="s">
        <v>226</v>
      </c>
      <c r="Q40" s="64" t="s">
        <v>226</v>
      </c>
      <c r="R40" s="64" t="s">
        <v>226</v>
      </c>
      <c r="S40" s="64" t="s">
        <v>226</v>
      </c>
      <c r="T40" s="64" t="s">
        <v>226</v>
      </c>
      <c r="U40" s="64" t="s">
        <v>226</v>
      </c>
      <c r="V40" s="64" t="s">
        <v>226</v>
      </c>
      <c r="W40" s="64" t="s">
        <v>226</v>
      </c>
      <c r="X40" s="64" t="s">
        <v>226</v>
      </c>
      <c r="Y40" s="171" t="str">
        <f t="shared" si="0"/>
        <v>-</v>
      </c>
      <c r="Z40" s="65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4" t="s">
        <v>226</v>
      </c>
      <c r="E41" s="64" t="s">
        <v>226</v>
      </c>
      <c r="F41" s="64" t="s">
        <v>226</v>
      </c>
      <c r="G41" s="64" t="s">
        <v>226</v>
      </c>
      <c r="H41" s="64" t="s">
        <v>226</v>
      </c>
      <c r="I41" s="64" t="s">
        <v>226</v>
      </c>
      <c r="J41" s="64" t="s">
        <v>226</v>
      </c>
      <c r="K41" s="64" t="s">
        <v>226</v>
      </c>
      <c r="L41" s="64" t="s">
        <v>226</v>
      </c>
      <c r="M41" s="64" t="s">
        <v>226</v>
      </c>
      <c r="N41" s="64" t="s">
        <v>226</v>
      </c>
      <c r="O41" s="64" t="s">
        <v>226</v>
      </c>
      <c r="P41" s="64" t="s">
        <v>226</v>
      </c>
      <c r="Q41" s="64" t="s">
        <v>226</v>
      </c>
      <c r="R41" s="64" t="s">
        <v>226</v>
      </c>
      <c r="S41" s="64" t="s">
        <v>226</v>
      </c>
      <c r="T41" s="64" t="s">
        <v>226</v>
      </c>
      <c r="U41" s="64" t="s">
        <v>226</v>
      </c>
      <c r="V41" s="64" t="s">
        <v>226</v>
      </c>
      <c r="W41" s="64" t="s">
        <v>226</v>
      </c>
      <c r="X41" s="64" t="s">
        <v>226</v>
      </c>
      <c r="Y41" s="171" t="str">
        <f t="shared" si="0"/>
        <v>-</v>
      </c>
      <c r="Z41" s="65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4">
        <v>16254.307791585623</v>
      </c>
      <c r="E42" s="64">
        <v>17552.116732028189</v>
      </c>
      <c r="F42" s="64">
        <v>18204.145</v>
      </c>
      <c r="G42" s="64">
        <v>19299.769109149158</v>
      </c>
      <c r="H42" s="64">
        <v>18926.829074449601</v>
      </c>
      <c r="I42" s="64">
        <v>19210.305625460005</v>
      </c>
      <c r="J42" s="64">
        <v>19210.305625460005</v>
      </c>
      <c r="K42" s="64">
        <v>20562.50136925331</v>
      </c>
      <c r="L42" s="64">
        <v>20522.367999999999</v>
      </c>
      <c r="M42" s="64">
        <v>21553.493805972539</v>
      </c>
      <c r="N42" s="64">
        <v>21673.700849823574</v>
      </c>
      <c r="O42" s="64">
        <v>22499.815989932511</v>
      </c>
      <c r="P42" s="64">
        <v>21918.201857624037</v>
      </c>
      <c r="Q42" s="64">
        <v>23464.137284427503</v>
      </c>
      <c r="R42" s="64">
        <v>22874.071604135137</v>
      </c>
      <c r="S42" s="64">
        <v>24492.627763774395</v>
      </c>
      <c r="T42" s="64">
        <v>23485.590360883634</v>
      </c>
      <c r="U42" s="64" t="s">
        <v>226</v>
      </c>
      <c r="V42" s="64">
        <v>24123.035301957745</v>
      </c>
      <c r="W42" s="64" t="s">
        <v>226</v>
      </c>
      <c r="X42" s="64">
        <v>24690.027307359796</v>
      </c>
      <c r="Y42" s="171">
        <f t="shared" si="0"/>
        <v>151082.65094796944</v>
      </c>
      <c r="Z42" s="65">
        <f t="shared" si="1"/>
        <v>197424.12998169352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4" t="s">
        <v>226</v>
      </c>
      <c r="E43" s="64" t="s">
        <v>226</v>
      </c>
      <c r="F43" s="64" t="s">
        <v>226</v>
      </c>
      <c r="G43" s="64" t="s">
        <v>226</v>
      </c>
      <c r="H43" s="64" t="s">
        <v>226</v>
      </c>
      <c r="I43" s="64" t="s">
        <v>226</v>
      </c>
      <c r="J43" s="64" t="s">
        <v>226</v>
      </c>
      <c r="K43" s="64" t="s">
        <v>226</v>
      </c>
      <c r="L43" s="64" t="s">
        <v>226</v>
      </c>
      <c r="M43" s="64" t="s">
        <v>226</v>
      </c>
      <c r="N43" s="64" t="s">
        <v>226</v>
      </c>
      <c r="O43" s="64" t="s">
        <v>226</v>
      </c>
      <c r="P43" s="64" t="s">
        <v>226</v>
      </c>
      <c r="Q43" s="64" t="s">
        <v>226</v>
      </c>
      <c r="R43" s="64" t="s">
        <v>226</v>
      </c>
      <c r="S43" s="64" t="s">
        <v>226</v>
      </c>
      <c r="T43" s="64" t="s">
        <v>226</v>
      </c>
      <c r="U43" s="64" t="s">
        <v>226</v>
      </c>
      <c r="V43" s="64" t="s">
        <v>226</v>
      </c>
      <c r="W43" s="64" t="s">
        <v>226</v>
      </c>
      <c r="X43" s="64" t="s">
        <v>226</v>
      </c>
      <c r="Y43" s="171" t="str">
        <f t="shared" si="0"/>
        <v>-</v>
      </c>
      <c r="Z43" s="65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4">
        <v>146.768</v>
      </c>
      <c r="E44" s="64">
        <v>186.755</v>
      </c>
      <c r="F44" s="64">
        <v>195.77</v>
      </c>
      <c r="G44" s="64">
        <v>201.11754222249687</v>
      </c>
      <c r="H44" s="64">
        <v>208.60968365612206</v>
      </c>
      <c r="I44" s="64">
        <v>218.34990497999996</v>
      </c>
      <c r="J44" s="64">
        <v>218.34990497999996</v>
      </c>
      <c r="K44" s="64">
        <v>237.69377720851969</v>
      </c>
      <c r="L44" s="64">
        <v>225.91499999999999</v>
      </c>
      <c r="M44" s="64">
        <v>241.36566054902482</v>
      </c>
      <c r="N44" s="64">
        <v>232.85142711664068</v>
      </c>
      <c r="O44" s="64">
        <v>245.74658988612364</v>
      </c>
      <c r="P44" s="64">
        <v>232.85142711664068</v>
      </c>
      <c r="Q44" s="64">
        <v>252.98038304505329</v>
      </c>
      <c r="R44" s="64">
        <v>232.85142711664068</v>
      </c>
      <c r="S44" s="64">
        <v>260.68700075125349</v>
      </c>
      <c r="T44" s="64">
        <v>232.85142711664068</v>
      </c>
      <c r="U44" s="64" t="s">
        <v>226</v>
      </c>
      <c r="V44" s="64">
        <v>232.85142711664068</v>
      </c>
      <c r="W44" s="64" t="s">
        <v>226</v>
      </c>
      <c r="X44" s="64">
        <v>239.8369699301399</v>
      </c>
      <c r="Y44" s="171">
        <f t="shared" si="0"/>
        <v>1657.9408586424718</v>
      </c>
      <c r="Z44" s="65">
        <f t="shared" si="1"/>
        <v>2056.9686941494651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 t="s">
        <v>226</v>
      </c>
      <c r="V45" s="64">
        <v>0</v>
      </c>
      <c r="W45" s="64" t="s">
        <v>226</v>
      </c>
      <c r="X45" s="64">
        <v>0</v>
      </c>
      <c r="Y45" s="171">
        <f t="shared" si="0"/>
        <v>0</v>
      </c>
      <c r="Z45" s="65">
        <f t="shared" si="1"/>
        <v>0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4" t="s">
        <v>226</v>
      </c>
      <c r="E46" s="64" t="s">
        <v>226</v>
      </c>
      <c r="F46" s="64" t="s">
        <v>226</v>
      </c>
      <c r="G46" s="64" t="s">
        <v>226</v>
      </c>
      <c r="H46" s="64" t="s">
        <v>226</v>
      </c>
      <c r="I46" s="64" t="s">
        <v>226</v>
      </c>
      <c r="J46" s="64" t="s">
        <v>226</v>
      </c>
      <c r="K46" s="64" t="s">
        <v>226</v>
      </c>
      <c r="L46" s="64" t="s">
        <v>226</v>
      </c>
      <c r="M46" s="64" t="s">
        <v>226</v>
      </c>
      <c r="N46" s="64" t="s">
        <v>226</v>
      </c>
      <c r="O46" s="64" t="s">
        <v>226</v>
      </c>
      <c r="P46" s="64" t="s">
        <v>226</v>
      </c>
      <c r="Q46" s="64" t="s">
        <v>226</v>
      </c>
      <c r="R46" s="64" t="s">
        <v>226</v>
      </c>
      <c r="S46" s="64" t="s">
        <v>226</v>
      </c>
      <c r="T46" s="64" t="s">
        <v>226</v>
      </c>
      <c r="U46" s="64" t="s">
        <v>226</v>
      </c>
      <c r="V46" s="64" t="s">
        <v>226</v>
      </c>
      <c r="W46" s="64" t="s">
        <v>226</v>
      </c>
      <c r="X46" s="64" t="s">
        <v>226</v>
      </c>
      <c r="Y46" s="171" t="str">
        <f t="shared" si="0"/>
        <v>-</v>
      </c>
      <c r="Z46" s="65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4" t="s">
        <v>226</v>
      </c>
      <c r="E47" s="64" t="s">
        <v>226</v>
      </c>
      <c r="F47" s="64" t="s">
        <v>226</v>
      </c>
      <c r="G47" s="64" t="s">
        <v>226</v>
      </c>
      <c r="H47" s="64" t="s">
        <v>226</v>
      </c>
      <c r="I47" s="64" t="s">
        <v>226</v>
      </c>
      <c r="J47" s="64" t="s">
        <v>226</v>
      </c>
      <c r="K47" s="64" t="s">
        <v>226</v>
      </c>
      <c r="L47" s="64" t="s">
        <v>226</v>
      </c>
      <c r="M47" s="64" t="s">
        <v>226</v>
      </c>
      <c r="N47" s="64" t="s">
        <v>226</v>
      </c>
      <c r="O47" s="64" t="s">
        <v>226</v>
      </c>
      <c r="P47" s="64" t="s">
        <v>226</v>
      </c>
      <c r="Q47" s="64" t="s">
        <v>226</v>
      </c>
      <c r="R47" s="64" t="s">
        <v>226</v>
      </c>
      <c r="S47" s="64" t="s">
        <v>226</v>
      </c>
      <c r="T47" s="64" t="s">
        <v>226</v>
      </c>
      <c r="U47" s="64" t="s">
        <v>226</v>
      </c>
      <c r="V47" s="64" t="s">
        <v>226</v>
      </c>
      <c r="W47" s="64" t="s">
        <v>226</v>
      </c>
      <c r="X47" s="64" t="s">
        <v>226</v>
      </c>
      <c r="Y47" s="171" t="str">
        <f t="shared" si="0"/>
        <v>-</v>
      </c>
      <c r="Z47" s="65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4" t="s">
        <v>226</v>
      </c>
      <c r="E48" s="64" t="s">
        <v>226</v>
      </c>
      <c r="F48" s="64" t="s">
        <v>226</v>
      </c>
      <c r="G48" s="64" t="s">
        <v>226</v>
      </c>
      <c r="H48" s="64" t="s">
        <v>226</v>
      </c>
      <c r="I48" s="64" t="s">
        <v>226</v>
      </c>
      <c r="J48" s="64" t="s">
        <v>226</v>
      </c>
      <c r="K48" s="64" t="s">
        <v>226</v>
      </c>
      <c r="L48" s="64" t="s">
        <v>226</v>
      </c>
      <c r="M48" s="64" t="s">
        <v>226</v>
      </c>
      <c r="N48" s="64" t="s">
        <v>226</v>
      </c>
      <c r="O48" s="64" t="s">
        <v>226</v>
      </c>
      <c r="P48" s="64" t="s">
        <v>226</v>
      </c>
      <c r="Q48" s="64" t="s">
        <v>226</v>
      </c>
      <c r="R48" s="64" t="s">
        <v>226</v>
      </c>
      <c r="S48" s="64" t="s">
        <v>226</v>
      </c>
      <c r="T48" s="64" t="s">
        <v>226</v>
      </c>
      <c r="U48" s="64" t="s">
        <v>226</v>
      </c>
      <c r="V48" s="64" t="s">
        <v>226</v>
      </c>
      <c r="W48" s="64" t="s">
        <v>226</v>
      </c>
      <c r="X48" s="64" t="s">
        <v>226</v>
      </c>
      <c r="Y48" s="171" t="str">
        <f t="shared" si="0"/>
        <v>-</v>
      </c>
      <c r="Z48" s="65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4" t="s">
        <v>226</v>
      </c>
      <c r="E49" s="64" t="s">
        <v>226</v>
      </c>
      <c r="F49" s="64" t="s">
        <v>226</v>
      </c>
      <c r="G49" s="64" t="s">
        <v>226</v>
      </c>
      <c r="H49" s="64" t="s">
        <v>226</v>
      </c>
      <c r="I49" s="64" t="s">
        <v>226</v>
      </c>
      <c r="J49" s="64" t="s">
        <v>226</v>
      </c>
      <c r="K49" s="64" t="s">
        <v>226</v>
      </c>
      <c r="L49" s="64" t="s">
        <v>226</v>
      </c>
      <c r="M49" s="64" t="s">
        <v>226</v>
      </c>
      <c r="N49" s="64" t="s">
        <v>226</v>
      </c>
      <c r="O49" s="64" t="s">
        <v>226</v>
      </c>
      <c r="P49" s="64" t="s">
        <v>226</v>
      </c>
      <c r="Q49" s="64" t="s">
        <v>226</v>
      </c>
      <c r="R49" s="64" t="s">
        <v>226</v>
      </c>
      <c r="S49" s="64" t="s">
        <v>226</v>
      </c>
      <c r="T49" s="64" t="s">
        <v>226</v>
      </c>
      <c r="U49" s="64" t="s">
        <v>226</v>
      </c>
      <c r="V49" s="64" t="s">
        <v>226</v>
      </c>
      <c r="W49" s="64" t="s">
        <v>226</v>
      </c>
      <c r="X49" s="64" t="s">
        <v>226</v>
      </c>
      <c r="Y49" s="171" t="str">
        <f t="shared" si="0"/>
        <v>-</v>
      </c>
      <c r="Z49" s="65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4">
        <v>19.039000000000001</v>
      </c>
      <c r="E50" s="64">
        <v>47.685000000000002</v>
      </c>
      <c r="F50" s="64">
        <v>48.741999999999997</v>
      </c>
      <c r="G50" s="64">
        <v>21.249942147378537</v>
      </c>
      <c r="H50" s="64">
        <v>28.965049180001458</v>
      </c>
      <c r="I50" s="64">
        <v>69.05822938</v>
      </c>
      <c r="J50" s="64">
        <v>69.05822938</v>
      </c>
      <c r="K50" s="64">
        <v>81.195807496868298</v>
      </c>
      <c r="L50" s="64">
        <v>114.56382862940417</v>
      </c>
      <c r="M50" s="64">
        <v>102.26431013941227</v>
      </c>
      <c r="N50" s="64">
        <v>87.193238768997162</v>
      </c>
      <c r="O50" s="64">
        <v>103.37142000142515</v>
      </c>
      <c r="P50" s="64">
        <v>78.346498768997165</v>
      </c>
      <c r="Q50" s="64">
        <v>104.55613696140476</v>
      </c>
      <c r="R50" s="64">
        <v>78.346498768997165</v>
      </c>
      <c r="S50" s="64">
        <v>105.72661488113826</v>
      </c>
      <c r="T50" s="64">
        <v>78.346498768997165</v>
      </c>
      <c r="U50" s="64" t="s">
        <v>226</v>
      </c>
      <c r="V50" s="64">
        <v>78.346498768997165</v>
      </c>
      <c r="W50" s="64" t="s">
        <v>226</v>
      </c>
      <c r="X50" s="64">
        <v>80.696893732067082</v>
      </c>
      <c r="Y50" s="171">
        <f t="shared" si="0"/>
        <v>587.42246100762725</v>
      </c>
      <c r="Z50" s="65">
        <f t="shared" si="1"/>
        <v>693.86323476645862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4">
        <v>3500.185036529318</v>
      </c>
      <c r="E51" s="64">
        <v>4380.0196721299999</v>
      </c>
      <c r="F51" s="64">
        <v>4730.7807363699994</v>
      </c>
      <c r="G51" s="64">
        <v>4727.7537228261845</v>
      </c>
      <c r="H51" s="64">
        <v>4782.7647037688103</v>
      </c>
      <c r="I51" s="64">
        <v>4442.1758973599999</v>
      </c>
      <c r="J51" s="64">
        <v>4442.1758973599999</v>
      </c>
      <c r="K51" s="64">
        <v>4819.6830497826641</v>
      </c>
      <c r="L51" s="64">
        <v>4741.982</v>
      </c>
      <c r="M51" s="64">
        <v>5122.3557112271046</v>
      </c>
      <c r="N51" s="64">
        <f>N52+N53+N58+N59</f>
        <v>4934.1231539460005</v>
      </c>
      <c r="O51" s="64">
        <v>5335.8560049338739</v>
      </c>
      <c r="P51" s="64">
        <f>P52+P53+P58+P59</f>
        <v>4979.3207072878395</v>
      </c>
      <c r="Q51" s="64">
        <v>5560.3509770319879</v>
      </c>
      <c r="R51" s="64">
        <f>R52+R53+R58+R59</f>
        <v>5016.2819695856451</v>
      </c>
      <c r="S51" s="64">
        <v>5795.6952523362006</v>
      </c>
      <c r="T51" s="64">
        <f>T52+T53+T58+T59</f>
        <v>4999.066364523228</v>
      </c>
      <c r="U51" s="64" t="s">
        <v>226</v>
      </c>
      <c r="V51" s="64">
        <f>V52+V53+V58+V59</f>
        <v>5006.9565469421941</v>
      </c>
      <c r="W51" s="64" t="s">
        <v>226</v>
      </c>
      <c r="X51" s="64">
        <f>X52+X53+X58+X59</f>
        <v>5127.8279973238796</v>
      </c>
      <c r="Y51" s="171">
        <f t="shared" si="0"/>
        <v>35803.87061549801</v>
      </c>
      <c r="Z51" s="65">
        <f t="shared" si="1"/>
        <v>44030.499340737602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 t="s">
        <v>226</v>
      </c>
      <c r="X52" s="64">
        <v>0</v>
      </c>
      <c r="Y52" s="171">
        <f t="shared" si="0"/>
        <v>0</v>
      </c>
      <c r="Z52" s="65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4">
        <v>2924.5510453500001</v>
      </c>
      <c r="E53" s="64">
        <v>3832.99055615</v>
      </c>
      <c r="F53" s="64">
        <v>4078.6831347299994</v>
      </c>
      <c r="G53" s="64">
        <v>4054.9058067299998</v>
      </c>
      <c r="H53" s="64">
        <v>3982.9699996700001</v>
      </c>
      <c r="I53" s="64">
        <v>3598.5761655400001</v>
      </c>
      <c r="J53" s="64">
        <v>3598.5761655400001</v>
      </c>
      <c r="K53" s="64">
        <v>3904.3719032452768</v>
      </c>
      <c r="L53" s="64">
        <v>3849.8539999999998</v>
      </c>
      <c r="M53" s="64">
        <v>4210.0322676400001</v>
      </c>
      <c r="N53" s="64">
        <f>N54+N57</f>
        <v>3956.2149530600004</v>
      </c>
      <c r="O53" s="64">
        <v>4423.0778100000007</v>
      </c>
      <c r="P53" s="64">
        <f>P54+P57</f>
        <v>4001.4125064018403</v>
      </c>
      <c r="Q53" s="64">
        <v>4647.1175759999996</v>
      </c>
      <c r="R53" s="64">
        <f>R54+R57</f>
        <v>4038.3737686996451</v>
      </c>
      <c r="S53" s="64">
        <v>4882.0061899999992</v>
      </c>
      <c r="T53" s="64">
        <f>T54+T57</f>
        <v>4021.1581636372284</v>
      </c>
      <c r="U53" s="64" t="s">
        <v>226</v>
      </c>
      <c r="V53" s="64">
        <f>V54+V57</f>
        <v>4029.0483460561941</v>
      </c>
      <c r="W53" s="64" t="s">
        <v>226</v>
      </c>
      <c r="X53" s="64">
        <f>X54+X57</f>
        <v>4149.91979643788</v>
      </c>
      <c r="Y53" s="171">
        <f t="shared" si="0"/>
        <v>29720.087719155275</v>
      </c>
      <c r="Z53" s="65">
        <f t="shared" si="1"/>
        <v>35627.527699502789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4">
        <v>2924.5510453500001</v>
      </c>
      <c r="E54" s="64">
        <v>3832.99055615</v>
      </c>
      <c r="F54" s="64">
        <v>4078.6831347299994</v>
      </c>
      <c r="G54" s="64">
        <v>4054.9058067299998</v>
      </c>
      <c r="H54" s="64">
        <v>3982.9699996700001</v>
      </c>
      <c r="I54" s="64">
        <v>3598.5761655400001</v>
      </c>
      <c r="J54" s="64">
        <v>3598.5761655400001</v>
      </c>
      <c r="K54" s="64">
        <v>3904.3719032452768</v>
      </c>
      <c r="L54" s="64">
        <v>3849.8539999999998</v>
      </c>
      <c r="M54" s="64">
        <v>4210.0322676400001</v>
      </c>
      <c r="N54" s="64">
        <f>N55+N56</f>
        <v>3956.2149530600004</v>
      </c>
      <c r="O54" s="64">
        <v>4423.0778100000007</v>
      </c>
      <c r="P54" s="64">
        <f>P55+P56</f>
        <v>4001.4125064018403</v>
      </c>
      <c r="Q54" s="64">
        <v>4647.1175759999996</v>
      </c>
      <c r="R54" s="64">
        <f>R55+R56</f>
        <v>4038.3737686996451</v>
      </c>
      <c r="S54" s="64">
        <v>4882.0061899999992</v>
      </c>
      <c r="T54" s="64">
        <f>T55+T56</f>
        <v>4021.1581636372284</v>
      </c>
      <c r="U54" s="64" t="s">
        <v>226</v>
      </c>
      <c r="V54" s="64">
        <f>V55+V56</f>
        <v>4029.0483460561941</v>
      </c>
      <c r="W54" s="64" t="s">
        <v>226</v>
      </c>
      <c r="X54" s="64">
        <f>X55+X56</f>
        <v>4149.91979643788</v>
      </c>
      <c r="Y54" s="171">
        <f t="shared" si="0"/>
        <v>29720.087719155275</v>
      </c>
      <c r="Z54" s="65">
        <f t="shared" si="1"/>
        <v>35627.527699502789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4">
        <v>2924.5510453500001</v>
      </c>
      <c r="E55" s="64">
        <v>3832.99055615</v>
      </c>
      <c r="F55" s="64">
        <v>4078.6831347299994</v>
      </c>
      <c r="G55" s="64">
        <v>4054.9058067299998</v>
      </c>
      <c r="H55" s="64">
        <v>3982.9699996700001</v>
      </c>
      <c r="I55" s="64">
        <v>3598.5761655400001</v>
      </c>
      <c r="J55" s="64">
        <v>3598.5761655400001</v>
      </c>
      <c r="K55" s="64">
        <v>3904.3719032452768</v>
      </c>
      <c r="L55" s="64">
        <v>3849.8539999999998</v>
      </c>
      <c r="M55" s="64">
        <v>4210.0322676400001</v>
      </c>
      <c r="N55" s="64">
        <v>3956.2149530600004</v>
      </c>
      <c r="O55" s="64">
        <v>4423.0778100000007</v>
      </c>
      <c r="P55" s="64">
        <v>4001.4125064018403</v>
      </c>
      <c r="Q55" s="64">
        <v>4647.1175759999996</v>
      </c>
      <c r="R55" s="64">
        <v>4038.3737686996451</v>
      </c>
      <c r="S55" s="64">
        <v>4882.0061899999992</v>
      </c>
      <c r="T55" s="64">
        <v>4021.1581636372284</v>
      </c>
      <c r="U55" s="64" t="s">
        <v>226</v>
      </c>
      <c r="V55" s="64">
        <v>4029.0483460561941</v>
      </c>
      <c r="W55" s="64" t="s">
        <v>226</v>
      </c>
      <c r="X55" s="64">
        <v>4149.91979643788</v>
      </c>
      <c r="Y55" s="171">
        <f t="shared" si="0"/>
        <v>29720.087719155275</v>
      </c>
      <c r="Z55" s="65">
        <f t="shared" si="1"/>
        <v>35627.527699502789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4" t="s">
        <v>226</v>
      </c>
      <c r="E56" s="64" t="s">
        <v>226</v>
      </c>
      <c r="F56" s="64" t="s">
        <v>226</v>
      </c>
      <c r="G56" s="64" t="s">
        <v>226</v>
      </c>
      <c r="H56" s="64" t="s">
        <v>226</v>
      </c>
      <c r="I56" s="64" t="s">
        <v>226</v>
      </c>
      <c r="J56" s="64" t="s">
        <v>226</v>
      </c>
      <c r="K56" s="64" t="s">
        <v>226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 t="s">
        <v>226</v>
      </c>
      <c r="V56" s="64">
        <v>0</v>
      </c>
      <c r="W56" s="64" t="s">
        <v>226</v>
      </c>
      <c r="X56" s="64">
        <v>0</v>
      </c>
      <c r="Y56" s="171" t="str">
        <f t="shared" si="0"/>
        <v>-</v>
      </c>
      <c r="Z56" s="65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4" t="s">
        <v>226</v>
      </c>
      <c r="E57" s="64" t="s">
        <v>226</v>
      </c>
      <c r="F57" s="64" t="s">
        <v>226</v>
      </c>
      <c r="G57" s="64" t="s">
        <v>226</v>
      </c>
      <c r="H57" s="64" t="s">
        <v>226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 t="s">
        <v>226</v>
      </c>
      <c r="V57" s="64">
        <v>0</v>
      </c>
      <c r="W57" s="64" t="s">
        <v>226</v>
      </c>
      <c r="X57" s="64">
        <v>0</v>
      </c>
      <c r="Y57" s="171" t="str">
        <f t="shared" si="0"/>
        <v>-</v>
      </c>
      <c r="Z57" s="65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4">
        <v>339.32653836999998</v>
      </c>
      <c r="E58" s="64">
        <v>301.18729135000007</v>
      </c>
      <c r="F58" s="64">
        <v>384.36815105999989</v>
      </c>
      <c r="G58" s="64">
        <v>414.77590938158482</v>
      </c>
      <c r="H58" s="64">
        <v>397.07128034999988</v>
      </c>
      <c r="I58" s="64">
        <v>410.19424019389311</v>
      </c>
      <c r="J58" s="64">
        <v>410.19424019389311</v>
      </c>
      <c r="K58" s="64">
        <v>414.29618259583202</v>
      </c>
      <c r="L58" s="64">
        <v>420.51485659000002</v>
      </c>
      <c r="M58" s="64">
        <v>418.43914442179033</v>
      </c>
      <c r="N58" s="64">
        <v>528.78554646000009</v>
      </c>
      <c r="O58" s="64">
        <v>422.62353586600824</v>
      </c>
      <c r="P58" s="64">
        <v>528.78554646000009</v>
      </c>
      <c r="Q58" s="64">
        <v>426.8497712246683</v>
      </c>
      <c r="R58" s="64">
        <v>528.78554646000009</v>
      </c>
      <c r="S58" s="64">
        <v>431.118268936915</v>
      </c>
      <c r="T58" s="64">
        <v>528.78554646000009</v>
      </c>
      <c r="U58" s="64" t="s">
        <v>226</v>
      </c>
      <c r="V58" s="64">
        <v>528.78554646000009</v>
      </c>
      <c r="W58" s="64" t="s">
        <v>226</v>
      </c>
      <c r="X58" s="64">
        <f>V58*(V58/T58)</f>
        <v>528.78554646000009</v>
      </c>
      <c r="Y58" s="171">
        <f t="shared" si="0"/>
        <v>2938.2970526206918</v>
      </c>
      <c r="Z58" s="65">
        <f t="shared" si="1"/>
        <v>4400.4936558938944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4">
        <v>236.30745280931799</v>
      </c>
      <c r="E59" s="64">
        <v>245.84182462999996</v>
      </c>
      <c r="F59" s="64">
        <v>267.72945058000005</v>
      </c>
      <c r="G59" s="64">
        <v>258.07200671459987</v>
      </c>
      <c r="H59" s="64">
        <v>402.72342374881015</v>
      </c>
      <c r="I59" s="64">
        <v>433.40549162610677</v>
      </c>
      <c r="J59" s="64">
        <v>433.40549162610677</v>
      </c>
      <c r="K59" s="64">
        <v>501.01496394155498</v>
      </c>
      <c r="L59" s="64">
        <v>471.61314341000002</v>
      </c>
      <c r="M59" s="64">
        <v>493.88429916531499</v>
      </c>
      <c r="N59" s="64">
        <v>449.12265442599983</v>
      </c>
      <c r="O59" s="64">
        <v>490.15465906786523</v>
      </c>
      <c r="P59" s="64">
        <v>449.12265442599937</v>
      </c>
      <c r="Q59" s="64">
        <v>486.38362980732006</v>
      </c>
      <c r="R59" s="64">
        <v>449.12265442599983</v>
      </c>
      <c r="S59" s="64">
        <v>482.57079339928634</v>
      </c>
      <c r="T59" s="64">
        <v>449.12265442599983</v>
      </c>
      <c r="U59" s="64" t="s">
        <v>226</v>
      </c>
      <c r="V59" s="64">
        <v>449.12265442599983</v>
      </c>
      <c r="W59" s="64" t="s">
        <v>226</v>
      </c>
      <c r="X59" s="64">
        <v>449.12265442599983</v>
      </c>
      <c r="Y59" s="171">
        <f t="shared" si="0"/>
        <v>3145.4858437220482</v>
      </c>
      <c r="Z59" s="65">
        <f t="shared" si="1"/>
        <v>4002.4779853409154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4">
        <v>7380.5700666249186</v>
      </c>
      <c r="E60" s="64">
        <v>7556.4097293199993</v>
      </c>
      <c r="F60" s="64">
        <v>7499.1539471300011</v>
      </c>
      <c r="G60" s="64">
        <v>8189.2943897334208</v>
      </c>
      <c r="H60" s="64">
        <v>7931.0534794900004</v>
      </c>
      <c r="I60" s="64">
        <v>8213.4478390800032</v>
      </c>
      <c r="J60" s="64">
        <v>8213.4478390800032</v>
      </c>
      <c r="K60" s="64">
        <v>8865.4538656024488</v>
      </c>
      <c r="L60" s="64">
        <v>8685.601999999999</v>
      </c>
      <c r="M60" s="64">
        <v>9163.7377135583502</v>
      </c>
      <c r="N60" s="64">
        <f>N61+N62+N63+N64+N65</f>
        <v>9376.8025252704629</v>
      </c>
      <c r="O60" s="64">
        <v>9455.6716880700496</v>
      </c>
      <c r="P60" s="64">
        <f>P61+P62+P63+P64+P65</f>
        <v>9264.2843740930675</v>
      </c>
      <c r="Q60" s="64">
        <v>9710.8723962022832</v>
      </c>
      <c r="R60" s="64">
        <f>R61+R62+R63+R64+R65</f>
        <v>9831.2873283039644</v>
      </c>
      <c r="S60" s="64">
        <v>10076.9820821756</v>
      </c>
      <c r="T60" s="64">
        <f>T61+T62+T63+T64+T65</f>
        <v>10125.880163947608</v>
      </c>
      <c r="U60" s="64" t="s">
        <v>226</v>
      </c>
      <c r="V60" s="64">
        <f>V61+V62+V63+V64+V65</f>
        <v>10429.879403173649</v>
      </c>
      <c r="W60" s="64" t="s">
        <v>226</v>
      </c>
      <c r="X60" s="64">
        <f>X61+X62+X63+X64+X65</f>
        <v>10742.775785268857</v>
      </c>
      <c r="Y60" s="171">
        <f t="shared" si="0"/>
        <v>63675.459974422156</v>
      </c>
      <c r="Z60" s="65">
        <f t="shared" si="1"/>
        <v>84601.01289862761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4">
        <v>3312.0929663500006</v>
      </c>
      <c r="E61" s="64">
        <v>3408.0930312099995</v>
      </c>
      <c r="F61" s="64">
        <v>3172.164158980001</v>
      </c>
      <c r="G61" s="64">
        <v>3357.0641535200002</v>
      </c>
      <c r="H61" s="64">
        <v>3438.6657091600005</v>
      </c>
      <c r="I61" s="64">
        <v>3433.1831113300013</v>
      </c>
      <c r="J61" s="64">
        <v>3433.1831113300013</v>
      </c>
      <c r="K61" s="64">
        <v>3296.1283035500001</v>
      </c>
      <c r="L61" s="64">
        <v>3278.8209999999999</v>
      </c>
      <c r="M61" s="64">
        <v>3416.0894545289602</v>
      </c>
      <c r="N61" s="64">
        <v>3080.9257084393817</v>
      </c>
      <c r="O61" s="64">
        <v>3526.8738657500462</v>
      </c>
      <c r="P61" s="64">
        <v>2895.4143783725999</v>
      </c>
      <c r="Q61" s="64">
        <v>3641.3454531550165</v>
      </c>
      <c r="R61" s="64">
        <v>3004.1664990713998</v>
      </c>
      <c r="S61" s="64">
        <v>3759.6318365207098</v>
      </c>
      <c r="T61" s="64">
        <v>3117.0992300450002</v>
      </c>
      <c r="U61" s="64" t="s">
        <v>226</v>
      </c>
      <c r="V61" s="64">
        <v>3233.8397203649001</v>
      </c>
      <c r="W61" s="64" t="s">
        <v>226</v>
      </c>
      <c r="X61" s="64">
        <v>3330.8549119758472</v>
      </c>
      <c r="Y61" s="171">
        <f t="shared" si="0"/>
        <v>24430.316178354733</v>
      </c>
      <c r="Z61" s="65">
        <f t="shared" si="1"/>
        <v>28812.970268759131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4">
        <v>3333.7630742500005</v>
      </c>
      <c r="E62" s="64">
        <v>3368.4999739699992</v>
      </c>
      <c r="F62" s="64">
        <v>3468.2339697000002</v>
      </c>
      <c r="G62" s="64">
        <v>3949.1810646499998</v>
      </c>
      <c r="H62" s="64">
        <v>3655.2022266600002</v>
      </c>
      <c r="I62" s="64">
        <v>3979.6862074600003</v>
      </c>
      <c r="J62" s="64">
        <v>3979.6862074600003</v>
      </c>
      <c r="K62" s="64">
        <v>4730.5476039699997</v>
      </c>
      <c r="L62" s="64">
        <v>4635.3909999999996</v>
      </c>
      <c r="M62" s="64">
        <v>4899.5528935559541</v>
      </c>
      <c r="N62" s="64">
        <v>5154.200477473315</v>
      </c>
      <c r="O62" s="64">
        <v>5080.0043520481931</v>
      </c>
      <c r="P62" s="64">
        <v>5223.8528230628008</v>
      </c>
      <c r="Q62" s="64">
        <v>5220.0346698722806</v>
      </c>
      <c r="R62" s="64">
        <v>5376.3837356686927</v>
      </c>
      <c r="S62" s="64">
        <v>5467.1584707738257</v>
      </c>
      <c r="T62" s="64">
        <v>5538.8156121297516</v>
      </c>
      <c r="U62" s="64" t="s">
        <v>226</v>
      </c>
      <c r="V62" s="64">
        <v>5706.2963576383254</v>
      </c>
      <c r="W62" s="64" t="s">
        <v>226</v>
      </c>
      <c r="X62" s="64">
        <v>5877.4852483674749</v>
      </c>
      <c r="Y62" s="171">
        <f t="shared" si="0"/>
        <v>33326.165262330251</v>
      </c>
      <c r="Z62" s="65">
        <f t="shared" si="1"/>
        <v>45147.313688460366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 t="s">
        <v>226</v>
      </c>
      <c r="V63" s="64">
        <v>0</v>
      </c>
      <c r="W63" s="64" t="s">
        <v>226</v>
      </c>
      <c r="X63" s="64">
        <v>0</v>
      </c>
      <c r="Y63" s="171">
        <f t="shared" si="0"/>
        <v>0</v>
      </c>
      <c r="Z63" s="65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 t="s">
        <v>226</v>
      </c>
      <c r="V64" s="64">
        <v>0</v>
      </c>
      <c r="W64" s="64" t="s">
        <v>226</v>
      </c>
      <c r="X64" s="64">
        <v>0</v>
      </c>
      <c r="Y64" s="171">
        <f t="shared" si="0"/>
        <v>0</v>
      </c>
      <c r="Z64" s="65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4">
        <v>734.7140260249173</v>
      </c>
      <c r="E65" s="64">
        <v>779.81672414000104</v>
      </c>
      <c r="F65" s="64">
        <v>858.75581844999999</v>
      </c>
      <c r="G65" s="64">
        <v>883.04917156342105</v>
      </c>
      <c r="H65" s="64">
        <v>837.18554367000013</v>
      </c>
      <c r="I65" s="64">
        <v>800.57852029000082</v>
      </c>
      <c r="J65" s="64">
        <v>800.57852029000082</v>
      </c>
      <c r="K65" s="64">
        <v>838.77795808244821</v>
      </c>
      <c r="L65" s="64">
        <v>771.39</v>
      </c>
      <c r="M65" s="64">
        <v>848.09536547343475</v>
      </c>
      <c r="N65" s="64">
        <v>1141.6763393577653</v>
      </c>
      <c r="O65" s="64">
        <v>848.79347027181086</v>
      </c>
      <c r="P65" s="64">
        <v>1145.0171726576657</v>
      </c>
      <c r="Q65" s="64">
        <v>849.49227317498583</v>
      </c>
      <c r="R65" s="64">
        <v>1450.7370935638723</v>
      </c>
      <c r="S65" s="64">
        <v>850.19177488106391</v>
      </c>
      <c r="T65" s="64">
        <v>1469.9653217728548</v>
      </c>
      <c r="U65" s="64" t="s">
        <v>226</v>
      </c>
      <c r="V65" s="64">
        <v>1489.7433251704219</v>
      </c>
      <c r="W65" s="64" t="s">
        <v>226</v>
      </c>
      <c r="X65" s="64">
        <v>1534.4356249255347</v>
      </c>
      <c r="Y65" s="171">
        <f t="shared" si="0"/>
        <v>5918.978533737165</v>
      </c>
      <c r="Z65" s="65">
        <f t="shared" si="1"/>
        <v>10640.728941408115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4">
        <v>2953.0703585355377</v>
      </c>
      <c r="E66" s="64">
        <v>3126.0041253399995</v>
      </c>
      <c r="F66" s="64">
        <v>3329.4755676899995</v>
      </c>
      <c r="G66" s="64">
        <v>3549.1539292172029</v>
      </c>
      <c r="H66" s="64">
        <v>3565.3924805399997</v>
      </c>
      <c r="I66" s="64">
        <v>3870.1914907500009</v>
      </c>
      <c r="J66" s="64">
        <v>3870.1914907500009</v>
      </c>
      <c r="K66" s="64">
        <v>4027.7215842926521</v>
      </c>
      <c r="L66" s="64">
        <v>4032.32</v>
      </c>
      <c r="M66" s="64">
        <v>4188.830447664358</v>
      </c>
      <c r="N66" s="64">
        <v>4245.3935876700407</v>
      </c>
      <c r="O66" s="64">
        <v>4356.3836655709329</v>
      </c>
      <c r="P66" s="64">
        <v>4245.3935876700407</v>
      </c>
      <c r="Q66" s="64">
        <v>4530.6390121937702</v>
      </c>
      <c r="R66" s="64">
        <v>4245.3935876700407</v>
      </c>
      <c r="S66" s="64">
        <v>4711.8645726815212</v>
      </c>
      <c r="T66" s="64">
        <v>4245.3935876700407</v>
      </c>
      <c r="U66" s="64" t="s">
        <v>226</v>
      </c>
      <c r="V66" s="64">
        <v>4245.3935876700407</v>
      </c>
      <c r="W66" s="64" t="s">
        <v>226</v>
      </c>
      <c r="X66" s="64">
        <v>4245.3935876700407</v>
      </c>
      <c r="Y66" s="171">
        <f t="shared" si="0"/>
        <v>29234.784702370438</v>
      </c>
      <c r="Z66" s="65">
        <f t="shared" si="1"/>
        <v>36940.265497310247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4">
        <v>1532.4250909733223</v>
      </c>
      <c r="E67" s="64">
        <v>1614.9510792599997</v>
      </c>
      <c r="F67" s="64">
        <v>1728.7586885899996</v>
      </c>
      <c r="G67" s="64">
        <v>1771.742</v>
      </c>
      <c r="H67" s="64">
        <v>1746.5133241299993</v>
      </c>
      <c r="I67" s="64">
        <v>1830.692554810001</v>
      </c>
      <c r="J67" s="64">
        <v>1830.692554810001</v>
      </c>
      <c r="K67" s="64">
        <v>1970.6102250000001</v>
      </c>
      <c r="L67" s="64">
        <v>1923.143</v>
      </c>
      <c r="M67" s="64">
        <v>2134.8041705012042</v>
      </c>
      <c r="N67" s="64">
        <v>2041.1733340399844</v>
      </c>
      <c r="O67" s="64">
        <v>2325.5722779394164</v>
      </c>
      <c r="P67" s="64">
        <v>2226.0275985583221</v>
      </c>
      <c r="Q67" s="64">
        <v>2637.1236755713003</v>
      </c>
      <c r="R67" s="64">
        <v>2529.1321468593469</v>
      </c>
      <c r="S67" s="64">
        <v>2913.6129814729225</v>
      </c>
      <c r="T67" s="64">
        <v>2909.0244001350684</v>
      </c>
      <c r="U67" s="64" t="s">
        <v>226</v>
      </c>
      <c r="V67" s="64">
        <v>3183.2728039049007</v>
      </c>
      <c r="W67" s="64" t="s">
        <v>226</v>
      </c>
      <c r="X67" s="64">
        <v>3278.7709880220482</v>
      </c>
      <c r="Y67" s="171">
        <f t="shared" si="0"/>
        <v>15584.157885294844</v>
      </c>
      <c r="Z67" s="65">
        <f t="shared" si="1"/>
        <v>21667.750150459666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4">
        <v>116.67849565724669</v>
      </c>
      <c r="E68" s="64">
        <v>162.58548810000002</v>
      </c>
      <c r="F68" s="64">
        <v>206.1520256</v>
      </c>
      <c r="G68" s="64">
        <v>251.82039249685533</v>
      </c>
      <c r="H68" s="64">
        <v>237.58948649999999</v>
      </c>
      <c r="I68" s="64">
        <v>267.10165575999997</v>
      </c>
      <c r="J68" s="64">
        <v>267.10165575999997</v>
      </c>
      <c r="K68" s="64">
        <v>311.64409000000001</v>
      </c>
      <c r="L68" s="64">
        <v>427.21848899999998</v>
      </c>
      <c r="M68" s="64">
        <v>366.02712246000004</v>
      </c>
      <c r="N68" s="64">
        <f>N69+N70</f>
        <v>504.49410500000005</v>
      </c>
      <c r="O68" s="64">
        <v>396.52261968599998</v>
      </c>
      <c r="P68" s="64">
        <f>P69+P70</f>
        <v>548.001034</v>
      </c>
      <c r="Q68" s="64">
        <v>447.23565575184</v>
      </c>
      <c r="R68" s="64">
        <f>R69+R70</f>
        <v>606.42003399999999</v>
      </c>
      <c r="S68" s="64">
        <v>509.73399790111358</v>
      </c>
      <c r="T68" s="64">
        <f>T69+T70</f>
        <v>659.93103399999995</v>
      </c>
      <c r="U68" s="64" t="s">
        <v>226</v>
      </c>
      <c r="V68" s="64">
        <f>V69+V70</f>
        <v>710.00203399999998</v>
      </c>
      <c r="W68" s="64" t="s">
        <v>226</v>
      </c>
      <c r="X68" s="64">
        <f>X69+X70</f>
        <v>763.9191601774146</v>
      </c>
      <c r="Y68" s="171">
        <f t="shared" si="0"/>
        <v>2550.0855340558091</v>
      </c>
      <c r="Z68" s="65">
        <f t="shared" si="1"/>
        <v>4724.6770324374147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4">
        <v>110.7248036572467</v>
      </c>
      <c r="E69" s="64">
        <v>156.77179919000002</v>
      </c>
      <c r="F69" s="64">
        <v>200.26325219</v>
      </c>
      <c r="G69" s="64">
        <v>244.81868762264151</v>
      </c>
      <c r="H69" s="64">
        <v>230.70281450000002</v>
      </c>
      <c r="I69" s="64">
        <v>259.96719023000003</v>
      </c>
      <c r="J69" s="64">
        <v>259.96719023000003</v>
      </c>
      <c r="K69" s="64">
        <v>304.15590500000002</v>
      </c>
      <c r="L69" s="64">
        <v>419.46283199999999</v>
      </c>
      <c r="M69" s="64">
        <v>358.23941006000001</v>
      </c>
      <c r="N69" s="64">
        <v>496.41507100000007</v>
      </c>
      <c r="O69" s="64">
        <v>388.42339879000002</v>
      </c>
      <c r="P69" s="64">
        <v>539.92200000000003</v>
      </c>
      <c r="Q69" s="64">
        <v>438.81246601999999</v>
      </c>
      <c r="R69" s="64">
        <v>598.34100000000001</v>
      </c>
      <c r="S69" s="64">
        <v>500.97388058000001</v>
      </c>
      <c r="T69" s="64">
        <v>651.85199999999998</v>
      </c>
      <c r="U69" s="64" t="s">
        <v>226</v>
      </c>
      <c r="V69" s="64">
        <v>701.923</v>
      </c>
      <c r="W69" s="64" t="s">
        <v>226</v>
      </c>
      <c r="X69" s="64">
        <f>V69*(V69/T69)</f>
        <v>755.84012617741462</v>
      </c>
      <c r="Y69" s="171">
        <f t="shared" si="0"/>
        <v>2495.3909383026412</v>
      </c>
      <c r="Z69" s="65">
        <f t="shared" si="1"/>
        <v>4654.4260339074144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4">
        <v>5.9536919999999895</v>
      </c>
      <c r="E70" s="64">
        <v>5.8136889099999962</v>
      </c>
      <c r="F70" s="64">
        <v>5.8887734099999989</v>
      </c>
      <c r="G70" s="64">
        <v>7.0017048742138286</v>
      </c>
      <c r="H70" s="64">
        <v>6.8866719999999759</v>
      </c>
      <c r="I70" s="64">
        <v>7.1344655299999431</v>
      </c>
      <c r="J70" s="64">
        <v>7.1344655299999431</v>
      </c>
      <c r="K70" s="64">
        <v>7.4881849999999872</v>
      </c>
      <c r="L70" s="64">
        <v>7.7556569999999851</v>
      </c>
      <c r="M70" s="64">
        <v>7.7877124000000322</v>
      </c>
      <c r="N70" s="64">
        <v>8.0790339999999787</v>
      </c>
      <c r="O70" s="64">
        <v>8.099220895999963</v>
      </c>
      <c r="P70" s="64">
        <v>8.0790339999999787</v>
      </c>
      <c r="Q70" s="64">
        <v>8.4231897318400115</v>
      </c>
      <c r="R70" s="64">
        <v>8.0790339999999787</v>
      </c>
      <c r="S70" s="64">
        <v>8.7601173211135688</v>
      </c>
      <c r="T70" s="64">
        <v>8.0790339999999787</v>
      </c>
      <c r="U70" s="64" t="s">
        <v>226</v>
      </c>
      <c r="V70" s="64">
        <v>8.0790339999999787</v>
      </c>
      <c r="W70" s="64" t="s">
        <v>226</v>
      </c>
      <c r="X70" s="64">
        <f>V70*(V70/T70)</f>
        <v>8.0790339999999787</v>
      </c>
      <c r="Y70" s="171">
        <f t="shared" si="0"/>
        <v>54.694595753167334</v>
      </c>
      <c r="Z70" s="65">
        <f t="shared" si="1"/>
        <v>70.250998529999777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4">
        <v>937.18574326528005</v>
      </c>
      <c r="E71" s="64">
        <v>946.58663787819114</v>
      </c>
      <c r="F71" s="64">
        <v>954.33603462000133</v>
      </c>
      <c r="G71" s="64">
        <v>1032.3721592453735</v>
      </c>
      <c r="H71" s="64">
        <v>901.09033285691498</v>
      </c>
      <c r="I71" s="64">
        <v>874.10432206000235</v>
      </c>
      <c r="J71" s="64">
        <v>874.10432206000235</v>
      </c>
      <c r="K71" s="64">
        <v>886.27813928092746</v>
      </c>
      <c r="L71" s="64">
        <v>1052.5813396294068</v>
      </c>
      <c r="M71" s="64">
        <v>921.36861124996199</v>
      </c>
      <c r="N71" s="64">
        <f>N72+N73+N74</f>
        <v>891.75880978272471</v>
      </c>
      <c r="O71" s="64">
        <v>978.92774361979104</v>
      </c>
      <c r="P71" s="64">
        <f>P72+P73+P74</f>
        <v>966.37248190040134</v>
      </c>
      <c r="Q71" s="64">
        <v>935.45208768278087</v>
      </c>
      <c r="R71" s="64">
        <f>R72+R73+R74</f>
        <v>956.75446360177682</v>
      </c>
      <c r="S71" s="64">
        <v>851.1524928394349</v>
      </c>
      <c r="T71" s="64">
        <f>T72+T73+T74</f>
        <v>857.49273649332793</v>
      </c>
      <c r="U71" s="64" t="s">
        <v>226</v>
      </c>
      <c r="V71" s="64">
        <f>V72+V73+V74</f>
        <v>858.72885215259714</v>
      </c>
      <c r="W71" s="64" t="s">
        <v>226</v>
      </c>
      <c r="X71" s="64">
        <f>X72+X73+X74</f>
        <v>851.87365255976044</v>
      </c>
      <c r="Y71" s="171">
        <f t="shared" si="0"/>
        <v>6479.6555559782719</v>
      </c>
      <c r="Z71" s="65">
        <f t="shared" si="1"/>
        <v>8210.7569910369111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4">
        <v>430.80748552209889</v>
      </c>
      <c r="E72" s="64">
        <v>437.91353287999993</v>
      </c>
      <c r="F72" s="64">
        <v>433.43628956999999</v>
      </c>
      <c r="G72" s="64">
        <v>451.07696802003346</v>
      </c>
      <c r="H72" s="64">
        <v>356.5794793099999</v>
      </c>
      <c r="I72" s="64">
        <v>376.96119050000004</v>
      </c>
      <c r="J72" s="64">
        <v>376.96119050000004</v>
      </c>
      <c r="K72" s="64">
        <v>415.04504519850724</v>
      </c>
      <c r="L72" s="64">
        <v>438.80343984000001</v>
      </c>
      <c r="M72" s="64">
        <v>427.21480223850722</v>
      </c>
      <c r="N72" s="64">
        <v>489.34879043723794</v>
      </c>
      <c r="O72" s="64">
        <v>506.47945334961838</v>
      </c>
      <c r="P72" s="64">
        <v>576.92763695984786</v>
      </c>
      <c r="Q72" s="64">
        <v>508.58361334961842</v>
      </c>
      <c r="R72" s="64">
        <v>580.72453151532784</v>
      </c>
      <c r="S72" s="64">
        <v>418.10867323897395</v>
      </c>
      <c r="T72" s="64">
        <v>478.79579043723794</v>
      </c>
      <c r="U72" s="64" t="s">
        <v>226</v>
      </c>
      <c r="V72" s="64">
        <v>478.81779043723793</v>
      </c>
      <c r="W72" s="64" t="s">
        <v>226</v>
      </c>
      <c r="X72" s="64">
        <f>V72*(V72/T72)</f>
        <v>478.83979144810729</v>
      </c>
      <c r="Y72" s="171">
        <f t="shared" si="0"/>
        <v>3103.4697458952587</v>
      </c>
      <c r="Z72" s="65">
        <f t="shared" si="1"/>
        <v>4255.798440884997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4">
        <v>111.36340573000001</v>
      </c>
      <c r="E73" s="64">
        <v>105.17712850999997</v>
      </c>
      <c r="F73" s="64">
        <v>92.384069859999997</v>
      </c>
      <c r="G73" s="64">
        <v>100.86601795743553</v>
      </c>
      <c r="H73" s="64">
        <v>90.32354733999999</v>
      </c>
      <c r="I73" s="64">
        <v>64.879771529999999</v>
      </c>
      <c r="J73" s="64">
        <v>64.879771529999999</v>
      </c>
      <c r="K73" s="64">
        <v>59.029105889999997</v>
      </c>
      <c r="L73" s="64">
        <v>55.774087510000001</v>
      </c>
      <c r="M73" s="64">
        <v>60.730797718000005</v>
      </c>
      <c r="N73" s="64">
        <v>61.870112979999988</v>
      </c>
      <c r="O73" s="64">
        <v>62.500557219119997</v>
      </c>
      <c r="P73" s="64">
        <v>61.870112979999988</v>
      </c>
      <c r="Q73" s="64">
        <v>64.341107100284802</v>
      </c>
      <c r="R73" s="64">
        <v>61.870112979999988</v>
      </c>
      <c r="S73" s="64">
        <v>66.255278976696204</v>
      </c>
      <c r="T73" s="64">
        <v>61.870112979999988</v>
      </c>
      <c r="U73" s="64" t="s">
        <v>226</v>
      </c>
      <c r="V73" s="64">
        <v>61.870112979999988</v>
      </c>
      <c r="W73" s="64" t="s">
        <v>226</v>
      </c>
      <c r="X73" s="64">
        <f>V73*(V73/T73)</f>
        <v>61.870112979999988</v>
      </c>
      <c r="Y73" s="171">
        <f t="shared" si="0"/>
        <v>478.60263639153663</v>
      </c>
      <c r="Z73" s="65">
        <f t="shared" si="1"/>
        <v>582.19808425999986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7">
        <v>395.01485201318104</v>
      </c>
      <c r="E74" s="67">
        <v>403.49597648819116</v>
      </c>
      <c r="F74" s="67">
        <v>428.51567519000145</v>
      </c>
      <c r="G74" s="67">
        <v>480.4291732679045</v>
      </c>
      <c r="H74" s="67">
        <v>454.18730620691508</v>
      </c>
      <c r="I74" s="67">
        <v>432.26336003000233</v>
      </c>
      <c r="J74" s="67">
        <v>432.26336003000233</v>
      </c>
      <c r="K74" s="67">
        <v>412.20398819242018</v>
      </c>
      <c r="L74" s="67">
        <v>558.0038122794067</v>
      </c>
      <c r="M74" s="67">
        <v>433.42301129345469</v>
      </c>
      <c r="N74" s="67">
        <v>340.53990636548673</v>
      </c>
      <c r="O74" s="67">
        <v>409.94773305105264</v>
      </c>
      <c r="P74" s="67">
        <v>327.57473196055355</v>
      </c>
      <c r="Q74" s="67">
        <v>362.52736723287762</v>
      </c>
      <c r="R74" s="67">
        <v>314.15981910644894</v>
      </c>
      <c r="S74" s="67">
        <v>366.78854062376467</v>
      </c>
      <c r="T74" s="67">
        <v>316.82683307609</v>
      </c>
      <c r="U74" s="67" t="s">
        <v>226</v>
      </c>
      <c r="V74" s="67">
        <v>318.04094873535917</v>
      </c>
      <c r="W74" s="67" t="s">
        <v>226</v>
      </c>
      <c r="X74" s="67">
        <v>311.16374813165316</v>
      </c>
      <c r="Y74" s="172">
        <f t="shared" si="0"/>
        <v>2897.5831736914765</v>
      </c>
      <c r="Z74" s="68">
        <f t="shared" si="1"/>
        <v>3372.7604658919154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2" t="s">
        <v>226</v>
      </c>
      <c r="E75" s="62" t="s">
        <v>226</v>
      </c>
      <c r="F75" s="62" t="s">
        <v>226</v>
      </c>
      <c r="G75" s="62" t="s">
        <v>226</v>
      </c>
      <c r="H75" s="62" t="s">
        <v>226</v>
      </c>
      <c r="I75" s="62" t="s">
        <v>226</v>
      </c>
      <c r="J75" s="62" t="s">
        <v>226</v>
      </c>
      <c r="K75" s="62" t="s">
        <v>226</v>
      </c>
      <c r="L75" s="62" t="s">
        <v>226</v>
      </c>
      <c r="M75" s="62" t="s">
        <v>226</v>
      </c>
      <c r="N75" s="62" t="s">
        <v>226</v>
      </c>
      <c r="O75" s="62" t="s">
        <v>226</v>
      </c>
      <c r="P75" s="62" t="s">
        <v>226</v>
      </c>
      <c r="Q75" s="62" t="s">
        <v>226</v>
      </c>
      <c r="R75" s="62" t="s">
        <v>226</v>
      </c>
      <c r="S75" s="62" t="s">
        <v>226</v>
      </c>
      <c r="T75" s="62" t="s">
        <v>226</v>
      </c>
      <c r="U75" s="62" t="s">
        <v>226</v>
      </c>
      <c r="V75" s="62" t="s">
        <v>226</v>
      </c>
      <c r="W75" s="62" t="s">
        <v>226</v>
      </c>
      <c r="X75" s="62" t="s">
        <v>226</v>
      </c>
      <c r="Y75" s="170" t="str">
        <f t="shared" si="0"/>
        <v>-</v>
      </c>
      <c r="Z75" s="63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4">
        <v>1116.2642860460001</v>
      </c>
      <c r="E76" s="64">
        <v>1128.46804595</v>
      </c>
      <c r="F76" s="64">
        <v>1296.60572056448</v>
      </c>
      <c r="G76" s="64">
        <v>1292.5541550036833</v>
      </c>
      <c r="H76" s="64">
        <v>1360.9698231299999</v>
      </c>
      <c r="I76" s="64">
        <v>1357.8534725399998</v>
      </c>
      <c r="J76" s="64">
        <v>1357.8534725399998</v>
      </c>
      <c r="K76" s="64">
        <v>1358.4775500000001</v>
      </c>
      <c r="L76" s="64">
        <v>1349.91123184</v>
      </c>
      <c r="M76" s="64">
        <v>1358.4775500000001</v>
      </c>
      <c r="N76" s="64">
        <v>1378.7016171500002</v>
      </c>
      <c r="O76" s="64">
        <v>1358.4775500000001</v>
      </c>
      <c r="P76" s="64">
        <f>N76</f>
        <v>1378.7016171500002</v>
      </c>
      <c r="Q76" s="64">
        <v>1358.4775500000001</v>
      </c>
      <c r="R76" s="64">
        <f>P76</f>
        <v>1378.7016171500002</v>
      </c>
      <c r="S76" s="64">
        <v>1358.4775500000001</v>
      </c>
      <c r="T76" s="64">
        <f>R76</f>
        <v>1378.7016171500002</v>
      </c>
      <c r="U76" s="64" t="s">
        <v>226</v>
      </c>
      <c r="V76" s="64">
        <f>T76</f>
        <v>1378.7016171500002</v>
      </c>
      <c r="W76" s="64" t="s">
        <v>226</v>
      </c>
      <c r="X76" s="64">
        <f>V76</f>
        <v>1378.7016171500002</v>
      </c>
      <c r="Y76" s="171">
        <f t="shared" si="0"/>
        <v>9442.7953775436818</v>
      </c>
      <c r="Z76" s="65">
        <f t="shared" si="1"/>
        <v>12340.944230409999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 t="s">
        <v>226</v>
      </c>
      <c r="V77" s="64">
        <v>0</v>
      </c>
      <c r="W77" s="64" t="s">
        <v>226</v>
      </c>
      <c r="X77" s="64">
        <v>0</v>
      </c>
      <c r="Y77" s="171">
        <f t="shared" si="0"/>
        <v>0</v>
      </c>
      <c r="Z77" s="65">
        <f t="shared" si="1"/>
        <v>0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9">
        <v>279.99200000000002</v>
      </c>
      <c r="E78" s="69">
        <v>296.38799999999998</v>
      </c>
      <c r="F78" s="69">
        <v>304.86599999999999</v>
      </c>
      <c r="G78" s="69">
        <v>340.79885477012931</v>
      </c>
      <c r="H78" s="69">
        <v>322.05103065140895</v>
      </c>
      <c r="I78" s="69">
        <v>298.84899999999999</v>
      </c>
      <c r="J78" s="69">
        <v>298.84899999999999</v>
      </c>
      <c r="K78" s="69">
        <v>297.27160693289181</v>
      </c>
      <c r="L78" s="69">
        <v>222.54300000000001</v>
      </c>
      <c r="M78" s="69">
        <v>318.41041918869149</v>
      </c>
      <c r="N78" s="69">
        <v>247.98636793808444</v>
      </c>
      <c r="O78" s="69">
        <v>301.85175587133864</v>
      </c>
      <c r="P78" s="69">
        <v>235.02119353315112</v>
      </c>
      <c r="Q78" s="69">
        <v>255.34999053407336</v>
      </c>
      <c r="R78" s="69">
        <v>221.60628067904688</v>
      </c>
      <c r="S78" s="69">
        <v>259.52991819738452</v>
      </c>
      <c r="T78" s="69">
        <v>224.27329464868811</v>
      </c>
      <c r="U78" s="69" t="s">
        <v>226</v>
      </c>
      <c r="V78" s="69">
        <v>225.48741030796293</v>
      </c>
      <c r="W78" s="69" t="s">
        <v>226</v>
      </c>
      <c r="X78" s="69">
        <v>232.25203261720182</v>
      </c>
      <c r="Y78" s="173">
        <f t="shared" si="0"/>
        <v>2072.0615454945091</v>
      </c>
      <c r="Z78" s="70">
        <f t="shared" si="1"/>
        <v>2230.069610375544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1">
        <v>3784.8684862317787</v>
      </c>
      <c r="E79" s="71">
        <v>662.17126797181174</v>
      </c>
      <c r="F79" s="71">
        <v>-446.26989558522445</v>
      </c>
      <c r="G79" s="71">
        <v>1261.9083987510553</v>
      </c>
      <c r="H79" s="71">
        <v>1902.5050604509017</v>
      </c>
      <c r="I79" s="71">
        <v>4943.4809637425315</v>
      </c>
      <c r="J79" s="71">
        <v>4943.4809637425315</v>
      </c>
      <c r="K79" s="71">
        <v>5059.9174637485294</v>
      </c>
      <c r="L79" s="71">
        <v>5011.5467845605899</v>
      </c>
      <c r="M79" s="71">
        <v>5587.053056071788</v>
      </c>
      <c r="N79" s="71">
        <f>N85+N87+N88+N93</f>
        <v>4155.2671713462114</v>
      </c>
      <c r="O79" s="71">
        <v>5567.0125646761207</v>
      </c>
      <c r="P79" s="71">
        <f>P85+P87+P88+P93</f>
        <v>5573.2515772791376</v>
      </c>
      <c r="Q79" s="71">
        <v>5637.2891957464162</v>
      </c>
      <c r="R79" s="71">
        <f>R85+R87+R88+R93</f>
        <v>5488.9700318909745</v>
      </c>
      <c r="S79" s="71">
        <v>5459.963824408459</v>
      </c>
      <c r="T79" s="71">
        <f>T85+T87+T88+T93</f>
        <v>5980.9266020118794</v>
      </c>
      <c r="U79" s="71" t="s">
        <v>226</v>
      </c>
      <c r="V79" s="71">
        <f>V85+V87+V88+V93</f>
        <v>6514.6028573216499</v>
      </c>
      <c r="W79" s="71" t="s">
        <v>226</v>
      </c>
      <c r="X79" s="71">
        <f>X85+X87+X88+X93</f>
        <v>6713.9893738940345</v>
      </c>
      <c r="Y79" s="174">
        <f t="shared" si="0"/>
        <v>33516.625467144899</v>
      </c>
      <c r="Z79" s="66">
        <f t="shared" si="1"/>
        <v>46284.540422497907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4" t="s">
        <v>226</v>
      </c>
      <c r="E80" s="64" t="s">
        <v>226</v>
      </c>
      <c r="F80" s="64" t="s">
        <v>226</v>
      </c>
      <c r="G80" s="64" t="s">
        <v>226</v>
      </c>
      <c r="H80" s="64" t="s">
        <v>226</v>
      </c>
      <c r="I80" s="64" t="s">
        <v>226</v>
      </c>
      <c r="J80" s="64" t="s">
        <v>226</v>
      </c>
      <c r="K80" s="64" t="s">
        <v>226</v>
      </c>
      <c r="L80" s="64" t="s">
        <v>226</v>
      </c>
      <c r="M80" s="64" t="s">
        <v>226</v>
      </c>
      <c r="N80" s="64" t="s">
        <v>226</v>
      </c>
      <c r="O80" s="64" t="s">
        <v>226</v>
      </c>
      <c r="P80" s="64" t="s">
        <v>226</v>
      </c>
      <c r="Q80" s="64" t="s">
        <v>226</v>
      </c>
      <c r="R80" s="64" t="s">
        <v>226</v>
      </c>
      <c r="S80" s="64" t="s">
        <v>226</v>
      </c>
      <c r="T80" s="64" t="s">
        <v>226</v>
      </c>
      <c r="U80" s="64" t="s">
        <v>226</v>
      </c>
      <c r="V80" s="64" t="s">
        <v>226</v>
      </c>
      <c r="W80" s="64" t="s">
        <v>226</v>
      </c>
      <c r="X80" s="64" t="s">
        <v>226</v>
      </c>
      <c r="Y80" s="171" t="str">
        <f t="shared" si="0"/>
        <v>-</v>
      </c>
      <c r="Z80" s="65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4" t="s">
        <v>226</v>
      </c>
      <c r="E81" s="64" t="s">
        <v>226</v>
      </c>
      <c r="F81" s="64" t="s">
        <v>226</v>
      </c>
      <c r="G81" s="64" t="s">
        <v>226</v>
      </c>
      <c r="H81" s="64" t="s">
        <v>226</v>
      </c>
      <c r="I81" s="64" t="s">
        <v>226</v>
      </c>
      <c r="J81" s="64" t="s">
        <v>226</v>
      </c>
      <c r="K81" s="64" t="s">
        <v>226</v>
      </c>
      <c r="L81" s="64" t="s">
        <v>226</v>
      </c>
      <c r="M81" s="64" t="s">
        <v>226</v>
      </c>
      <c r="N81" s="64" t="s">
        <v>226</v>
      </c>
      <c r="O81" s="64" t="s">
        <v>226</v>
      </c>
      <c r="P81" s="64" t="s">
        <v>226</v>
      </c>
      <c r="Q81" s="64" t="s">
        <v>226</v>
      </c>
      <c r="R81" s="64" t="s">
        <v>226</v>
      </c>
      <c r="S81" s="64" t="s">
        <v>226</v>
      </c>
      <c r="T81" s="64" t="s">
        <v>226</v>
      </c>
      <c r="U81" s="64" t="s">
        <v>226</v>
      </c>
      <c r="V81" s="64" t="s">
        <v>226</v>
      </c>
      <c r="W81" s="64" t="s">
        <v>226</v>
      </c>
      <c r="X81" s="64" t="s">
        <v>226</v>
      </c>
      <c r="Y81" s="171" t="str">
        <f t="shared" si="0"/>
        <v>-</v>
      </c>
      <c r="Z81" s="65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4" t="s">
        <v>226</v>
      </c>
      <c r="E82" s="64" t="s">
        <v>226</v>
      </c>
      <c r="F82" s="64" t="s">
        <v>226</v>
      </c>
      <c r="G82" s="64" t="s">
        <v>226</v>
      </c>
      <c r="H82" s="64" t="s">
        <v>226</v>
      </c>
      <c r="I82" s="64" t="s">
        <v>226</v>
      </c>
      <c r="J82" s="64" t="s">
        <v>226</v>
      </c>
      <c r="K82" s="64" t="s">
        <v>226</v>
      </c>
      <c r="L82" s="64" t="s">
        <v>226</v>
      </c>
      <c r="M82" s="64" t="s">
        <v>226</v>
      </c>
      <c r="N82" s="64" t="s">
        <v>226</v>
      </c>
      <c r="O82" s="64" t="s">
        <v>226</v>
      </c>
      <c r="P82" s="64" t="s">
        <v>226</v>
      </c>
      <c r="Q82" s="64" t="s">
        <v>226</v>
      </c>
      <c r="R82" s="64" t="s">
        <v>226</v>
      </c>
      <c r="S82" s="64" t="s">
        <v>226</v>
      </c>
      <c r="T82" s="64" t="s">
        <v>226</v>
      </c>
      <c r="U82" s="64" t="s">
        <v>226</v>
      </c>
      <c r="V82" s="64" t="s">
        <v>226</v>
      </c>
      <c r="W82" s="64" t="s">
        <v>226</v>
      </c>
      <c r="X82" s="64" t="s">
        <v>226</v>
      </c>
      <c r="Y82" s="171" t="str">
        <f t="shared" si="0"/>
        <v>-</v>
      </c>
      <c r="Z82" s="65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4" t="s">
        <v>226</v>
      </c>
      <c r="E83" s="64" t="s">
        <v>226</v>
      </c>
      <c r="F83" s="64" t="s">
        <v>226</v>
      </c>
      <c r="G83" s="64" t="s">
        <v>226</v>
      </c>
      <c r="H83" s="64" t="s">
        <v>226</v>
      </c>
      <c r="I83" s="64" t="s">
        <v>226</v>
      </c>
      <c r="J83" s="64" t="s">
        <v>226</v>
      </c>
      <c r="K83" s="64" t="s">
        <v>226</v>
      </c>
      <c r="L83" s="64" t="s">
        <v>226</v>
      </c>
      <c r="M83" s="64" t="s">
        <v>226</v>
      </c>
      <c r="N83" s="64" t="s">
        <v>226</v>
      </c>
      <c r="O83" s="64" t="s">
        <v>226</v>
      </c>
      <c r="P83" s="64" t="s">
        <v>226</v>
      </c>
      <c r="Q83" s="64" t="s">
        <v>226</v>
      </c>
      <c r="R83" s="64" t="s">
        <v>226</v>
      </c>
      <c r="S83" s="64" t="s">
        <v>226</v>
      </c>
      <c r="T83" s="64" t="s">
        <v>226</v>
      </c>
      <c r="U83" s="64" t="s">
        <v>226</v>
      </c>
      <c r="V83" s="64" t="s">
        <v>226</v>
      </c>
      <c r="W83" s="64" t="s">
        <v>226</v>
      </c>
      <c r="X83" s="64" t="s">
        <v>226</v>
      </c>
      <c r="Y83" s="171" t="str">
        <f t="shared" si="0"/>
        <v>-</v>
      </c>
      <c r="Z83" s="65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4" t="s">
        <v>226</v>
      </c>
      <c r="E84" s="64" t="s">
        <v>226</v>
      </c>
      <c r="F84" s="64" t="s">
        <v>226</v>
      </c>
      <c r="G84" s="64" t="s">
        <v>226</v>
      </c>
      <c r="H84" s="64" t="s">
        <v>226</v>
      </c>
      <c r="I84" s="64" t="s">
        <v>226</v>
      </c>
      <c r="J84" s="64" t="s">
        <v>226</v>
      </c>
      <c r="K84" s="64" t="s">
        <v>226</v>
      </c>
      <c r="L84" s="64" t="s">
        <v>226</v>
      </c>
      <c r="M84" s="64" t="s">
        <v>226</v>
      </c>
      <c r="N84" s="64" t="s">
        <v>226</v>
      </c>
      <c r="O84" s="64" t="s">
        <v>226</v>
      </c>
      <c r="P84" s="64" t="s">
        <v>226</v>
      </c>
      <c r="Q84" s="64" t="s">
        <v>226</v>
      </c>
      <c r="R84" s="64" t="s">
        <v>226</v>
      </c>
      <c r="S84" s="64" t="s">
        <v>226</v>
      </c>
      <c r="T84" s="64" t="s">
        <v>226</v>
      </c>
      <c r="U84" s="64" t="s">
        <v>226</v>
      </c>
      <c r="V84" s="64" t="s">
        <v>226</v>
      </c>
      <c r="W84" s="64" t="s">
        <v>226</v>
      </c>
      <c r="X84" s="64" t="s">
        <v>226</v>
      </c>
      <c r="Y84" s="171" t="str">
        <f t="shared" si="0"/>
        <v>-</v>
      </c>
      <c r="Z84" s="65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4">
        <v>3805.5242084143756</v>
      </c>
      <c r="E85" s="64">
        <v>743.76326797181173</v>
      </c>
      <c r="F85" s="64">
        <v>-439.28399999999965</v>
      </c>
      <c r="G85" s="64">
        <v>1284.0206108508391</v>
      </c>
      <c r="H85" s="64">
        <v>1827.007765550401</v>
      </c>
      <c r="I85" s="64">
        <v>4881.559824539997</v>
      </c>
      <c r="J85" s="64">
        <v>4881.559824539997</v>
      </c>
      <c r="K85" s="64">
        <v>4976.196016273916</v>
      </c>
      <c r="L85" s="64">
        <v>4773.0850000000028</v>
      </c>
      <c r="M85" s="64">
        <v>5535.5446112674626</v>
      </c>
      <c r="N85" s="64">
        <f>N27-N42</f>
        <v>4108.289868206426</v>
      </c>
      <c r="O85" s="64">
        <v>5551.12913240749</v>
      </c>
      <c r="P85" s="64">
        <f>P27-P42</f>
        <v>5262.0298278159607</v>
      </c>
      <c r="Q85" s="64">
        <v>5626.7391711025011</v>
      </c>
      <c r="R85" s="64">
        <f>R27-R42</f>
        <v>5414.7974119948631</v>
      </c>
      <c r="S85" s="64">
        <v>5451.4264821656052</v>
      </c>
      <c r="T85" s="64">
        <f>T27-T42</f>
        <v>5901.6924472963619</v>
      </c>
      <c r="U85" s="64" t="s">
        <v>226</v>
      </c>
      <c r="V85" s="64">
        <f>V27-V42</f>
        <v>6427.0892588322567</v>
      </c>
      <c r="W85" s="64" t="s">
        <v>226</v>
      </c>
      <c r="X85" s="64">
        <f>X27-X42</f>
        <v>6623.8503674499589</v>
      </c>
      <c r="Y85" s="171">
        <f t="shared" si="0"/>
        <v>33306.615848607813</v>
      </c>
      <c r="Z85" s="65">
        <f t="shared" si="1"/>
        <v>45219.401771686229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4" t="s">
        <v>226</v>
      </c>
      <c r="E86" s="64" t="s">
        <v>226</v>
      </c>
      <c r="F86" s="64" t="s">
        <v>226</v>
      </c>
      <c r="G86" s="64" t="s">
        <v>226</v>
      </c>
      <c r="H86" s="64" t="s">
        <v>226</v>
      </c>
      <c r="I86" s="64" t="s">
        <v>226</v>
      </c>
      <c r="J86" s="64" t="s">
        <v>226</v>
      </c>
      <c r="K86" s="64" t="s">
        <v>226</v>
      </c>
      <c r="L86" s="64" t="s">
        <v>226</v>
      </c>
      <c r="M86" s="64" t="s">
        <v>226</v>
      </c>
      <c r="N86" s="64" t="s">
        <v>226</v>
      </c>
      <c r="O86" s="64" t="s">
        <v>226</v>
      </c>
      <c r="P86" s="64" t="s">
        <v>226</v>
      </c>
      <c r="Q86" s="64" t="s">
        <v>226</v>
      </c>
      <c r="R86" s="64" t="s">
        <v>226</v>
      </c>
      <c r="S86" s="64" t="s">
        <v>226</v>
      </c>
      <c r="T86" s="64" t="s">
        <v>226</v>
      </c>
      <c r="U86" s="64" t="s">
        <v>226</v>
      </c>
      <c r="V86" s="64" t="s">
        <v>226</v>
      </c>
      <c r="W86" s="64" t="s">
        <v>226</v>
      </c>
      <c r="X86" s="64" t="s">
        <v>226</v>
      </c>
      <c r="Y86" s="171" t="str">
        <f t="shared" ref="Y86:Y149" si="2">IFERROR(G86+I86+K86+M86+O86+Q86+S86,"-")</f>
        <v>-</v>
      </c>
      <c r="Z86" s="65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4">
        <v>-38.474999999999994</v>
      </c>
      <c r="E87" s="64">
        <v>-88.667999999999992</v>
      </c>
      <c r="F87" s="64">
        <v>-14.063000000000017</v>
      </c>
      <c r="G87" s="64">
        <v>-39.883512382496974</v>
      </c>
      <c r="H87" s="64">
        <v>41.380136343877936</v>
      </c>
      <c r="I87" s="64">
        <v>20.030505020000042</v>
      </c>
      <c r="J87" s="64">
        <v>20.030505020000042</v>
      </c>
      <c r="K87" s="64">
        <v>18.105849891480322</v>
      </c>
      <c r="L87" s="64">
        <v>165.66800000000003</v>
      </c>
      <c r="M87" s="64">
        <v>-26.3357227942248</v>
      </c>
      <c r="N87" s="64">
        <f>N29-N44</f>
        <v>-34.968388091216951</v>
      </c>
      <c r="O87" s="64">
        <v>-65.664502032323625</v>
      </c>
      <c r="P87" s="64">
        <f>P29-P44</f>
        <v>214.67859461217344</v>
      </c>
      <c r="Q87" s="64">
        <v>-74.816504324053298</v>
      </c>
      <c r="R87" s="64">
        <f>R29-R44</f>
        <v>-29.366121099691696</v>
      </c>
      <c r="S87" s="64">
        <v>-80.862152897453512</v>
      </c>
      <c r="T87" s="64">
        <f>T29-T44</f>
        <v>-31.579995870877923</v>
      </c>
      <c r="U87" s="64" t="s">
        <v>226</v>
      </c>
      <c r="V87" s="64">
        <f>V29-V44</f>
        <v>-30.866978071217034</v>
      </c>
      <c r="W87" s="64" t="s">
        <v>226</v>
      </c>
      <c r="X87" s="64">
        <f>X29-X44</f>
        <v>-31.792987413353529</v>
      </c>
      <c r="Y87" s="171">
        <f t="shared" si="2"/>
        <v>-249.42603951907185</v>
      </c>
      <c r="Z87" s="65">
        <f t="shared" si="3"/>
        <v>283.18276542969431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f>N30-N45</f>
        <v>0</v>
      </c>
      <c r="O88" s="64">
        <v>0</v>
      </c>
      <c r="P88" s="64">
        <f>P30-P45</f>
        <v>0</v>
      </c>
      <c r="Q88" s="64">
        <v>0</v>
      </c>
      <c r="R88" s="64">
        <f>R30-R45</f>
        <v>0</v>
      </c>
      <c r="S88" s="64">
        <v>0</v>
      </c>
      <c r="T88" s="64">
        <f>T30-T45</f>
        <v>0</v>
      </c>
      <c r="U88" s="64" t="s">
        <v>226</v>
      </c>
      <c r="V88" s="64">
        <f>V30-V45</f>
        <v>0</v>
      </c>
      <c r="W88" s="64" t="s">
        <v>226</v>
      </c>
      <c r="X88" s="64">
        <f>X30-X45</f>
        <v>0</v>
      </c>
      <c r="Y88" s="171">
        <f t="shared" si="2"/>
        <v>0</v>
      </c>
      <c r="Z88" s="65">
        <f t="shared" si="3"/>
        <v>0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4" t="s">
        <v>226</v>
      </c>
      <c r="E89" s="64" t="s">
        <v>226</v>
      </c>
      <c r="F89" s="64" t="s">
        <v>226</v>
      </c>
      <c r="G89" s="64" t="s">
        <v>226</v>
      </c>
      <c r="H89" s="64" t="s">
        <v>226</v>
      </c>
      <c r="I89" s="64" t="s">
        <v>226</v>
      </c>
      <c r="J89" s="64" t="s">
        <v>226</v>
      </c>
      <c r="K89" s="64" t="s">
        <v>226</v>
      </c>
      <c r="L89" s="64" t="s">
        <v>226</v>
      </c>
      <c r="M89" s="64" t="s">
        <v>226</v>
      </c>
      <c r="N89" s="64" t="s">
        <v>226</v>
      </c>
      <c r="O89" s="64" t="s">
        <v>226</v>
      </c>
      <c r="P89" s="64" t="s">
        <v>226</v>
      </c>
      <c r="Q89" s="64" t="s">
        <v>226</v>
      </c>
      <c r="R89" s="64" t="s">
        <v>226</v>
      </c>
      <c r="S89" s="64" t="s">
        <v>226</v>
      </c>
      <c r="T89" s="64" t="s">
        <v>226</v>
      </c>
      <c r="U89" s="64" t="s">
        <v>226</v>
      </c>
      <c r="V89" s="64" t="s">
        <v>226</v>
      </c>
      <c r="W89" s="64" t="s">
        <v>226</v>
      </c>
      <c r="X89" s="64" t="s">
        <v>226</v>
      </c>
      <c r="Y89" s="171" t="str">
        <f t="shared" si="2"/>
        <v>-</v>
      </c>
      <c r="Z89" s="65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4" t="s">
        <v>226</v>
      </c>
      <c r="E90" s="64" t="s">
        <v>226</v>
      </c>
      <c r="F90" s="64" t="s">
        <v>226</v>
      </c>
      <c r="G90" s="64" t="s">
        <v>226</v>
      </c>
      <c r="H90" s="64" t="s">
        <v>226</v>
      </c>
      <c r="I90" s="64" t="s">
        <v>226</v>
      </c>
      <c r="J90" s="64" t="s">
        <v>226</v>
      </c>
      <c r="K90" s="64" t="s">
        <v>226</v>
      </c>
      <c r="L90" s="64" t="s">
        <v>226</v>
      </c>
      <c r="M90" s="64" t="s">
        <v>226</v>
      </c>
      <c r="N90" s="64" t="s">
        <v>226</v>
      </c>
      <c r="O90" s="64" t="s">
        <v>226</v>
      </c>
      <c r="P90" s="64" t="s">
        <v>226</v>
      </c>
      <c r="Q90" s="64" t="s">
        <v>226</v>
      </c>
      <c r="R90" s="64" t="s">
        <v>226</v>
      </c>
      <c r="S90" s="64" t="s">
        <v>226</v>
      </c>
      <c r="T90" s="64" t="s">
        <v>226</v>
      </c>
      <c r="U90" s="64" t="s">
        <v>226</v>
      </c>
      <c r="V90" s="64" t="s">
        <v>226</v>
      </c>
      <c r="W90" s="64" t="s">
        <v>226</v>
      </c>
      <c r="X90" s="64" t="s">
        <v>226</v>
      </c>
      <c r="Y90" s="171" t="str">
        <f t="shared" si="2"/>
        <v>-</v>
      </c>
      <c r="Z90" s="65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4" t="s">
        <v>226</v>
      </c>
      <c r="E91" s="64" t="s">
        <v>226</v>
      </c>
      <c r="F91" s="64" t="s">
        <v>226</v>
      </c>
      <c r="G91" s="64" t="s">
        <v>226</v>
      </c>
      <c r="H91" s="64" t="s">
        <v>226</v>
      </c>
      <c r="I91" s="64" t="s">
        <v>226</v>
      </c>
      <c r="J91" s="64" t="s">
        <v>226</v>
      </c>
      <c r="K91" s="64" t="s">
        <v>226</v>
      </c>
      <c r="L91" s="64" t="s">
        <v>226</v>
      </c>
      <c r="M91" s="64" t="s">
        <v>226</v>
      </c>
      <c r="N91" s="64" t="s">
        <v>226</v>
      </c>
      <c r="O91" s="64" t="s">
        <v>226</v>
      </c>
      <c r="P91" s="64" t="s">
        <v>226</v>
      </c>
      <c r="Q91" s="64" t="s">
        <v>226</v>
      </c>
      <c r="R91" s="64" t="s">
        <v>226</v>
      </c>
      <c r="S91" s="64" t="s">
        <v>226</v>
      </c>
      <c r="T91" s="64" t="s">
        <v>226</v>
      </c>
      <c r="U91" s="64" t="s">
        <v>226</v>
      </c>
      <c r="V91" s="64" t="s">
        <v>226</v>
      </c>
      <c r="W91" s="64" t="s">
        <v>226</v>
      </c>
      <c r="X91" s="64" t="s">
        <v>226</v>
      </c>
      <c r="Y91" s="171" t="str">
        <f t="shared" si="2"/>
        <v>-</v>
      </c>
      <c r="Z91" s="65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4" t="s">
        <v>226</v>
      </c>
      <c r="E92" s="64" t="s">
        <v>226</v>
      </c>
      <c r="F92" s="64" t="s">
        <v>226</v>
      </c>
      <c r="G92" s="64" t="s">
        <v>226</v>
      </c>
      <c r="H92" s="64" t="s">
        <v>226</v>
      </c>
      <c r="I92" s="64" t="s">
        <v>226</v>
      </c>
      <c r="J92" s="64" t="s">
        <v>226</v>
      </c>
      <c r="K92" s="64" t="s">
        <v>226</v>
      </c>
      <c r="L92" s="64" t="s">
        <v>226</v>
      </c>
      <c r="M92" s="64" t="s">
        <v>226</v>
      </c>
      <c r="N92" s="64" t="s">
        <v>226</v>
      </c>
      <c r="O92" s="64" t="s">
        <v>226</v>
      </c>
      <c r="P92" s="64" t="s">
        <v>226</v>
      </c>
      <c r="Q92" s="64" t="s">
        <v>226</v>
      </c>
      <c r="R92" s="64" t="s">
        <v>226</v>
      </c>
      <c r="S92" s="64" t="s">
        <v>226</v>
      </c>
      <c r="T92" s="64" t="s">
        <v>226</v>
      </c>
      <c r="U92" s="64" t="s">
        <v>226</v>
      </c>
      <c r="V92" s="64" t="s">
        <v>226</v>
      </c>
      <c r="W92" s="64" t="s">
        <v>226</v>
      </c>
      <c r="X92" s="64" t="s">
        <v>226</v>
      </c>
      <c r="Y92" s="171" t="str">
        <f t="shared" si="2"/>
        <v>-</v>
      </c>
      <c r="Z92" s="65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4">
        <v>17.819277817403062</v>
      </c>
      <c r="E93" s="64">
        <v>7.0760000000000005</v>
      </c>
      <c r="F93" s="64">
        <v>7.0771044147752136</v>
      </c>
      <c r="G93" s="64">
        <v>17.771300282713039</v>
      </c>
      <c r="H93" s="64">
        <v>34.117158556622826</v>
      </c>
      <c r="I93" s="64">
        <v>41.890634182533844</v>
      </c>
      <c r="J93" s="64">
        <v>41.890634182533844</v>
      </c>
      <c r="K93" s="64">
        <v>65.615597583133507</v>
      </c>
      <c r="L93" s="64">
        <v>72.793784560587298</v>
      </c>
      <c r="M93" s="64">
        <v>77.844167598550925</v>
      </c>
      <c r="N93" s="64">
        <f>N35-N50</f>
        <v>81.945691231002826</v>
      </c>
      <c r="O93" s="64">
        <v>81.547934300955077</v>
      </c>
      <c r="P93" s="64">
        <f>P35-P50</f>
        <v>96.543154851002825</v>
      </c>
      <c r="Q93" s="64">
        <v>85.366528967968591</v>
      </c>
      <c r="R93" s="64">
        <f>R35-R50</f>
        <v>103.53874099580283</v>
      </c>
      <c r="S93" s="64">
        <v>89.399495140307636</v>
      </c>
      <c r="T93" s="64">
        <f>T35-T50</f>
        <v>110.81415058639486</v>
      </c>
      <c r="U93" s="64" t="s">
        <v>226</v>
      </c>
      <c r="V93" s="64">
        <f>V35-V50</f>
        <v>118.38057656061055</v>
      </c>
      <c r="W93" s="64" t="s">
        <v>226</v>
      </c>
      <c r="X93" s="64">
        <f>X35-X50</f>
        <v>121.93199385742884</v>
      </c>
      <c r="Y93" s="171">
        <f t="shared" si="2"/>
        <v>459.43565805616259</v>
      </c>
      <c r="Z93" s="65">
        <f t="shared" si="3"/>
        <v>781.95588538198672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4">
        <v>-3099.8009671197233</v>
      </c>
      <c r="E94" s="64">
        <v>-553.62200000000007</v>
      </c>
      <c r="F94" s="64">
        <v>-1578.6086505510625</v>
      </c>
      <c r="G94" s="64">
        <v>-2037.1062098983011</v>
      </c>
      <c r="H94" s="64">
        <v>-3177.2490315407831</v>
      </c>
      <c r="I94" s="64">
        <v>1486.6600445971935</v>
      </c>
      <c r="J94" s="64">
        <v>1486.6600445971935</v>
      </c>
      <c r="K94" s="64">
        <v>-1879.90344140715</v>
      </c>
      <c r="L94" s="64">
        <v>-292.17657243755093</v>
      </c>
      <c r="M94" s="64">
        <v>-1027.0578404724838</v>
      </c>
      <c r="N94" s="64">
        <f>N95-N101</f>
        <v>-2200.7858395675603</v>
      </c>
      <c r="O94" s="64">
        <v>-982.51543187663242</v>
      </c>
      <c r="P94" s="64">
        <f>P95-P101</f>
        <v>-2652.0951511579324</v>
      </c>
      <c r="Q94" s="64">
        <v>-963.39214517232028</v>
      </c>
      <c r="R94" s="64">
        <f>R95-R101</f>
        <v>-2669.9218165255497</v>
      </c>
      <c r="S94" s="64">
        <v>-980.88158703566864</v>
      </c>
      <c r="T94" s="64">
        <f>T95-T101</f>
        <v>-2711.0353840672124</v>
      </c>
      <c r="U94" s="64" t="s">
        <v>226</v>
      </c>
      <c r="V94" s="64">
        <f>V95-V101</f>
        <v>-2713.4931886775762</v>
      </c>
      <c r="W94" s="64" t="s">
        <v>226</v>
      </c>
      <c r="X94" s="64">
        <f>X95-X101</f>
        <v>-2803.8943426254341</v>
      </c>
      <c r="Y94" s="171">
        <f t="shared" si="2"/>
        <v>-6384.1966112653627</v>
      </c>
      <c r="Z94" s="65">
        <f t="shared" si="3"/>
        <v>-17733.991282002404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4">
        <v>240.39299992281747</v>
      </c>
      <c r="E95" s="64">
        <v>1270.3389999999999</v>
      </c>
      <c r="F95" s="64">
        <v>1886.5486676167448</v>
      </c>
      <c r="G95" s="64">
        <v>981.73923799226384</v>
      </c>
      <c r="H95" s="64">
        <v>1744.8458690878606</v>
      </c>
      <c r="I95" s="64">
        <v>5184.568435357367</v>
      </c>
      <c r="J95" s="64">
        <v>5184.568435357367</v>
      </c>
      <c r="K95" s="64">
        <v>314.00966665244073</v>
      </c>
      <c r="L95" s="64">
        <v>2354.2958024399322</v>
      </c>
      <c r="M95" s="64">
        <v>115.21623716107712</v>
      </c>
      <c r="N95" s="64">
        <f>N96+N97+N98+N100</f>
        <v>1273.4777971510762</v>
      </c>
      <c r="O95" s="64">
        <v>76.347794140254805</v>
      </c>
      <c r="P95" s="64">
        <f>P96+P97+P98+P100</f>
        <v>299.26268461234861</v>
      </c>
      <c r="Q95" s="64">
        <v>76.124432781442323</v>
      </c>
      <c r="R95" s="64">
        <f>R96+R97+R98+R100</f>
        <v>299.64420469126998</v>
      </c>
      <c r="S95" s="64">
        <v>76.015733863446016</v>
      </c>
      <c r="T95" s="64">
        <f>T96+T97+T98+T100</f>
        <v>299.80528179618074</v>
      </c>
      <c r="U95" s="64" t="s">
        <v>226</v>
      </c>
      <c r="V95" s="64">
        <f>V96+V97+V98+V100</f>
        <v>299.87860958435471</v>
      </c>
      <c r="W95" s="64" t="s">
        <v>226</v>
      </c>
      <c r="X95" s="64">
        <f>X96+X97+X98+X100</f>
        <v>299.87860958435471</v>
      </c>
      <c r="Y95" s="171">
        <f t="shared" si="2"/>
        <v>6824.0215379482925</v>
      </c>
      <c r="Z95" s="65">
        <f t="shared" si="3"/>
        <v>12055.657294304747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4">
        <v>0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 t="s">
        <v>226</v>
      </c>
      <c r="V96" s="64">
        <v>0</v>
      </c>
      <c r="W96" s="64" t="s">
        <v>226</v>
      </c>
      <c r="X96" s="64">
        <v>0</v>
      </c>
      <c r="Y96" s="171">
        <f t="shared" si="2"/>
        <v>0</v>
      </c>
      <c r="Z96" s="65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4">
        <v>29.911065404227724</v>
      </c>
      <c r="E97" s="64">
        <v>25.869</v>
      </c>
      <c r="F97" s="64">
        <v>123.01887689358232</v>
      </c>
      <c r="G97" s="64">
        <v>33.455847858368315</v>
      </c>
      <c r="H97" s="64">
        <v>42.882993476806348</v>
      </c>
      <c r="I97" s="64">
        <v>60.178322909587045</v>
      </c>
      <c r="J97" s="64">
        <v>60.178322909587045</v>
      </c>
      <c r="K97" s="64">
        <v>70.180162192195098</v>
      </c>
      <c r="L97" s="64">
        <v>34.254474951369019</v>
      </c>
      <c r="M97" s="64">
        <v>65.266001161077114</v>
      </c>
      <c r="N97" s="64">
        <v>28.127748567262017</v>
      </c>
      <c r="O97" s="64">
        <v>65.397558140254802</v>
      </c>
      <c r="P97" s="64">
        <v>11.040514612348694</v>
      </c>
      <c r="Q97" s="64">
        <v>65.174196781442319</v>
      </c>
      <c r="R97" s="64">
        <v>11.422034691270014</v>
      </c>
      <c r="S97" s="64">
        <v>65.065497863446012</v>
      </c>
      <c r="T97" s="64">
        <v>11.583111796180809</v>
      </c>
      <c r="U97" s="64" t="s">
        <v>226</v>
      </c>
      <c r="V97" s="64">
        <v>11.656439584354771</v>
      </c>
      <c r="W97" s="64" t="s">
        <v>226</v>
      </c>
      <c r="X97" s="64">
        <v>11.656439584354771</v>
      </c>
      <c r="Y97" s="171">
        <f t="shared" si="2"/>
        <v>424.71758690637068</v>
      </c>
      <c r="Z97" s="65">
        <f t="shared" si="3"/>
        <v>222.80208017353351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4">
        <v>60.972999999999999</v>
      </c>
      <c r="E98" s="64">
        <v>708.36745999999994</v>
      </c>
      <c r="F98" s="64">
        <v>1391.7417600000001</v>
      </c>
      <c r="G98" s="64">
        <v>482.47847000000002</v>
      </c>
      <c r="H98" s="64">
        <v>1222.6919700000001</v>
      </c>
      <c r="I98" s="64">
        <v>3736.9590499999999</v>
      </c>
      <c r="J98" s="64">
        <v>3736.9590499999999</v>
      </c>
      <c r="K98" s="64">
        <v>181.61558808000001</v>
      </c>
      <c r="L98" s="64">
        <v>881.62199999999996</v>
      </c>
      <c r="M98" s="64">
        <v>0</v>
      </c>
      <c r="N98" s="64">
        <v>717.66203000000007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 t="s">
        <v>226</v>
      </c>
      <c r="V98" s="64">
        <v>0</v>
      </c>
      <c r="W98" s="64" t="s">
        <v>226</v>
      </c>
      <c r="X98" s="64">
        <v>0</v>
      </c>
      <c r="Y98" s="171">
        <f t="shared" si="2"/>
        <v>4401.0531080799992</v>
      </c>
      <c r="Z98" s="65">
        <f t="shared" si="3"/>
        <v>6558.935050000001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4">
        <v>15.74</v>
      </c>
      <c r="E99" s="64">
        <v>43.930059999999997</v>
      </c>
      <c r="F99" s="64">
        <v>233.63180000000003</v>
      </c>
      <c r="G99" s="64">
        <v>482.47847000000002</v>
      </c>
      <c r="H99" s="64">
        <v>778.48963000000003</v>
      </c>
      <c r="I99" s="64">
        <v>3734.0025000000001</v>
      </c>
      <c r="J99" s="64">
        <v>3734.0025000000001</v>
      </c>
      <c r="K99" s="64">
        <v>181.61558808000001</v>
      </c>
      <c r="L99" s="64">
        <v>440.31400000000002</v>
      </c>
      <c r="M99" s="64">
        <v>0</v>
      </c>
      <c r="N99" s="64">
        <v>717.66203000000007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 t="s">
        <v>226</v>
      </c>
      <c r="V99" s="64">
        <v>0</v>
      </c>
      <c r="W99" s="64" t="s">
        <v>226</v>
      </c>
      <c r="X99" s="64">
        <v>0</v>
      </c>
      <c r="Y99" s="171">
        <f t="shared" si="2"/>
        <v>4398.0965580800002</v>
      </c>
      <c r="Z99" s="65">
        <f t="shared" si="3"/>
        <v>5670.4681600000013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4">
        <v>149.50893451858974</v>
      </c>
      <c r="E100" s="64">
        <v>536.10253999999998</v>
      </c>
      <c r="F100" s="64">
        <v>371.78803072316236</v>
      </c>
      <c r="G100" s="64">
        <v>465.80492013389551</v>
      </c>
      <c r="H100" s="64">
        <v>479.27090561105416</v>
      </c>
      <c r="I100" s="64">
        <v>1387.4310624477798</v>
      </c>
      <c r="J100" s="64">
        <v>1387.4310624477798</v>
      </c>
      <c r="K100" s="64">
        <v>62.213916380245621</v>
      </c>
      <c r="L100" s="64">
        <v>1438.4193274885633</v>
      </c>
      <c r="M100" s="64">
        <v>49.950236000000004</v>
      </c>
      <c r="N100" s="64">
        <v>527.68801858381403</v>
      </c>
      <c r="O100" s="64">
        <v>10.950236000000004</v>
      </c>
      <c r="P100" s="64">
        <v>288.22216999999989</v>
      </c>
      <c r="Q100" s="64">
        <v>10.950236000000004</v>
      </c>
      <c r="R100" s="64">
        <v>288.22216999999995</v>
      </c>
      <c r="S100" s="64">
        <v>10.950236000000004</v>
      </c>
      <c r="T100" s="64">
        <v>288.22216999999995</v>
      </c>
      <c r="U100" s="64" t="s">
        <v>226</v>
      </c>
      <c r="V100" s="64">
        <v>288.22216999999995</v>
      </c>
      <c r="W100" s="64" t="s">
        <v>226</v>
      </c>
      <c r="X100" s="64">
        <v>288.22216999999995</v>
      </c>
      <c r="Y100" s="171">
        <f t="shared" si="2"/>
        <v>1998.2508429619204</v>
      </c>
      <c r="Z100" s="65">
        <f t="shared" si="3"/>
        <v>5273.9201641312111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4">
        <v>3340.1939670425409</v>
      </c>
      <c r="E101" s="64">
        <v>1823.961</v>
      </c>
      <c r="F101" s="64">
        <v>3465.1573181678073</v>
      </c>
      <c r="G101" s="64">
        <v>3018.8454478905651</v>
      </c>
      <c r="H101" s="64">
        <v>4922.0949006286437</v>
      </c>
      <c r="I101" s="64">
        <v>3697.9083907601735</v>
      </c>
      <c r="J101" s="64">
        <v>3697.9083907601735</v>
      </c>
      <c r="K101" s="64">
        <v>2193.9131080595907</v>
      </c>
      <c r="L101" s="64">
        <v>2646.4723748774832</v>
      </c>
      <c r="M101" s="64">
        <v>1142.2740776335609</v>
      </c>
      <c r="N101" s="64">
        <f>N102+N103+N104+N106</f>
        <v>3474.2636367186365</v>
      </c>
      <c r="O101" s="64">
        <v>1058.8632260168872</v>
      </c>
      <c r="P101" s="64">
        <f>P102+P103+P104+P106</f>
        <v>2951.3578357702809</v>
      </c>
      <c r="Q101" s="64">
        <v>1039.5165779537626</v>
      </c>
      <c r="R101" s="64">
        <f>R102+R103+R104+R106</f>
        <v>2969.5660212168195</v>
      </c>
      <c r="S101" s="64">
        <v>1056.8973208991147</v>
      </c>
      <c r="T101" s="64">
        <f>T102+T103+T104+T106</f>
        <v>3010.840665863393</v>
      </c>
      <c r="U101" s="64" t="s">
        <v>226</v>
      </c>
      <c r="V101" s="64">
        <f>V102+V103+V104+V106</f>
        <v>3013.371798261931</v>
      </c>
      <c r="W101" s="64" t="s">
        <v>226</v>
      </c>
      <c r="X101" s="64">
        <f>X102+X103+X104+X106</f>
        <v>3103.7729522097889</v>
      </c>
      <c r="Y101" s="171">
        <f t="shared" si="2"/>
        <v>13208.218149213655</v>
      </c>
      <c r="Z101" s="65">
        <f t="shared" si="3"/>
        <v>29789.648576307154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4">
        <v>75.062790000000007</v>
      </c>
      <c r="E102" s="64">
        <v>80.860369999999989</v>
      </c>
      <c r="F102" s="64">
        <v>84.58050999999999</v>
      </c>
      <c r="G102" s="64">
        <v>94.79904354</v>
      </c>
      <c r="H102" s="64">
        <v>105.9225522054027</v>
      </c>
      <c r="I102" s="64">
        <v>98.53843652469331</v>
      </c>
      <c r="J102" s="64">
        <v>98.53843652469331</v>
      </c>
      <c r="K102" s="64">
        <v>108.02835305000001</v>
      </c>
      <c r="L102" s="64">
        <v>135.23059724999999</v>
      </c>
      <c r="M102" s="64">
        <v>112.34948717200001</v>
      </c>
      <c r="N102" s="64">
        <v>163.32164721000004</v>
      </c>
      <c r="O102" s="64">
        <v>116.84346665888002</v>
      </c>
      <c r="P102" s="64">
        <v>163.32164721000004</v>
      </c>
      <c r="Q102" s="64">
        <v>121.51720532523522</v>
      </c>
      <c r="R102" s="64">
        <v>163.32164721000004</v>
      </c>
      <c r="S102" s="64">
        <v>126.37789353824463</v>
      </c>
      <c r="T102" s="64">
        <v>163.32164721000004</v>
      </c>
      <c r="U102" s="64" t="s">
        <v>226</v>
      </c>
      <c r="V102" s="64">
        <v>163.32164721000004</v>
      </c>
      <c r="W102" s="64" t="s">
        <v>226</v>
      </c>
      <c r="X102" s="64">
        <f>V102*(V102/T102)</f>
        <v>163.32164721000004</v>
      </c>
      <c r="Y102" s="171">
        <f t="shared" si="2"/>
        <v>778.45388580905319</v>
      </c>
      <c r="Z102" s="65">
        <f t="shared" si="3"/>
        <v>1319.6214692400961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4">
        <v>606.62699999999995</v>
      </c>
      <c r="E103" s="64">
        <v>559.08699999999999</v>
      </c>
      <c r="F103" s="64">
        <v>716.32</v>
      </c>
      <c r="G103" s="64">
        <v>1059.4929201538589</v>
      </c>
      <c r="H103" s="64">
        <v>885.85888</v>
      </c>
      <c r="I103" s="64">
        <v>950.38800000000003</v>
      </c>
      <c r="J103" s="64">
        <v>950.38800000000003</v>
      </c>
      <c r="K103" s="64">
        <v>857.18992096184638</v>
      </c>
      <c r="L103" s="64">
        <v>697.83699999999999</v>
      </c>
      <c r="M103" s="64">
        <v>833.10723405790259</v>
      </c>
      <c r="N103" s="64">
        <v>1046.557925261792</v>
      </c>
      <c r="O103" s="64">
        <v>781.87061275527435</v>
      </c>
      <c r="P103" s="64">
        <v>1215.0118964776902</v>
      </c>
      <c r="Q103" s="64">
        <v>756.36716711003703</v>
      </c>
      <c r="R103" s="64">
        <v>1232.3503772399499</v>
      </c>
      <c r="S103" s="64">
        <v>767.55579249209666</v>
      </c>
      <c r="T103" s="64">
        <v>1224.847781893099</v>
      </c>
      <c r="U103" s="64" t="s">
        <v>226</v>
      </c>
      <c r="V103" s="64">
        <v>1177.039713474172</v>
      </c>
      <c r="W103" s="64" t="s">
        <v>226</v>
      </c>
      <c r="X103" s="64">
        <v>1212.3509048783969</v>
      </c>
      <c r="Y103" s="171">
        <f t="shared" si="2"/>
        <v>6005.9716475310161</v>
      </c>
      <c r="Z103" s="65">
        <f t="shared" si="3"/>
        <v>9642.2424792250986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4">
        <v>2145.8090000000002</v>
      </c>
      <c r="E104" s="64">
        <v>927.63742999999999</v>
      </c>
      <c r="F104" s="64">
        <v>2284.8128400000005</v>
      </c>
      <c r="G104" s="64">
        <v>678.78836000000001</v>
      </c>
      <c r="H104" s="64">
        <v>2794.4204900000004</v>
      </c>
      <c r="I104" s="64">
        <v>1429.3633900000002</v>
      </c>
      <c r="J104" s="64">
        <v>1429.3633900000002</v>
      </c>
      <c r="K104" s="64">
        <v>745.22350717859229</v>
      </c>
      <c r="L104" s="64">
        <v>1007.314</v>
      </c>
      <c r="M104" s="64">
        <v>0</v>
      </c>
      <c r="N104" s="64">
        <v>1746.2593999999999</v>
      </c>
      <c r="O104" s="64">
        <v>0</v>
      </c>
      <c r="P104" s="64">
        <v>1342.0660952305011</v>
      </c>
      <c r="Q104" s="64">
        <v>0</v>
      </c>
      <c r="R104" s="64">
        <v>1399.440922904171</v>
      </c>
      <c r="S104" s="64">
        <v>0</v>
      </c>
      <c r="T104" s="64">
        <v>1447.9523721644468</v>
      </c>
      <c r="U104" s="64" t="s">
        <v>226</v>
      </c>
      <c r="V104" s="64">
        <v>1498.1705759811923</v>
      </c>
      <c r="W104" s="64" t="s">
        <v>226</v>
      </c>
      <c r="X104" s="64">
        <v>1543.1156932606279</v>
      </c>
      <c r="Y104" s="171">
        <f t="shared" si="2"/>
        <v>2853.3752571785922</v>
      </c>
      <c r="Z104" s="65">
        <f t="shared" si="3"/>
        <v>14208.10293954094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4">
        <v>787.83299999999997</v>
      </c>
      <c r="E105" s="64">
        <v>135.33923999999999</v>
      </c>
      <c r="F105" s="64">
        <v>1774.23864</v>
      </c>
      <c r="G105" s="64">
        <v>678.78836000000001</v>
      </c>
      <c r="H105" s="64">
        <v>2670.8016000000002</v>
      </c>
      <c r="I105" s="64">
        <v>958.82307000000003</v>
      </c>
      <c r="J105" s="64">
        <v>958.82307000000003</v>
      </c>
      <c r="K105" s="64">
        <v>295.95792717859229</v>
      </c>
      <c r="L105" s="64">
        <v>483.48399999999998</v>
      </c>
      <c r="M105" s="64">
        <v>0</v>
      </c>
      <c r="N105" s="64">
        <v>1312.461</v>
      </c>
      <c r="O105" s="64">
        <v>0</v>
      </c>
      <c r="P105" s="64">
        <v>1342.0660952305011</v>
      </c>
      <c r="Q105" s="64">
        <v>0</v>
      </c>
      <c r="R105" s="64">
        <v>1399.440922904171</v>
      </c>
      <c r="S105" s="64">
        <v>0</v>
      </c>
      <c r="T105" s="64">
        <v>1447.9523721644468</v>
      </c>
      <c r="U105" s="64" t="s">
        <v>226</v>
      </c>
      <c r="V105" s="64">
        <v>1498.1705759811923</v>
      </c>
      <c r="W105" s="64" t="s">
        <v>226</v>
      </c>
      <c r="X105" s="64">
        <v>1543.1156932606279</v>
      </c>
      <c r="Y105" s="171">
        <f t="shared" si="2"/>
        <v>1933.5693571785923</v>
      </c>
      <c r="Z105" s="65">
        <f t="shared" si="3"/>
        <v>12656.315329540939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4">
        <v>512.69517704254076</v>
      </c>
      <c r="E106" s="64">
        <v>256.37619999999993</v>
      </c>
      <c r="F106" s="64">
        <v>379.44396816780682</v>
      </c>
      <c r="G106" s="64">
        <v>1185.7651241967062</v>
      </c>
      <c r="H106" s="64">
        <v>1135.8929784232405</v>
      </c>
      <c r="I106" s="64">
        <v>1219.6185642354799</v>
      </c>
      <c r="J106" s="64">
        <v>1219.6185642354799</v>
      </c>
      <c r="K106" s="64">
        <v>483.47132686915216</v>
      </c>
      <c r="L106" s="64">
        <v>806.09077762748336</v>
      </c>
      <c r="M106" s="64">
        <v>196.81735640365827</v>
      </c>
      <c r="N106" s="64">
        <v>518.12466424684453</v>
      </c>
      <c r="O106" s="64">
        <v>160.14914660273286</v>
      </c>
      <c r="P106" s="64">
        <v>230.95819685208949</v>
      </c>
      <c r="Q106" s="64">
        <v>161.63220551849037</v>
      </c>
      <c r="R106" s="64">
        <v>174.4530738626986</v>
      </c>
      <c r="S106" s="64">
        <v>162.9636348687734</v>
      </c>
      <c r="T106" s="64">
        <v>174.71886459584721</v>
      </c>
      <c r="U106" s="64" t="s">
        <v>226</v>
      </c>
      <c r="V106" s="64">
        <v>174.83986159656661</v>
      </c>
      <c r="W106" s="64" t="s">
        <v>226</v>
      </c>
      <c r="X106" s="64">
        <v>184.98470686076439</v>
      </c>
      <c r="Y106" s="171">
        <f t="shared" si="2"/>
        <v>3570.4173586949937</v>
      </c>
      <c r="Z106" s="65">
        <f t="shared" si="3"/>
        <v>4619.6816883010151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4">
        <v>685.47644329176637</v>
      </c>
      <c r="E107" s="64">
        <v>108.54926797181167</v>
      </c>
      <c r="F107" s="64">
        <v>-2024.878546136287</v>
      </c>
      <c r="G107" s="64">
        <v>-775.19781114724594</v>
      </c>
      <c r="H107" s="64">
        <v>-1274.7439710898827</v>
      </c>
      <c r="I107" s="64">
        <v>6430.1410083397259</v>
      </c>
      <c r="J107" s="64">
        <v>6430.1410083397259</v>
      </c>
      <c r="K107" s="64">
        <v>3180.01402234138</v>
      </c>
      <c r="L107" s="64">
        <v>4719.3702121230363</v>
      </c>
      <c r="M107" s="64">
        <v>4559.9952155993005</v>
      </c>
      <c r="N107" s="64">
        <f>N113+N115+N116+N121</f>
        <v>1954.4813317786454</v>
      </c>
      <c r="O107" s="64">
        <v>4584.4971327994881</v>
      </c>
      <c r="P107" s="64">
        <f>P113+P115+P116+P121</f>
        <v>2921.1564261212075</v>
      </c>
      <c r="Q107" s="64">
        <v>4673.8970505740945</v>
      </c>
      <c r="R107" s="64">
        <f>R113+R115+R116+R121</f>
        <v>2819.0482153654243</v>
      </c>
      <c r="S107" s="64">
        <v>4479.0822373727879</v>
      </c>
      <c r="T107" s="64">
        <f>T113+T115+T116+T121</f>
        <v>3269.8912179446693</v>
      </c>
      <c r="U107" s="64" t="s">
        <v>226</v>
      </c>
      <c r="V107" s="64">
        <f>V113+V115+V116+V121</f>
        <v>3801.1096686440774</v>
      </c>
      <c r="W107" s="64" t="s">
        <v>226</v>
      </c>
      <c r="X107" s="64">
        <f>X113+X115+X116+X121</f>
        <v>3910.0950312686014</v>
      </c>
      <c r="Y107" s="171">
        <f t="shared" si="2"/>
        <v>27132.428855879531</v>
      </c>
      <c r="Z107" s="65">
        <f t="shared" si="3"/>
        <v>28550.549140495503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4" t="s">
        <v>226</v>
      </c>
      <c r="E108" s="64" t="s">
        <v>226</v>
      </c>
      <c r="F108" s="64" t="s">
        <v>226</v>
      </c>
      <c r="G108" s="64" t="s">
        <v>226</v>
      </c>
      <c r="H108" s="64" t="s">
        <v>226</v>
      </c>
      <c r="I108" s="64" t="s">
        <v>226</v>
      </c>
      <c r="J108" s="64" t="s">
        <v>226</v>
      </c>
      <c r="K108" s="64" t="s">
        <v>226</v>
      </c>
      <c r="L108" s="64" t="s">
        <v>226</v>
      </c>
      <c r="M108" s="64" t="s">
        <v>226</v>
      </c>
      <c r="N108" s="64" t="s">
        <v>226</v>
      </c>
      <c r="O108" s="64" t="s">
        <v>226</v>
      </c>
      <c r="P108" s="64" t="s">
        <v>226</v>
      </c>
      <c r="Q108" s="64" t="s">
        <v>226</v>
      </c>
      <c r="R108" s="64" t="s">
        <v>226</v>
      </c>
      <c r="S108" s="64" t="s">
        <v>226</v>
      </c>
      <c r="T108" s="64" t="s">
        <v>226</v>
      </c>
      <c r="U108" s="64" t="s">
        <v>226</v>
      </c>
      <c r="V108" s="64" t="s">
        <v>226</v>
      </c>
      <c r="W108" s="64" t="s">
        <v>226</v>
      </c>
      <c r="X108" s="64" t="s">
        <v>226</v>
      </c>
      <c r="Y108" s="171" t="str">
        <f t="shared" si="2"/>
        <v>-</v>
      </c>
      <c r="Z108" s="65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4" t="s">
        <v>226</v>
      </c>
      <c r="E109" s="64" t="s">
        <v>226</v>
      </c>
      <c r="F109" s="64" t="s">
        <v>226</v>
      </c>
      <c r="G109" s="64" t="s">
        <v>226</v>
      </c>
      <c r="H109" s="64" t="s">
        <v>226</v>
      </c>
      <c r="I109" s="64" t="s">
        <v>226</v>
      </c>
      <c r="J109" s="64" t="s">
        <v>226</v>
      </c>
      <c r="K109" s="64" t="s">
        <v>226</v>
      </c>
      <c r="L109" s="64" t="s">
        <v>226</v>
      </c>
      <c r="M109" s="64" t="s">
        <v>226</v>
      </c>
      <c r="N109" s="64" t="s">
        <v>226</v>
      </c>
      <c r="O109" s="64" t="s">
        <v>226</v>
      </c>
      <c r="P109" s="64" t="s">
        <v>226</v>
      </c>
      <c r="Q109" s="64" t="s">
        <v>226</v>
      </c>
      <c r="R109" s="64" t="s">
        <v>226</v>
      </c>
      <c r="S109" s="64" t="s">
        <v>226</v>
      </c>
      <c r="T109" s="64" t="s">
        <v>226</v>
      </c>
      <c r="U109" s="64" t="s">
        <v>226</v>
      </c>
      <c r="V109" s="64" t="s">
        <v>226</v>
      </c>
      <c r="W109" s="64" t="s">
        <v>226</v>
      </c>
      <c r="X109" s="64" t="s">
        <v>226</v>
      </c>
      <c r="Y109" s="171" t="str">
        <f t="shared" si="2"/>
        <v>-</v>
      </c>
      <c r="Z109" s="65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4" t="s">
        <v>226</v>
      </c>
      <c r="E110" s="64" t="s">
        <v>226</v>
      </c>
      <c r="F110" s="64" t="s">
        <v>226</v>
      </c>
      <c r="G110" s="64" t="s">
        <v>226</v>
      </c>
      <c r="H110" s="64" t="s">
        <v>226</v>
      </c>
      <c r="I110" s="64" t="s">
        <v>226</v>
      </c>
      <c r="J110" s="64" t="s">
        <v>226</v>
      </c>
      <c r="K110" s="64" t="s">
        <v>226</v>
      </c>
      <c r="L110" s="64" t="s">
        <v>226</v>
      </c>
      <c r="M110" s="64" t="s">
        <v>226</v>
      </c>
      <c r="N110" s="64" t="s">
        <v>226</v>
      </c>
      <c r="O110" s="64" t="s">
        <v>226</v>
      </c>
      <c r="P110" s="64" t="s">
        <v>226</v>
      </c>
      <c r="Q110" s="64" t="s">
        <v>226</v>
      </c>
      <c r="R110" s="64" t="s">
        <v>226</v>
      </c>
      <c r="S110" s="64" t="s">
        <v>226</v>
      </c>
      <c r="T110" s="64" t="s">
        <v>226</v>
      </c>
      <c r="U110" s="64" t="s">
        <v>226</v>
      </c>
      <c r="V110" s="64" t="s">
        <v>226</v>
      </c>
      <c r="W110" s="64" t="s">
        <v>226</v>
      </c>
      <c r="X110" s="64" t="s">
        <v>226</v>
      </c>
      <c r="Y110" s="171" t="str">
        <f t="shared" si="2"/>
        <v>-</v>
      </c>
      <c r="Z110" s="65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4" t="s">
        <v>226</v>
      </c>
      <c r="E111" s="64" t="s">
        <v>226</v>
      </c>
      <c r="F111" s="64" t="s">
        <v>226</v>
      </c>
      <c r="G111" s="64" t="s">
        <v>226</v>
      </c>
      <c r="H111" s="64" t="s">
        <v>226</v>
      </c>
      <c r="I111" s="64" t="s">
        <v>226</v>
      </c>
      <c r="J111" s="64" t="s">
        <v>226</v>
      </c>
      <c r="K111" s="64" t="s">
        <v>226</v>
      </c>
      <c r="L111" s="64" t="s">
        <v>226</v>
      </c>
      <c r="M111" s="64" t="s">
        <v>226</v>
      </c>
      <c r="N111" s="64" t="s">
        <v>226</v>
      </c>
      <c r="O111" s="64" t="s">
        <v>226</v>
      </c>
      <c r="P111" s="64" t="s">
        <v>226</v>
      </c>
      <c r="Q111" s="64" t="s">
        <v>226</v>
      </c>
      <c r="R111" s="64" t="s">
        <v>226</v>
      </c>
      <c r="S111" s="64" t="s">
        <v>226</v>
      </c>
      <c r="T111" s="64" t="s">
        <v>226</v>
      </c>
      <c r="U111" s="64" t="s">
        <v>226</v>
      </c>
      <c r="V111" s="64" t="s">
        <v>226</v>
      </c>
      <c r="W111" s="64" t="s">
        <v>226</v>
      </c>
      <c r="X111" s="64" t="s">
        <v>226</v>
      </c>
      <c r="Y111" s="171" t="str">
        <f t="shared" si="2"/>
        <v>-</v>
      </c>
      <c r="Z111" s="65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4" t="s">
        <v>226</v>
      </c>
      <c r="E112" s="64" t="s">
        <v>226</v>
      </c>
      <c r="F112" s="64" t="s">
        <v>226</v>
      </c>
      <c r="G112" s="64" t="s">
        <v>226</v>
      </c>
      <c r="H112" s="64" t="s">
        <v>226</v>
      </c>
      <c r="I112" s="64" t="s">
        <v>226</v>
      </c>
      <c r="J112" s="64" t="s">
        <v>226</v>
      </c>
      <c r="K112" s="64" t="s">
        <v>226</v>
      </c>
      <c r="L112" s="64" t="s">
        <v>226</v>
      </c>
      <c r="M112" s="64" t="s">
        <v>226</v>
      </c>
      <c r="N112" s="64" t="s">
        <v>226</v>
      </c>
      <c r="O112" s="64" t="s">
        <v>226</v>
      </c>
      <c r="P112" s="64" t="s">
        <v>226</v>
      </c>
      <c r="Q112" s="64" t="s">
        <v>226</v>
      </c>
      <c r="R112" s="64" t="s">
        <v>226</v>
      </c>
      <c r="S112" s="64" t="s">
        <v>226</v>
      </c>
      <c r="T112" s="64" t="s">
        <v>226</v>
      </c>
      <c r="U112" s="64" t="s">
        <v>226</v>
      </c>
      <c r="V112" s="64" t="s">
        <v>226</v>
      </c>
      <c r="W112" s="64" t="s">
        <v>226</v>
      </c>
      <c r="X112" s="64" t="s">
        <v>226</v>
      </c>
      <c r="Y112" s="171" t="str">
        <f t="shared" si="2"/>
        <v>-</v>
      </c>
      <c r="Z112" s="65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4">
        <v>706.13216547436332</v>
      </c>
      <c r="E113" s="64">
        <v>190.14126797181166</v>
      </c>
      <c r="F113" s="64">
        <v>-2017.8926505510622</v>
      </c>
      <c r="G113" s="64">
        <v>-753.08559904746198</v>
      </c>
      <c r="H113" s="64">
        <v>-1358.1226955308687</v>
      </c>
      <c r="I113" s="64">
        <v>6342.9176462276037</v>
      </c>
      <c r="J113" s="64">
        <v>6342.9176462276037</v>
      </c>
      <c r="K113" s="64">
        <v>3026.1124126745708</v>
      </c>
      <c r="L113" s="64">
        <v>4579.1309526110799</v>
      </c>
      <c r="M113" s="64">
        <v>4443.2207696338974</v>
      </c>
      <c r="N113" s="64">
        <v>1889.5348497017831</v>
      </c>
      <c r="O113" s="64">
        <v>4503.2161423906018</v>
      </c>
      <c r="P113" s="64">
        <v>2598.8941620456822</v>
      </c>
      <c r="Q113" s="64">
        <v>4598.172829148737</v>
      </c>
      <c r="R113" s="64">
        <v>2733.4535607780431</v>
      </c>
      <c r="S113" s="64">
        <v>4405.4793972664875</v>
      </c>
      <c r="T113" s="64">
        <v>3179.0739514329716</v>
      </c>
      <c r="U113" s="64" t="s">
        <v>226</v>
      </c>
      <c r="V113" s="64">
        <v>3701.939630570329</v>
      </c>
      <c r="W113" s="64" t="s">
        <v>226</v>
      </c>
      <c r="X113" s="64">
        <v>3808.2995852401709</v>
      </c>
      <c r="Y113" s="171">
        <f t="shared" si="2"/>
        <v>26566.033598294438</v>
      </c>
      <c r="Z113" s="65">
        <f t="shared" si="3"/>
        <v>27475.121643076796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4" t="s">
        <v>226</v>
      </c>
      <c r="E114" s="64" t="s">
        <v>226</v>
      </c>
      <c r="F114" s="64" t="s">
        <v>226</v>
      </c>
      <c r="G114" s="64" t="s">
        <v>226</v>
      </c>
      <c r="H114" s="64" t="s">
        <v>226</v>
      </c>
      <c r="I114" s="64" t="s">
        <v>226</v>
      </c>
      <c r="J114" s="64" t="s">
        <v>226</v>
      </c>
      <c r="K114" s="64" t="s">
        <v>226</v>
      </c>
      <c r="L114" s="64" t="s">
        <v>226</v>
      </c>
      <c r="M114" s="64" t="s">
        <v>226</v>
      </c>
      <c r="N114" s="64" t="s">
        <v>226</v>
      </c>
      <c r="O114" s="64" t="s">
        <v>226</v>
      </c>
      <c r="P114" s="64" t="s">
        <v>226</v>
      </c>
      <c r="Q114" s="64" t="s">
        <v>226</v>
      </c>
      <c r="R114" s="64" t="s">
        <v>226</v>
      </c>
      <c r="S114" s="64" t="s">
        <v>226</v>
      </c>
      <c r="T114" s="64" t="s">
        <v>226</v>
      </c>
      <c r="U114" s="64" t="s">
        <v>226</v>
      </c>
      <c r="V114" s="64" t="s">
        <v>226</v>
      </c>
      <c r="W114" s="64" t="s">
        <v>226</v>
      </c>
      <c r="X114" s="64" t="s">
        <v>226</v>
      </c>
      <c r="Y114" s="171" t="str">
        <f t="shared" si="2"/>
        <v>-</v>
      </c>
      <c r="Z114" s="65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4">
        <v>-38.474999999999994</v>
      </c>
      <c r="E115" s="64">
        <v>-88.667999999999992</v>
      </c>
      <c r="F115" s="64">
        <v>-14.063000000000017</v>
      </c>
      <c r="G115" s="64">
        <v>-39.883512382496974</v>
      </c>
      <c r="H115" s="64">
        <v>41.380136343877936</v>
      </c>
      <c r="I115" s="64">
        <v>20.030505020000053</v>
      </c>
      <c r="J115" s="64">
        <v>20.030505020000053</v>
      </c>
      <c r="K115" s="64">
        <v>18.105849891480322</v>
      </c>
      <c r="L115" s="64">
        <v>165.66800000000001</v>
      </c>
      <c r="M115" s="64">
        <v>-26.3357227942248</v>
      </c>
      <c r="N115" s="64">
        <v>-34.96838809121693</v>
      </c>
      <c r="O115" s="64">
        <v>-65.664502032323625</v>
      </c>
      <c r="P115" s="64">
        <v>214.67859461217347</v>
      </c>
      <c r="Q115" s="64">
        <v>-74.816504324053298</v>
      </c>
      <c r="R115" s="64">
        <v>-29.366121099691707</v>
      </c>
      <c r="S115" s="64">
        <v>-80.862152897453512</v>
      </c>
      <c r="T115" s="64">
        <v>-31.579995870877916</v>
      </c>
      <c r="U115" s="64" t="s">
        <v>226</v>
      </c>
      <c r="V115" s="64">
        <v>-30.866978071217034</v>
      </c>
      <c r="W115" s="64" t="s">
        <v>226</v>
      </c>
      <c r="X115" s="64">
        <v>-31.792987413353519</v>
      </c>
      <c r="Y115" s="171">
        <f t="shared" si="2"/>
        <v>-249.42603951907185</v>
      </c>
      <c r="Z115" s="65">
        <f t="shared" si="3"/>
        <v>283.18276542969437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 t="s">
        <v>226</v>
      </c>
      <c r="V116" s="64">
        <v>0</v>
      </c>
      <c r="W116" s="64" t="s">
        <v>226</v>
      </c>
      <c r="X116" s="64">
        <v>0</v>
      </c>
      <c r="Y116" s="171">
        <f t="shared" si="2"/>
        <v>0</v>
      </c>
      <c r="Z116" s="65">
        <f t="shared" si="3"/>
        <v>0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4" t="s">
        <v>226</v>
      </c>
      <c r="E117" s="64" t="s">
        <v>226</v>
      </c>
      <c r="F117" s="64" t="s">
        <v>226</v>
      </c>
      <c r="G117" s="64" t="s">
        <v>226</v>
      </c>
      <c r="H117" s="64" t="s">
        <v>226</v>
      </c>
      <c r="I117" s="64" t="s">
        <v>226</v>
      </c>
      <c r="J117" s="64" t="s">
        <v>226</v>
      </c>
      <c r="K117" s="64" t="s">
        <v>226</v>
      </c>
      <c r="L117" s="64" t="s">
        <v>226</v>
      </c>
      <c r="M117" s="64" t="s">
        <v>226</v>
      </c>
      <c r="N117" s="64" t="s">
        <v>226</v>
      </c>
      <c r="O117" s="64" t="s">
        <v>226</v>
      </c>
      <c r="P117" s="64" t="s">
        <v>226</v>
      </c>
      <c r="Q117" s="64" t="s">
        <v>226</v>
      </c>
      <c r="R117" s="64" t="s">
        <v>226</v>
      </c>
      <c r="S117" s="64" t="s">
        <v>226</v>
      </c>
      <c r="T117" s="64" t="s">
        <v>226</v>
      </c>
      <c r="U117" s="64" t="s">
        <v>226</v>
      </c>
      <c r="V117" s="64" t="s">
        <v>226</v>
      </c>
      <c r="W117" s="64" t="s">
        <v>226</v>
      </c>
      <c r="X117" s="64" t="s">
        <v>226</v>
      </c>
      <c r="Y117" s="171" t="str">
        <f t="shared" si="2"/>
        <v>-</v>
      </c>
      <c r="Z117" s="65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4" t="s">
        <v>226</v>
      </c>
      <c r="E118" s="64" t="s">
        <v>226</v>
      </c>
      <c r="F118" s="64" t="s">
        <v>226</v>
      </c>
      <c r="G118" s="64" t="s">
        <v>226</v>
      </c>
      <c r="H118" s="64" t="s">
        <v>226</v>
      </c>
      <c r="I118" s="64" t="s">
        <v>226</v>
      </c>
      <c r="J118" s="64" t="s">
        <v>226</v>
      </c>
      <c r="K118" s="64" t="s">
        <v>226</v>
      </c>
      <c r="L118" s="64" t="s">
        <v>226</v>
      </c>
      <c r="M118" s="64" t="s">
        <v>226</v>
      </c>
      <c r="N118" s="64" t="s">
        <v>226</v>
      </c>
      <c r="O118" s="64" t="s">
        <v>226</v>
      </c>
      <c r="P118" s="64" t="s">
        <v>226</v>
      </c>
      <c r="Q118" s="64" t="s">
        <v>226</v>
      </c>
      <c r="R118" s="64" t="s">
        <v>226</v>
      </c>
      <c r="S118" s="64" t="s">
        <v>226</v>
      </c>
      <c r="T118" s="64" t="s">
        <v>226</v>
      </c>
      <c r="U118" s="64" t="s">
        <v>226</v>
      </c>
      <c r="V118" s="64" t="s">
        <v>226</v>
      </c>
      <c r="W118" s="64" t="s">
        <v>226</v>
      </c>
      <c r="X118" s="64" t="s">
        <v>226</v>
      </c>
      <c r="Y118" s="171" t="str">
        <f t="shared" si="2"/>
        <v>-</v>
      </c>
      <c r="Z118" s="65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4" t="s">
        <v>226</v>
      </c>
      <c r="E119" s="64" t="s">
        <v>226</v>
      </c>
      <c r="F119" s="64" t="s">
        <v>226</v>
      </c>
      <c r="G119" s="64" t="s">
        <v>226</v>
      </c>
      <c r="H119" s="64" t="s">
        <v>226</v>
      </c>
      <c r="I119" s="64" t="s">
        <v>226</v>
      </c>
      <c r="J119" s="64" t="s">
        <v>226</v>
      </c>
      <c r="K119" s="64" t="s">
        <v>226</v>
      </c>
      <c r="L119" s="64" t="s">
        <v>226</v>
      </c>
      <c r="M119" s="64" t="s">
        <v>226</v>
      </c>
      <c r="N119" s="64" t="s">
        <v>226</v>
      </c>
      <c r="O119" s="64" t="s">
        <v>226</v>
      </c>
      <c r="P119" s="64" t="s">
        <v>226</v>
      </c>
      <c r="Q119" s="64" t="s">
        <v>226</v>
      </c>
      <c r="R119" s="64" t="s">
        <v>226</v>
      </c>
      <c r="S119" s="64" t="s">
        <v>226</v>
      </c>
      <c r="T119" s="64" t="s">
        <v>226</v>
      </c>
      <c r="U119" s="64" t="s">
        <v>226</v>
      </c>
      <c r="V119" s="64" t="s">
        <v>226</v>
      </c>
      <c r="W119" s="64" t="s">
        <v>226</v>
      </c>
      <c r="X119" s="64" t="s">
        <v>226</v>
      </c>
      <c r="Y119" s="171" t="str">
        <f t="shared" si="2"/>
        <v>-</v>
      </c>
      <c r="Z119" s="65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4" t="s">
        <v>226</v>
      </c>
      <c r="E120" s="64" t="s">
        <v>226</v>
      </c>
      <c r="F120" s="64" t="s">
        <v>226</v>
      </c>
      <c r="G120" s="64" t="s">
        <v>226</v>
      </c>
      <c r="H120" s="64" t="s">
        <v>226</v>
      </c>
      <c r="I120" s="64" t="s">
        <v>226</v>
      </c>
      <c r="J120" s="64" t="s">
        <v>226</v>
      </c>
      <c r="K120" s="64" t="s">
        <v>226</v>
      </c>
      <c r="L120" s="64" t="s">
        <v>226</v>
      </c>
      <c r="M120" s="64" t="s">
        <v>226</v>
      </c>
      <c r="N120" s="64" t="s">
        <v>226</v>
      </c>
      <c r="O120" s="64" t="s">
        <v>226</v>
      </c>
      <c r="P120" s="64" t="s">
        <v>226</v>
      </c>
      <c r="Q120" s="64" t="s">
        <v>226</v>
      </c>
      <c r="R120" s="64" t="s">
        <v>226</v>
      </c>
      <c r="S120" s="64" t="s">
        <v>226</v>
      </c>
      <c r="T120" s="64" t="s">
        <v>226</v>
      </c>
      <c r="U120" s="64" t="s">
        <v>226</v>
      </c>
      <c r="V120" s="64" t="s">
        <v>226</v>
      </c>
      <c r="W120" s="64" t="s">
        <v>226</v>
      </c>
      <c r="X120" s="64" t="s">
        <v>226</v>
      </c>
      <c r="Y120" s="171" t="str">
        <f t="shared" si="2"/>
        <v>-</v>
      </c>
      <c r="Z120" s="65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4">
        <v>17.819277817403062</v>
      </c>
      <c r="E121" s="64">
        <v>7.0760000000000005</v>
      </c>
      <c r="F121" s="64">
        <v>7.0771044147752136</v>
      </c>
      <c r="G121" s="64">
        <v>17.771300282713039</v>
      </c>
      <c r="H121" s="64">
        <v>41.998588097107948</v>
      </c>
      <c r="I121" s="64">
        <v>67.192857092121685</v>
      </c>
      <c r="J121" s="64">
        <v>67.192857092121685</v>
      </c>
      <c r="K121" s="64">
        <v>135.79575977532863</v>
      </c>
      <c r="L121" s="64">
        <v>-25.42874048804368</v>
      </c>
      <c r="M121" s="64">
        <v>143.11016875962804</v>
      </c>
      <c r="N121" s="64">
        <v>99.914870168079304</v>
      </c>
      <c r="O121" s="64">
        <v>146.94549244120986</v>
      </c>
      <c r="P121" s="64">
        <v>107.58366946335153</v>
      </c>
      <c r="Q121" s="64">
        <v>150.54072574941091</v>
      </c>
      <c r="R121" s="64">
        <v>114.96077568707287</v>
      </c>
      <c r="S121" s="64">
        <v>154.46499300375365</v>
      </c>
      <c r="T121" s="64">
        <v>122.39726238257568</v>
      </c>
      <c r="U121" s="64" t="s">
        <v>226</v>
      </c>
      <c r="V121" s="64">
        <v>130.03701614496532</v>
      </c>
      <c r="W121" s="64" t="s">
        <v>226</v>
      </c>
      <c r="X121" s="64">
        <v>133.58843344178362</v>
      </c>
      <c r="Y121" s="171">
        <f t="shared" si="2"/>
        <v>815.82129710416586</v>
      </c>
      <c r="Z121" s="65">
        <f t="shared" si="3"/>
        <v>792.24473198901444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4">
        <v>437.76803545596118</v>
      </c>
      <c r="E122" s="64">
        <v>129.03318005635117</v>
      </c>
      <c r="F122" s="64">
        <v>-79.138431098549091</v>
      </c>
      <c r="G122" s="64">
        <v>221.52880274058253</v>
      </c>
      <c r="H122" s="64">
        <v>262.81577102898063</v>
      </c>
      <c r="I122" s="64">
        <v>1137.4781841940401</v>
      </c>
      <c r="J122" s="64">
        <v>1137.4781841940401</v>
      </c>
      <c r="K122" s="64">
        <v>688.46935242950485</v>
      </c>
      <c r="L122" s="64">
        <v>969.5871434387808</v>
      </c>
      <c r="M122" s="64">
        <v>669.53519560936888</v>
      </c>
      <c r="N122" s="64">
        <f>N128+N130+N131+N136</f>
        <v>654.52777962020127</v>
      </c>
      <c r="O122" s="64">
        <v>527.16903232239792</v>
      </c>
      <c r="P122" s="64">
        <f>P128+P130+P131+P136</f>
        <v>759.64212581020956</v>
      </c>
      <c r="Q122" s="64">
        <v>538.80390747838373</v>
      </c>
      <c r="R122" s="64">
        <f>R128+R130+R131+R136</f>
        <v>772.41981042172756</v>
      </c>
      <c r="S122" s="64">
        <v>450.6153617680265</v>
      </c>
      <c r="T122" s="64">
        <f>T128+T130+T131+T136</f>
        <v>873.84741095359368</v>
      </c>
      <c r="U122" s="64" t="s">
        <v>226</v>
      </c>
      <c r="V122" s="64">
        <f>V128+V130+V131+V136</f>
        <v>971.99554814758767</v>
      </c>
      <c r="W122" s="64" t="s">
        <v>226</v>
      </c>
      <c r="X122" s="64">
        <f>X128+X130+X131+X136</f>
        <v>1001.1554145920146</v>
      </c>
      <c r="Y122" s="171">
        <f t="shared" si="2"/>
        <v>4233.5998365423038</v>
      </c>
      <c r="Z122" s="65">
        <f t="shared" si="3"/>
        <v>7403.4691882071347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4" t="s">
        <v>226</v>
      </c>
      <c r="E123" s="64" t="s">
        <v>226</v>
      </c>
      <c r="F123" s="64" t="s">
        <v>226</v>
      </c>
      <c r="G123" s="64" t="s">
        <v>226</v>
      </c>
      <c r="H123" s="64" t="s">
        <v>226</v>
      </c>
      <c r="I123" s="64" t="s">
        <v>226</v>
      </c>
      <c r="J123" s="64" t="s">
        <v>226</v>
      </c>
      <c r="K123" s="64" t="s">
        <v>226</v>
      </c>
      <c r="L123" s="64" t="s">
        <v>226</v>
      </c>
      <c r="M123" s="64" t="s">
        <v>226</v>
      </c>
      <c r="N123" s="64" t="s">
        <v>226</v>
      </c>
      <c r="O123" s="64" t="s">
        <v>226</v>
      </c>
      <c r="P123" s="64" t="s">
        <v>226</v>
      </c>
      <c r="Q123" s="64" t="s">
        <v>226</v>
      </c>
      <c r="R123" s="64" t="s">
        <v>226</v>
      </c>
      <c r="S123" s="64" t="s">
        <v>226</v>
      </c>
      <c r="T123" s="64" t="s">
        <v>226</v>
      </c>
      <c r="U123" s="64" t="s">
        <v>226</v>
      </c>
      <c r="V123" s="64" t="s">
        <v>226</v>
      </c>
      <c r="W123" s="64" t="s">
        <v>226</v>
      </c>
      <c r="X123" s="64" t="s">
        <v>226</v>
      </c>
      <c r="Y123" s="171" t="str">
        <f t="shared" si="2"/>
        <v>-</v>
      </c>
      <c r="Z123" s="65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4" t="s">
        <v>226</v>
      </c>
      <c r="E124" s="64" t="s">
        <v>226</v>
      </c>
      <c r="F124" s="64" t="s">
        <v>226</v>
      </c>
      <c r="G124" s="64" t="s">
        <v>226</v>
      </c>
      <c r="H124" s="64" t="s">
        <v>226</v>
      </c>
      <c r="I124" s="64" t="s">
        <v>226</v>
      </c>
      <c r="J124" s="64" t="s">
        <v>226</v>
      </c>
      <c r="K124" s="64" t="s">
        <v>226</v>
      </c>
      <c r="L124" s="64" t="s">
        <v>226</v>
      </c>
      <c r="M124" s="64" t="s">
        <v>226</v>
      </c>
      <c r="N124" s="64" t="s">
        <v>226</v>
      </c>
      <c r="O124" s="64" t="s">
        <v>226</v>
      </c>
      <c r="P124" s="64" t="s">
        <v>226</v>
      </c>
      <c r="Q124" s="64" t="s">
        <v>226</v>
      </c>
      <c r="R124" s="64" t="s">
        <v>226</v>
      </c>
      <c r="S124" s="64" t="s">
        <v>226</v>
      </c>
      <c r="T124" s="64" t="s">
        <v>226</v>
      </c>
      <c r="U124" s="64" t="s">
        <v>226</v>
      </c>
      <c r="V124" s="64" t="s">
        <v>226</v>
      </c>
      <c r="W124" s="64" t="s">
        <v>226</v>
      </c>
      <c r="X124" s="64" t="s">
        <v>226</v>
      </c>
      <c r="Y124" s="171" t="str">
        <f t="shared" si="2"/>
        <v>-</v>
      </c>
      <c r="Z124" s="65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4" t="s">
        <v>226</v>
      </c>
      <c r="E125" s="64" t="s">
        <v>226</v>
      </c>
      <c r="F125" s="64" t="s">
        <v>226</v>
      </c>
      <c r="G125" s="64" t="s">
        <v>226</v>
      </c>
      <c r="H125" s="64" t="s">
        <v>226</v>
      </c>
      <c r="I125" s="64" t="s">
        <v>226</v>
      </c>
      <c r="J125" s="64" t="s">
        <v>226</v>
      </c>
      <c r="K125" s="64" t="s">
        <v>226</v>
      </c>
      <c r="L125" s="64" t="s">
        <v>226</v>
      </c>
      <c r="M125" s="64" t="s">
        <v>226</v>
      </c>
      <c r="N125" s="64" t="s">
        <v>226</v>
      </c>
      <c r="O125" s="64" t="s">
        <v>226</v>
      </c>
      <c r="P125" s="64" t="s">
        <v>226</v>
      </c>
      <c r="Q125" s="64" t="s">
        <v>226</v>
      </c>
      <c r="R125" s="64" t="s">
        <v>226</v>
      </c>
      <c r="S125" s="64" t="s">
        <v>226</v>
      </c>
      <c r="T125" s="64" t="s">
        <v>226</v>
      </c>
      <c r="U125" s="64" t="s">
        <v>226</v>
      </c>
      <c r="V125" s="64" t="s">
        <v>226</v>
      </c>
      <c r="W125" s="64" t="s">
        <v>226</v>
      </c>
      <c r="X125" s="64" t="s">
        <v>226</v>
      </c>
      <c r="Y125" s="171" t="str">
        <f t="shared" si="2"/>
        <v>-</v>
      </c>
      <c r="Z125" s="65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4" t="s">
        <v>226</v>
      </c>
      <c r="E126" s="64" t="s">
        <v>226</v>
      </c>
      <c r="F126" s="64" t="s">
        <v>226</v>
      </c>
      <c r="G126" s="64" t="s">
        <v>226</v>
      </c>
      <c r="H126" s="64" t="s">
        <v>226</v>
      </c>
      <c r="I126" s="64" t="s">
        <v>226</v>
      </c>
      <c r="J126" s="64" t="s">
        <v>226</v>
      </c>
      <c r="K126" s="64" t="s">
        <v>226</v>
      </c>
      <c r="L126" s="64" t="s">
        <v>226</v>
      </c>
      <c r="M126" s="64" t="s">
        <v>226</v>
      </c>
      <c r="N126" s="64" t="s">
        <v>226</v>
      </c>
      <c r="O126" s="64" t="s">
        <v>226</v>
      </c>
      <c r="P126" s="64" t="s">
        <v>226</v>
      </c>
      <c r="Q126" s="64" t="s">
        <v>226</v>
      </c>
      <c r="R126" s="64" t="s">
        <v>226</v>
      </c>
      <c r="S126" s="64" t="s">
        <v>226</v>
      </c>
      <c r="T126" s="64" t="s">
        <v>226</v>
      </c>
      <c r="U126" s="64" t="s">
        <v>226</v>
      </c>
      <c r="V126" s="64" t="s">
        <v>226</v>
      </c>
      <c r="W126" s="64" t="s">
        <v>226</v>
      </c>
      <c r="X126" s="64" t="s">
        <v>226</v>
      </c>
      <c r="Y126" s="171" t="str">
        <f t="shared" si="2"/>
        <v>-</v>
      </c>
      <c r="Z126" s="65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4" t="s">
        <v>226</v>
      </c>
      <c r="E127" s="64" t="s">
        <v>226</v>
      </c>
      <c r="F127" s="64" t="s">
        <v>226</v>
      </c>
      <c r="G127" s="64" t="s">
        <v>226</v>
      </c>
      <c r="H127" s="64" t="s">
        <v>226</v>
      </c>
      <c r="I127" s="64" t="s">
        <v>226</v>
      </c>
      <c r="J127" s="64" t="s">
        <v>226</v>
      </c>
      <c r="K127" s="64" t="s">
        <v>226</v>
      </c>
      <c r="L127" s="64" t="s">
        <v>226</v>
      </c>
      <c r="M127" s="64" t="s">
        <v>226</v>
      </c>
      <c r="N127" s="64" t="s">
        <v>226</v>
      </c>
      <c r="O127" s="64" t="s">
        <v>226</v>
      </c>
      <c r="P127" s="64" t="s">
        <v>226</v>
      </c>
      <c r="Q127" s="64" t="s">
        <v>226</v>
      </c>
      <c r="R127" s="64" t="s">
        <v>226</v>
      </c>
      <c r="S127" s="64" t="s">
        <v>226</v>
      </c>
      <c r="T127" s="64" t="s">
        <v>226</v>
      </c>
      <c r="U127" s="64" t="s">
        <v>226</v>
      </c>
      <c r="V127" s="64" t="s">
        <v>226</v>
      </c>
      <c r="W127" s="64" t="s">
        <v>226</v>
      </c>
      <c r="X127" s="64" t="s">
        <v>226</v>
      </c>
      <c r="Y127" s="171" t="str">
        <f t="shared" si="2"/>
        <v>-</v>
      </c>
      <c r="Z127" s="65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4">
        <v>441.89917989248056</v>
      </c>
      <c r="E128" s="64">
        <v>145.35158005635117</v>
      </c>
      <c r="F128" s="64">
        <v>-77.741251981504135</v>
      </c>
      <c r="G128" s="64">
        <v>225.95124516053932</v>
      </c>
      <c r="H128" s="64">
        <v>246.14002614078345</v>
      </c>
      <c r="I128" s="64">
        <v>1120.0335117716158</v>
      </c>
      <c r="J128" s="64">
        <v>1120.0335117716158</v>
      </c>
      <c r="K128" s="64">
        <v>657.689030496143</v>
      </c>
      <c r="L128" s="64">
        <v>941.53929153638956</v>
      </c>
      <c r="M128" s="64">
        <v>646.1803064162882</v>
      </c>
      <c r="N128" s="64">
        <f>N113-N143</f>
        <v>640.54422457839064</v>
      </c>
      <c r="O128" s="64">
        <v>510.91283424062067</v>
      </c>
      <c r="P128" s="64">
        <f>P113-P143</f>
        <v>694.20259632510601</v>
      </c>
      <c r="Q128" s="64">
        <v>523.65906319331225</v>
      </c>
      <c r="R128" s="64">
        <f>R113-R143</f>
        <v>753.50691810657054</v>
      </c>
      <c r="S128" s="64">
        <v>435.89479374676648</v>
      </c>
      <c r="T128" s="64">
        <f>T113-T143</f>
        <v>853.8243996241672</v>
      </c>
      <c r="U128" s="64" t="s">
        <v>226</v>
      </c>
      <c r="V128" s="64">
        <f>V113-V143</f>
        <v>950.43448928456701</v>
      </c>
      <c r="W128" s="64" t="s">
        <v>226</v>
      </c>
      <c r="X128" s="64">
        <f>X113-X143</f>
        <v>980.79632538632859</v>
      </c>
      <c r="Y128" s="171">
        <f t="shared" si="2"/>
        <v>4120.3207850252857</v>
      </c>
      <c r="Z128" s="65">
        <f t="shared" si="3"/>
        <v>7181.02178275392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4" t="s">
        <v>226</v>
      </c>
      <c r="E129" s="64" t="s">
        <v>226</v>
      </c>
      <c r="F129" s="64" t="s">
        <v>226</v>
      </c>
      <c r="G129" s="64" t="s">
        <v>226</v>
      </c>
      <c r="H129" s="64" t="s">
        <v>226</v>
      </c>
      <c r="I129" s="64" t="s">
        <v>226</v>
      </c>
      <c r="J129" s="64" t="s">
        <v>226</v>
      </c>
      <c r="K129" s="64" t="s">
        <v>226</v>
      </c>
      <c r="L129" s="64" t="s">
        <v>226</v>
      </c>
      <c r="M129" s="64" t="s">
        <v>226</v>
      </c>
      <c r="N129" s="64" t="s">
        <v>226</v>
      </c>
      <c r="O129" s="64" t="s">
        <v>226</v>
      </c>
      <c r="P129" s="64" t="s">
        <v>226</v>
      </c>
      <c r="Q129" s="64" t="s">
        <v>226</v>
      </c>
      <c r="R129" s="64" t="s">
        <v>226</v>
      </c>
      <c r="S129" s="64" t="s">
        <v>226</v>
      </c>
      <c r="T129" s="64" t="s">
        <v>226</v>
      </c>
      <c r="U129" s="64" t="s">
        <v>226</v>
      </c>
      <c r="V129" s="64" t="s">
        <v>226</v>
      </c>
      <c r="W129" s="64" t="s">
        <v>226</v>
      </c>
      <c r="X129" s="64" t="s">
        <v>226</v>
      </c>
      <c r="Y129" s="171" t="str">
        <f t="shared" si="2"/>
        <v>-</v>
      </c>
      <c r="Z129" s="65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4">
        <v>-7.6949999999999994</v>
      </c>
      <c r="E130" s="64">
        <v>-17.733599999999999</v>
      </c>
      <c r="F130" s="64">
        <v>-2.8126000000000033</v>
      </c>
      <c r="G130" s="64">
        <v>-7.976702476499395</v>
      </c>
      <c r="H130" s="64">
        <v>8.2760272687755858</v>
      </c>
      <c r="I130" s="64">
        <v>4.0061010040000085</v>
      </c>
      <c r="J130" s="64">
        <v>4.0061010040000085</v>
      </c>
      <c r="K130" s="64">
        <v>3.6211699782960647</v>
      </c>
      <c r="L130" s="64">
        <v>33.133600000000001</v>
      </c>
      <c r="M130" s="64">
        <v>-5.2671445588449579</v>
      </c>
      <c r="N130" s="64">
        <f>N115-N145</f>
        <v>-6.9936776182433817</v>
      </c>
      <c r="O130" s="64">
        <v>-13.132900406464728</v>
      </c>
      <c r="P130" s="64">
        <f>P115-P145</f>
        <v>42.935718922434717</v>
      </c>
      <c r="Q130" s="64">
        <v>-14.963300864810655</v>
      </c>
      <c r="R130" s="64">
        <f>R115-R145</f>
        <v>-5.8732242199383435</v>
      </c>
      <c r="S130" s="64">
        <v>-16.172430579490694</v>
      </c>
      <c r="T130" s="64">
        <f>T115-T145</f>
        <v>-6.3159991741755839</v>
      </c>
      <c r="U130" s="64" t="s">
        <v>226</v>
      </c>
      <c r="V130" s="64">
        <f>V115-V145</f>
        <v>-6.1733956142434074</v>
      </c>
      <c r="W130" s="64" t="s">
        <v>226</v>
      </c>
      <c r="X130" s="64">
        <f>X115-X145</f>
        <v>-6.358597482670703</v>
      </c>
      <c r="Y130" s="171">
        <f t="shared" si="2"/>
        <v>-49.885207903814361</v>
      </c>
      <c r="Z130" s="65">
        <f t="shared" si="3"/>
        <v>56.6365530859389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4">
        <f>N116-N146</f>
        <v>0</v>
      </c>
      <c r="O131" s="64">
        <v>0</v>
      </c>
      <c r="P131" s="64">
        <f>P116-P146</f>
        <v>0</v>
      </c>
      <c r="Q131" s="64">
        <v>0</v>
      </c>
      <c r="R131" s="64">
        <f>R116-R146</f>
        <v>0</v>
      </c>
      <c r="S131" s="64">
        <v>0</v>
      </c>
      <c r="T131" s="64">
        <f>T116-T146</f>
        <v>0</v>
      </c>
      <c r="U131" s="64" t="s">
        <v>226</v>
      </c>
      <c r="V131" s="64">
        <f>V116-V146</f>
        <v>0</v>
      </c>
      <c r="W131" s="64" t="s">
        <v>226</v>
      </c>
      <c r="X131" s="64">
        <f>X116-X146</f>
        <v>0</v>
      </c>
      <c r="Y131" s="171">
        <f t="shared" si="2"/>
        <v>0</v>
      </c>
      <c r="Z131" s="65">
        <f t="shared" si="3"/>
        <v>0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4" t="s">
        <v>226</v>
      </c>
      <c r="E132" s="64" t="s">
        <v>226</v>
      </c>
      <c r="F132" s="64" t="s">
        <v>226</v>
      </c>
      <c r="G132" s="64" t="s">
        <v>226</v>
      </c>
      <c r="H132" s="64" t="s">
        <v>226</v>
      </c>
      <c r="I132" s="64" t="s">
        <v>226</v>
      </c>
      <c r="J132" s="64" t="s">
        <v>226</v>
      </c>
      <c r="K132" s="64" t="s">
        <v>226</v>
      </c>
      <c r="L132" s="64" t="s">
        <v>226</v>
      </c>
      <c r="M132" s="64" t="s">
        <v>226</v>
      </c>
      <c r="N132" s="64" t="s">
        <v>226</v>
      </c>
      <c r="O132" s="64" t="s">
        <v>226</v>
      </c>
      <c r="P132" s="64" t="s">
        <v>226</v>
      </c>
      <c r="Q132" s="64" t="s">
        <v>226</v>
      </c>
      <c r="R132" s="64" t="s">
        <v>226</v>
      </c>
      <c r="S132" s="64" t="s">
        <v>226</v>
      </c>
      <c r="T132" s="64" t="s">
        <v>226</v>
      </c>
      <c r="U132" s="64" t="s">
        <v>226</v>
      </c>
      <c r="V132" s="64" t="s">
        <v>226</v>
      </c>
      <c r="W132" s="64" t="s">
        <v>226</v>
      </c>
      <c r="X132" s="64" t="s">
        <v>226</v>
      </c>
      <c r="Y132" s="171" t="str">
        <f t="shared" si="2"/>
        <v>-</v>
      </c>
      <c r="Z132" s="65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4" t="s">
        <v>226</v>
      </c>
      <c r="E133" s="64" t="s">
        <v>226</v>
      </c>
      <c r="F133" s="64" t="s">
        <v>226</v>
      </c>
      <c r="G133" s="64" t="s">
        <v>226</v>
      </c>
      <c r="H133" s="64" t="s">
        <v>226</v>
      </c>
      <c r="I133" s="64" t="s">
        <v>226</v>
      </c>
      <c r="J133" s="64" t="s">
        <v>226</v>
      </c>
      <c r="K133" s="64" t="s">
        <v>226</v>
      </c>
      <c r="L133" s="64" t="s">
        <v>226</v>
      </c>
      <c r="M133" s="64" t="s">
        <v>226</v>
      </c>
      <c r="N133" s="64" t="s">
        <v>226</v>
      </c>
      <c r="O133" s="64" t="s">
        <v>226</v>
      </c>
      <c r="P133" s="64" t="s">
        <v>226</v>
      </c>
      <c r="Q133" s="64" t="s">
        <v>226</v>
      </c>
      <c r="R133" s="64" t="s">
        <v>226</v>
      </c>
      <c r="S133" s="64" t="s">
        <v>226</v>
      </c>
      <c r="T133" s="64" t="s">
        <v>226</v>
      </c>
      <c r="U133" s="64" t="s">
        <v>226</v>
      </c>
      <c r="V133" s="64" t="s">
        <v>226</v>
      </c>
      <c r="W133" s="64" t="s">
        <v>226</v>
      </c>
      <c r="X133" s="64" t="s">
        <v>226</v>
      </c>
      <c r="Y133" s="171" t="str">
        <f t="shared" si="2"/>
        <v>-</v>
      </c>
      <c r="Z133" s="65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4" t="s">
        <v>226</v>
      </c>
      <c r="E134" s="64" t="s">
        <v>226</v>
      </c>
      <c r="F134" s="64" t="s">
        <v>226</v>
      </c>
      <c r="G134" s="64" t="s">
        <v>226</v>
      </c>
      <c r="H134" s="64" t="s">
        <v>226</v>
      </c>
      <c r="I134" s="64" t="s">
        <v>226</v>
      </c>
      <c r="J134" s="64" t="s">
        <v>226</v>
      </c>
      <c r="K134" s="64" t="s">
        <v>226</v>
      </c>
      <c r="L134" s="64" t="s">
        <v>226</v>
      </c>
      <c r="M134" s="64" t="s">
        <v>226</v>
      </c>
      <c r="N134" s="64" t="s">
        <v>226</v>
      </c>
      <c r="O134" s="64" t="s">
        <v>226</v>
      </c>
      <c r="P134" s="64" t="s">
        <v>226</v>
      </c>
      <c r="Q134" s="64" t="s">
        <v>226</v>
      </c>
      <c r="R134" s="64" t="s">
        <v>226</v>
      </c>
      <c r="S134" s="64" t="s">
        <v>226</v>
      </c>
      <c r="T134" s="64" t="s">
        <v>226</v>
      </c>
      <c r="U134" s="64" t="s">
        <v>226</v>
      </c>
      <c r="V134" s="64" t="s">
        <v>226</v>
      </c>
      <c r="W134" s="64" t="s">
        <v>226</v>
      </c>
      <c r="X134" s="64" t="s">
        <v>226</v>
      </c>
      <c r="Y134" s="171" t="str">
        <f t="shared" si="2"/>
        <v>-</v>
      </c>
      <c r="Z134" s="65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4" t="s">
        <v>226</v>
      </c>
      <c r="E135" s="64" t="s">
        <v>226</v>
      </c>
      <c r="F135" s="64" t="s">
        <v>226</v>
      </c>
      <c r="G135" s="64" t="s">
        <v>226</v>
      </c>
      <c r="H135" s="64" t="s">
        <v>226</v>
      </c>
      <c r="I135" s="64" t="s">
        <v>226</v>
      </c>
      <c r="J135" s="64" t="s">
        <v>226</v>
      </c>
      <c r="K135" s="64" t="s">
        <v>226</v>
      </c>
      <c r="L135" s="64" t="s">
        <v>226</v>
      </c>
      <c r="M135" s="64" t="s">
        <v>226</v>
      </c>
      <c r="N135" s="64" t="s">
        <v>226</v>
      </c>
      <c r="O135" s="64" t="s">
        <v>226</v>
      </c>
      <c r="P135" s="64" t="s">
        <v>226</v>
      </c>
      <c r="Q135" s="64" t="s">
        <v>226</v>
      </c>
      <c r="R135" s="64" t="s">
        <v>226</v>
      </c>
      <c r="S135" s="64" t="s">
        <v>226</v>
      </c>
      <c r="T135" s="64" t="s">
        <v>226</v>
      </c>
      <c r="U135" s="64" t="s">
        <v>226</v>
      </c>
      <c r="V135" s="64" t="s">
        <v>226</v>
      </c>
      <c r="W135" s="64" t="s">
        <v>226</v>
      </c>
      <c r="X135" s="64" t="s">
        <v>226</v>
      </c>
      <c r="Y135" s="171" t="str">
        <f t="shared" si="2"/>
        <v>-</v>
      </c>
      <c r="Z135" s="65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4">
        <v>3.5638555634806126</v>
      </c>
      <c r="E136" s="64">
        <v>1.4152000000000002</v>
      </c>
      <c r="F136" s="64">
        <v>1.4154208829550428</v>
      </c>
      <c r="G136" s="64">
        <v>3.5542600565426081</v>
      </c>
      <c r="H136" s="64">
        <v>8.3997176194215868</v>
      </c>
      <c r="I136" s="64">
        <v>13.438571418424331</v>
      </c>
      <c r="J136" s="64">
        <v>13.438571418424331</v>
      </c>
      <c r="K136" s="64">
        <v>27.159151955065738</v>
      </c>
      <c r="L136" s="64">
        <v>-5.0857480976087359</v>
      </c>
      <c r="M136" s="64">
        <v>28.622033751925613</v>
      </c>
      <c r="N136" s="64">
        <f>N121-N151</f>
        <v>20.977232660053986</v>
      </c>
      <c r="O136" s="64">
        <v>29.389098488241956</v>
      </c>
      <c r="P136" s="64">
        <f>P121-P151</f>
        <v>22.503810562668889</v>
      </c>
      <c r="Q136" s="64">
        <v>30.108145149882176</v>
      </c>
      <c r="R136" s="64">
        <f>R121-R151</f>
        <v>24.786116535095402</v>
      </c>
      <c r="S136" s="64">
        <v>30.892998600750715</v>
      </c>
      <c r="T136" s="64">
        <f>T121-T151</f>
        <v>26.339010503602069</v>
      </c>
      <c r="U136" s="64" t="s">
        <v>226</v>
      </c>
      <c r="V136" s="64">
        <f>V121-V151</f>
        <v>27.734454477264123</v>
      </c>
      <c r="W136" s="64" t="s">
        <v>226</v>
      </c>
      <c r="X136" s="64">
        <f>X121-X151</f>
        <v>26.717686688356707</v>
      </c>
      <c r="Y136" s="171">
        <f t="shared" si="2"/>
        <v>163.16425942083316</v>
      </c>
      <c r="Z136" s="65">
        <f t="shared" si="3"/>
        <v>165.81085236727836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4">
        <v>247.70840783580522</v>
      </c>
      <c r="E137" s="64">
        <v>-20.483912084539504</v>
      </c>
      <c r="F137" s="64">
        <v>-1945.740115037738</v>
      </c>
      <c r="G137" s="64">
        <v>-996.72661388782842</v>
      </c>
      <c r="H137" s="64">
        <v>-1537.5597421188634</v>
      </c>
      <c r="I137" s="64">
        <v>5292.6628241456847</v>
      </c>
      <c r="J137" s="64">
        <v>5292.6628241456847</v>
      </c>
      <c r="K137" s="64">
        <v>2491.5446699118747</v>
      </c>
      <c r="L137" s="64">
        <v>3749.7830686842553</v>
      </c>
      <c r="M137" s="64">
        <v>3890.4600199899319</v>
      </c>
      <c r="N137" s="64">
        <f>N143+N145+N146+N151</f>
        <v>1299.9535521584442</v>
      </c>
      <c r="O137" s="64">
        <v>4057.3281004770902</v>
      </c>
      <c r="P137" s="64">
        <f>P143+P145+P146+P151</f>
        <v>2161.5143003109974</v>
      </c>
      <c r="Q137" s="64">
        <v>4135.0931430957107</v>
      </c>
      <c r="R137" s="64">
        <f>R143+R145+R146+R151</f>
        <v>2046.6284049436968</v>
      </c>
      <c r="S137" s="64">
        <v>4028.4668756047613</v>
      </c>
      <c r="T137" s="64">
        <f>T143+T145+T146+T151</f>
        <v>2396.0438069910761</v>
      </c>
      <c r="U137" s="64" t="s">
        <v>226</v>
      </c>
      <c r="V137" s="64">
        <f>V143+V145+V146+V151</f>
        <v>2829.1141204964897</v>
      </c>
      <c r="W137" s="64" t="s">
        <v>226</v>
      </c>
      <c r="X137" s="64">
        <f>X143+X145+X146+X151</f>
        <v>2908.9396166765864</v>
      </c>
      <c r="Y137" s="171">
        <f t="shared" si="2"/>
        <v>22898.829019337227</v>
      </c>
      <c r="Z137" s="65">
        <f t="shared" si="3"/>
        <v>21147.079952288368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4" t="s">
        <v>226</v>
      </c>
      <c r="E138" s="64" t="s">
        <v>226</v>
      </c>
      <c r="F138" s="64" t="s">
        <v>226</v>
      </c>
      <c r="G138" s="64" t="s">
        <v>226</v>
      </c>
      <c r="H138" s="64" t="s">
        <v>226</v>
      </c>
      <c r="I138" s="64" t="s">
        <v>226</v>
      </c>
      <c r="J138" s="64" t="s">
        <v>226</v>
      </c>
      <c r="K138" s="64" t="s">
        <v>226</v>
      </c>
      <c r="L138" s="64" t="s">
        <v>226</v>
      </c>
      <c r="M138" s="64" t="s">
        <v>226</v>
      </c>
      <c r="N138" s="64" t="s">
        <v>226</v>
      </c>
      <c r="O138" s="64" t="s">
        <v>226</v>
      </c>
      <c r="P138" s="64" t="s">
        <v>226</v>
      </c>
      <c r="Q138" s="64" t="s">
        <v>226</v>
      </c>
      <c r="R138" s="64" t="s">
        <v>226</v>
      </c>
      <c r="S138" s="64" t="s">
        <v>226</v>
      </c>
      <c r="T138" s="64" t="s">
        <v>226</v>
      </c>
      <c r="U138" s="64" t="s">
        <v>226</v>
      </c>
      <c r="V138" s="64" t="s">
        <v>226</v>
      </c>
      <c r="W138" s="64" t="s">
        <v>226</v>
      </c>
      <c r="X138" s="64" t="s">
        <v>226</v>
      </c>
      <c r="Y138" s="171" t="str">
        <f t="shared" si="2"/>
        <v>-</v>
      </c>
      <c r="Z138" s="65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4" t="s">
        <v>226</v>
      </c>
      <c r="E139" s="64" t="s">
        <v>226</v>
      </c>
      <c r="F139" s="64" t="s">
        <v>226</v>
      </c>
      <c r="G139" s="64" t="s">
        <v>226</v>
      </c>
      <c r="H139" s="64" t="s">
        <v>226</v>
      </c>
      <c r="I139" s="64" t="s">
        <v>226</v>
      </c>
      <c r="J139" s="64" t="s">
        <v>226</v>
      </c>
      <c r="K139" s="64" t="s">
        <v>226</v>
      </c>
      <c r="L139" s="64" t="s">
        <v>226</v>
      </c>
      <c r="M139" s="64" t="s">
        <v>226</v>
      </c>
      <c r="N139" s="64" t="s">
        <v>226</v>
      </c>
      <c r="O139" s="64" t="s">
        <v>226</v>
      </c>
      <c r="P139" s="64" t="s">
        <v>226</v>
      </c>
      <c r="Q139" s="64" t="s">
        <v>226</v>
      </c>
      <c r="R139" s="64" t="s">
        <v>226</v>
      </c>
      <c r="S139" s="64" t="s">
        <v>226</v>
      </c>
      <c r="T139" s="64" t="s">
        <v>226</v>
      </c>
      <c r="U139" s="64" t="s">
        <v>226</v>
      </c>
      <c r="V139" s="64" t="s">
        <v>226</v>
      </c>
      <c r="W139" s="64" t="s">
        <v>226</v>
      </c>
      <c r="X139" s="64" t="s">
        <v>226</v>
      </c>
      <c r="Y139" s="171" t="str">
        <f t="shared" si="2"/>
        <v>-</v>
      </c>
      <c r="Z139" s="65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4" t="s">
        <v>226</v>
      </c>
      <c r="E140" s="64" t="s">
        <v>226</v>
      </c>
      <c r="F140" s="64" t="s">
        <v>226</v>
      </c>
      <c r="G140" s="64" t="s">
        <v>226</v>
      </c>
      <c r="H140" s="64" t="s">
        <v>226</v>
      </c>
      <c r="I140" s="64" t="s">
        <v>226</v>
      </c>
      <c r="J140" s="64" t="s">
        <v>226</v>
      </c>
      <c r="K140" s="64" t="s">
        <v>226</v>
      </c>
      <c r="L140" s="64" t="s">
        <v>226</v>
      </c>
      <c r="M140" s="64" t="s">
        <v>226</v>
      </c>
      <c r="N140" s="64" t="s">
        <v>226</v>
      </c>
      <c r="O140" s="64" t="s">
        <v>226</v>
      </c>
      <c r="P140" s="64" t="s">
        <v>226</v>
      </c>
      <c r="Q140" s="64" t="s">
        <v>226</v>
      </c>
      <c r="R140" s="64" t="s">
        <v>226</v>
      </c>
      <c r="S140" s="64" t="s">
        <v>226</v>
      </c>
      <c r="T140" s="64" t="s">
        <v>226</v>
      </c>
      <c r="U140" s="64" t="s">
        <v>226</v>
      </c>
      <c r="V140" s="64" t="s">
        <v>226</v>
      </c>
      <c r="W140" s="64" t="s">
        <v>226</v>
      </c>
      <c r="X140" s="64" t="s">
        <v>226</v>
      </c>
      <c r="Y140" s="171" t="str">
        <f t="shared" si="2"/>
        <v>-</v>
      </c>
      <c r="Z140" s="65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4" t="s">
        <v>226</v>
      </c>
      <c r="E141" s="64" t="s">
        <v>226</v>
      </c>
      <c r="F141" s="64" t="s">
        <v>226</v>
      </c>
      <c r="G141" s="64" t="s">
        <v>226</v>
      </c>
      <c r="H141" s="64" t="s">
        <v>226</v>
      </c>
      <c r="I141" s="64" t="s">
        <v>226</v>
      </c>
      <c r="J141" s="64" t="s">
        <v>226</v>
      </c>
      <c r="K141" s="64" t="s">
        <v>226</v>
      </c>
      <c r="L141" s="64" t="s">
        <v>226</v>
      </c>
      <c r="M141" s="64" t="s">
        <v>226</v>
      </c>
      <c r="N141" s="64" t="s">
        <v>226</v>
      </c>
      <c r="O141" s="64" t="s">
        <v>226</v>
      </c>
      <c r="P141" s="64" t="s">
        <v>226</v>
      </c>
      <c r="Q141" s="64" t="s">
        <v>226</v>
      </c>
      <c r="R141" s="64" t="s">
        <v>226</v>
      </c>
      <c r="S141" s="64" t="s">
        <v>226</v>
      </c>
      <c r="T141" s="64" t="s">
        <v>226</v>
      </c>
      <c r="U141" s="64" t="s">
        <v>226</v>
      </c>
      <c r="V141" s="64" t="s">
        <v>226</v>
      </c>
      <c r="W141" s="64" t="s">
        <v>226</v>
      </c>
      <c r="X141" s="64" t="s">
        <v>226</v>
      </c>
      <c r="Y141" s="171" t="str">
        <f t="shared" si="2"/>
        <v>-</v>
      </c>
      <c r="Z141" s="65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4" t="s">
        <v>226</v>
      </c>
      <c r="E142" s="64" t="s">
        <v>226</v>
      </c>
      <c r="F142" s="64" t="s">
        <v>226</v>
      </c>
      <c r="G142" s="64" t="s">
        <v>226</v>
      </c>
      <c r="H142" s="64" t="s">
        <v>226</v>
      </c>
      <c r="I142" s="64" t="s">
        <v>226</v>
      </c>
      <c r="J142" s="64" t="s">
        <v>226</v>
      </c>
      <c r="K142" s="64" t="s">
        <v>226</v>
      </c>
      <c r="L142" s="64" t="s">
        <v>226</v>
      </c>
      <c r="M142" s="64" t="s">
        <v>226</v>
      </c>
      <c r="N142" s="64" t="s">
        <v>226</v>
      </c>
      <c r="O142" s="64" t="s">
        <v>226</v>
      </c>
      <c r="P142" s="64" t="s">
        <v>226</v>
      </c>
      <c r="Q142" s="64" t="s">
        <v>226</v>
      </c>
      <c r="R142" s="64" t="s">
        <v>226</v>
      </c>
      <c r="S142" s="64" t="s">
        <v>226</v>
      </c>
      <c r="T142" s="64" t="s">
        <v>226</v>
      </c>
      <c r="U142" s="64" t="s">
        <v>226</v>
      </c>
      <c r="V142" s="64" t="s">
        <v>226</v>
      </c>
      <c r="W142" s="64" t="s">
        <v>226</v>
      </c>
      <c r="X142" s="64" t="s">
        <v>226</v>
      </c>
      <c r="Y142" s="171" t="str">
        <f t="shared" si="2"/>
        <v>-</v>
      </c>
      <c r="Z142" s="65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4">
        <v>264.23298558188276</v>
      </c>
      <c r="E143" s="64">
        <v>44.78968791546049</v>
      </c>
      <c r="F143" s="64">
        <v>-1940.1513985695581</v>
      </c>
      <c r="G143" s="64">
        <v>-979.0368442080013</v>
      </c>
      <c r="H143" s="64">
        <v>-1604.2627216716521</v>
      </c>
      <c r="I143" s="64">
        <v>5222.8841344559878</v>
      </c>
      <c r="J143" s="64">
        <v>5222.8841344559878</v>
      </c>
      <c r="K143" s="64">
        <v>2368.4233821784278</v>
      </c>
      <c r="L143" s="64">
        <v>3637.5916610746904</v>
      </c>
      <c r="M143" s="64">
        <v>3797.0404632176092</v>
      </c>
      <c r="N143" s="64">
        <v>1248.9906251233924</v>
      </c>
      <c r="O143" s="64">
        <v>3992.3033081499811</v>
      </c>
      <c r="P143" s="64">
        <v>1904.6915657205761</v>
      </c>
      <c r="Q143" s="64">
        <v>4074.5137659554248</v>
      </c>
      <c r="R143" s="64">
        <v>1979.9466426714725</v>
      </c>
      <c r="S143" s="64">
        <v>3969.584603519721</v>
      </c>
      <c r="T143" s="64">
        <v>2325.2495518088044</v>
      </c>
      <c r="U143" s="64" t="s">
        <v>226</v>
      </c>
      <c r="V143" s="64">
        <v>2751.505141285762</v>
      </c>
      <c r="W143" s="64" t="s">
        <v>226</v>
      </c>
      <c r="X143" s="64">
        <v>2827.5032598538423</v>
      </c>
      <c r="Y143" s="171">
        <f t="shared" si="2"/>
        <v>22445.712813269151</v>
      </c>
      <c r="Z143" s="65">
        <f t="shared" si="3"/>
        <v>20294.099860322873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4" t="s">
        <v>226</v>
      </c>
      <c r="E144" s="64" t="s">
        <v>226</v>
      </c>
      <c r="F144" s="64" t="s">
        <v>226</v>
      </c>
      <c r="G144" s="64" t="s">
        <v>226</v>
      </c>
      <c r="H144" s="64" t="s">
        <v>226</v>
      </c>
      <c r="I144" s="64" t="s">
        <v>226</v>
      </c>
      <c r="J144" s="64" t="s">
        <v>226</v>
      </c>
      <c r="K144" s="64" t="s">
        <v>226</v>
      </c>
      <c r="L144" s="64" t="s">
        <v>226</v>
      </c>
      <c r="M144" s="64" t="s">
        <v>226</v>
      </c>
      <c r="N144" s="64" t="s">
        <v>226</v>
      </c>
      <c r="O144" s="64" t="s">
        <v>226</v>
      </c>
      <c r="P144" s="64" t="s">
        <v>226</v>
      </c>
      <c r="Q144" s="64" t="s">
        <v>226</v>
      </c>
      <c r="R144" s="64" t="s">
        <v>226</v>
      </c>
      <c r="S144" s="64" t="s">
        <v>226</v>
      </c>
      <c r="T144" s="64" t="s">
        <v>226</v>
      </c>
      <c r="U144" s="64" t="s">
        <v>226</v>
      </c>
      <c r="V144" s="64" t="s">
        <v>226</v>
      </c>
      <c r="W144" s="64" t="s">
        <v>226</v>
      </c>
      <c r="X144" s="64" t="s">
        <v>226</v>
      </c>
      <c r="Y144" s="171" t="str">
        <f t="shared" si="2"/>
        <v>-</v>
      </c>
      <c r="Z144" s="65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4">
        <v>-30.779999999999994</v>
      </c>
      <c r="E145" s="64">
        <v>-70.934399999999997</v>
      </c>
      <c r="F145" s="64">
        <v>-11.250400000000013</v>
      </c>
      <c r="G145" s="64">
        <v>-31.90680990599758</v>
      </c>
      <c r="H145" s="64">
        <v>33.10410907510235</v>
      </c>
      <c r="I145" s="64">
        <v>16.024404016000044</v>
      </c>
      <c r="J145" s="64">
        <v>16.024404016000044</v>
      </c>
      <c r="K145" s="64">
        <v>14.484679913184257</v>
      </c>
      <c r="L145" s="64">
        <v>132.53440000000001</v>
      </c>
      <c r="M145" s="64">
        <v>-21.068578235379842</v>
      </c>
      <c r="N145" s="64">
        <v>-27.974710472973548</v>
      </c>
      <c r="O145" s="64">
        <v>-52.531601625858897</v>
      </c>
      <c r="P145" s="64">
        <v>171.74287568973875</v>
      </c>
      <c r="Q145" s="64">
        <v>-59.853203459242643</v>
      </c>
      <c r="R145" s="64">
        <v>-23.492896879753363</v>
      </c>
      <c r="S145" s="64">
        <v>-64.689722317962818</v>
      </c>
      <c r="T145" s="64">
        <v>-25.263996696702332</v>
      </c>
      <c r="U145" s="64" t="s">
        <v>226</v>
      </c>
      <c r="V145" s="64">
        <v>-24.693582456973626</v>
      </c>
      <c r="W145" s="64" t="s">
        <v>226</v>
      </c>
      <c r="X145" s="64">
        <v>-25.434389930682816</v>
      </c>
      <c r="Y145" s="171">
        <f t="shared" si="2"/>
        <v>-199.5408316152575</v>
      </c>
      <c r="Z145" s="65">
        <f t="shared" si="3"/>
        <v>226.54621234375543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4">
        <v>0</v>
      </c>
      <c r="E146" s="64">
        <v>0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 t="s">
        <v>226</v>
      </c>
      <c r="V146" s="64">
        <v>0</v>
      </c>
      <c r="W146" s="64" t="s">
        <v>226</v>
      </c>
      <c r="X146" s="64">
        <v>0</v>
      </c>
      <c r="Y146" s="171">
        <f t="shared" si="2"/>
        <v>0</v>
      </c>
      <c r="Z146" s="65">
        <f t="shared" si="3"/>
        <v>0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4" t="s">
        <v>226</v>
      </c>
      <c r="E147" s="64" t="s">
        <v>226</v>
      </c>
      <c r="F147" s="64" t="s">
        <v>226</v>
      </c>
      <c r="G147" s="64" t="s">
        <v>226</v>
      </c>
      <c r="H147" s="64" t="s">
        <v>226</v>
      </c>
      <c r="I147" s="64" t="s">
        <v>226</v>
      </c>
      <c r="J147" s="64" t="s">
        <v>226</v>
      </c>
      <c r="K147" s="64" t="s">
        <v>226</v>
      </c>
      <c r="L147" s="64" t="s">
        <v>226</v>
      </c>
      <c r="M147" s="64" t="s">
        <v>226</v>
      </c>
      <c r="N147" s="64" t="s">
        <v>226</v>
      </c>
      <c r="O147" s="64" t="s">
        <v>226</v>
      </c>
      <c r="P147" s="64" t="s">
        <v>226</v>
      </c>
      <c r="Q147" s="64" t="s">
        <v>226</v>
      </c>
      <c r="R147" s="64" t="s">
        <v>226</v>
      </c>
      <c r="S147" s="64" t="s">
        <v>226</v>
      </c>
      <c r="T147" s="64" t="s">
        <v>226</v>
      </c>
      <c r="U147" s="64" t="s">
        <v>226</v>
      </c>
      <c r="V147" s="64" t="s">
        <v>226</v>
      </c>
      <c r="W147" s="64" t="s">
        <v>226</v>
      </c>
      <c r="X147" s="64" t="s">
        <v>226</v>
      </c>
      <c r="Y147" s="171" t="str">
        <f t="shared" si="2"/>
        <v>-</v>
      </c>
      <c r="Z147" s="65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4" t="s">
        <v>226</v>
      </c>
      <c r="E148" s="64" t="s">
        <v>226</v>
      </c>
      <c r="F148" s="64" t="s">
        <v>226</v>
      </c>
      <c r="G148" s="64" t="s">
        <v>226</v>
      </c>
      <c r="H148" s="64" t="s">
        <v>226</v>
      </c>
      <c r="I148" s="64" t="s">
        <v>226</v>
      </c>
      <c r="J148" s="64" t="s">
        <v>226</v>
      </c>
      <c r="K148" s="64" t="s">
        <v>226</v>
      </c>
      <c r="L148" s="64" t="s">
        <v>226</v>
      </c>
      <c r="M148" s="64" t="s">
        <v>226</v>
      </c>
      <c r="N148" s="64" t="s">
        <v>226</v>
      </c>
      <c r="O148" s="64" t="s">
        <v>226</v>
      </c>
      <c r="P148" s="64" t="s">
        <v>226</v>
      </c>
      <c r="Q148" s="64" t="s">
        <v>226</v>
      </c>
      <c r="R148" s="64" t="s">
        <v>226</v>
      </c>
      <c r="S148" s="64" t="s">
        <v>226</v>
      </c>
      <c r="T148" s="64" t="s">
        <v>226</v>
      </c>
      <c r="U148" s="64" t="s">
        <v>226</v>
      </c>
      <c r="V148" s="64" t="s">
        <v>226</v>
      </c>
      <c r="W148" s="64" t="s">
        <v>226</v>
      </c>
      <c r="X148" s="64" t="s">
        <v>226</v>
      </c>
      <c r="Y148" s="171" t="str">
        <f t="shared" si="2"/>
        <v>-</v>
      </c>
      <c r="Z148" s="65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4" t="s">
        <v>226</v>
      </c>
      <c r="E149" s="64" t="s">
        <v>226</v>
      </c>
      <c r="F149" s="64" t="s">
        <v>226</v>
      </c>
      <c r="G149" s="64" t="s">
        <v>226</v>
      </c>
      <c r="H149" s="64" t="s">
        <v>226</v>
      </c>
      <c r="I149" s="64" t="s">
        <v>226</v>
      </c>
      <c r="J149" s="64" t="s">
        <v>226</v>
      </c>
      <c r="K149" s="64" t="s">
        <v>226</v>
      </c>
      <c r="L149" s="64" t="s">
        <v>226</v>
      </c>
      <c r="M149" s="64" t="s">
        <v>226</v>
      </c>
      <c r="N149" s="64" t="s">
        <v>226</v>
      </c>
      <c r="O149" s="64" t="s">
        <v>226</v>
      </c>
      <c r="P149" s="64" t="s">
        <v>226</v>
      </c>
      <c r="Q149" s="64" t="s">
        <v>226</v>
      </c>
      <c r="R149" s="64" t="s">
        <v>226</v>
      </c>
      <c r="S149" s="64" t="s">
        <v>226</v>
      </c>
      <c r="T149" s="64" t="s">
        <v>226</v>
      </c>
      <c r="U149" s="64" t="s">
        <v>226</v>
      </c>
      <c r="V149" s="64" t="s">
        <v>226</v>
      </c>
      <c r="W149" s="64" t="s">
        <v>226</v>
      </c>
      <c r="X149" s="64" t="s">
        <v>226</v>
      </c>
      <c r="Y149" s="171" t="str">
        <f t="shared" si="2"/>
        <v>-</v>
      </c>
      <c r="Z149" s="65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4" t="s">
        <v>226</v>
      </c>
      <c r="E150" s="64" t="s">
        <v>226</v>
      </c>
      <c r="F150" s="64" t="s">
        <v>226</v>
      </c>
      <c r="G150" s="64" t="s">
        <v>226</v>
      </c>
      <c r="H150" s="64" t="s">
        <v>226</v>
      </c>
      <c r="I150" s="64" t="s">
        <v>226</v>
      </c>
      <c r="J150" s="64" t="s">
        <v>226</v>
      </c>
      <c r="K150" s="64" t="s">
        <v>226</v>
      </c>
      <c r="L150" s="64" t="s">
        <v>226</v>
      </c>
      <c r="M150" s="64" t="s">
        <v>226</v>
      </c>
      <c r="N150" s="64" t="s">
        <v>226</v>
      </c>
      <c r="O150" s="64" t="s">
        <v>226</v>
      </c>
      <c r="P150" s="64" t="s">
        <v>226</v>
      </c>
      <c r="Q150" s="64" t="s">
        <v>226</v>
      </c>
      <c r="R150" s="64" t="s">
        <v>226</v>
      </c>
      <c r="S150" s="64" t="s">
        <v>226</v>
      </c>
      <c r="T150" s="64" t="s">
        <v>226</v>
      </c>
      <c r="U150" s="64" t="s">
        <v>226</v>
      </c>
      <c r="V150" s="64" t="s">
        <v>226</v>
      </c>
      <c r="W150" s="64" t="s">
        <v>226</v>
      </c>
      <c r="X150" s="64" t="s">
        <v>226</v>
      </c>
      <c r="Y150" s="171" t="str">
        <f t="shared" ref="Y150:Y156" si="4">IFERROR(G150+I150+K150+M150+O150+Q150+S150,"-")</f>
        <v>-</v>
      </c>
      <c r="Z150" s="65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4">
        <v>14.25542225392245</v>
      </c>
      <c r="E151" s="64">
        <v>5.6608000000000001</v>
      </c>
      <c r="F151" s="64">
        <v>5.661683531820171</v>
      </c>
      <c r="G151" s="64">
        <v>14.217040226170431</v>
      </c>
      <c r="H151" s="64">
        <v>33.598870477686361</v>
      </c>
      <c r="I151" s="64">
        <v>53.754285673697353</v>
      </c>
      <c r="J151" s="64">
        <v>53.754285673697353</v>
      </c>
      <c r="K151" s="64">
        <v>108.6366078202629</v>
      </c>
      <c r="L151" s="64">
        <v>-20.342992390434944</v>
      </c>
      <c r="M151" s="64">
        <v>114.48813500770243</v>
      </c>
      <c r="N151" s="64">
        <v>78.937637508025318</v>
      </c>
      <c r="O151" s="64">
        <v>117.55639395296791</v>
      </c>
      <c r="P151" s="64">
        <v>85.079858900682638</v>
      </c>
      <c r="Q151" s="64">
        <v>120.43258059952873</v>
      </c>
      <c r="R151" s="64">
        <v>90.174659151977465</v>
      </c>
      <c r="S151" s="64">
        <v>123.57199440300293</v>
      </c>
      <c r="T151" s="64">
        <v>96.058251878973607</v>
      </c>
      <c r="U151" s="64" t="s">
        <v>226</v>
      </c>
      <c r="V151" s="64">
        <v>102.3025616677012</v>
      </c>
      <c r="W151" s="64" t="s">
        <v>226</v>
      </c>
      <c r="X151" s="64">
        <v>106.87074675342691</v>
      </c>
      <c r="Y151" s="171">
        <f t="shared" si="4"/>
        <v>652.65703768333265</v>
      </c>
      <c r="Z151" s="65">
        <f t="shared" si="5"/>
        <v>626.43387962173597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4">
        <v>253.82965234356175</v>
      </c>
      <c r="E152" s="64">
        <v>0</v>
      </c>
      <c r="F152" s="64">
        <v>0</v>
      </c>
      <c r="G152" s="64">
        <v>0</v>
      </c>
      <c r="H152" s="64">
        <v>61.550077000000002</v>
      </c>
      <c r="I152" s="64">
        <v>5292.6628241456838</v>
      </c>
      <c r="J152" s="64">
        <v>5292.6628241456838</v>
      </c>
      <c r="K152" s="64">
        <v>2491.5446699118743</v>
      </c>
      <c r="L152" s="64">
        <v>3749.7830686842558</v>
      </c>
      <c r="M152" s="64">
        <v>3890.4600199899314</v>
      </c>
      <c r="N152" s="64">
        <f>N153+N154+N155+N156</f>
        <v>1299.9535521584442</v>
      </c>
      <c r="O152" s="64">
        <v>4057.3281004770906</v>
      </c>
      <c r="P152" s="64">
        <f>P153+P154+P155+P156</f>
        <v>2161.5143003109974</v>
      </c>
      <c r="Q152" s="64">
        <v>4135.0931430957107</v>
      </c>
      <c r="R152" s="64">
        <f>R153+R154+R155+R156</f>
        <v>2046.6284049436965</v>
      </c>
      <c r="S152" s="64">
        <v>4028.4668756047604</v>
      </c>
      <c r="T152" s="64">
        <f>T153+T154+T155+T156</f>
        <v>2396.0438069910751</v>
      </c>
      <c r="U152" s="64" t="s">
        <v>226</v>
      </c>
      <c r="V152" s="64">
        <f>V153+V154+V155+V156</f>
        <v>2829.1141204964897</v>
      </c>
      <c r="W152" s="64" t="s">
        <v>226</v>
      </c>
      <c r="X152" s="64">
        <f>X153+X154+X155+X156</f>
        <v>2908.939616676586</v>
      </c>
      <c r="Y152" s="171">
        <f t="shared" si="4"/>
        <v>23895.555633225053</v>
      </c>
      <c r="Z152" s="65">
        <f t="shared" si="5"/>
        <v>22746.189771407226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4">
        <v>185.25500000000005</v>
      </c>
      <c r="E153" s="64">
        <v>0</v>
      </c>
      <c r="F153" s="64">
        <v>0</v>
      </c>
      <c r="G153" s="64">
        <v>0</v>
      </c>
      <c r="H153" s="64">
        <v>61.550077000000002</v>
      </c>
      <c r="I153" s="64">
        <v>571.0697448593927</v>
      </c>
      <c r="J153" s="64">
        <v>571.0697448593927</v>
      </c>
      <c r="K153" s="64">
        <v>1208.9088819999999</v>
      </c>
      <c r="L153" s="64">
        <v>727.72916300000009</v>
      </c>
      <c r="M153" s="64">
        <v>1732.215138</v>
      </c>
      <c r="N153" s="64">
        <v>811.39584000000013</v>
      </c>
      <c r="O153" s="64">
        <v>2786.8361120000004</v>
      </c>
      <c r="P153" s="64">
        <v>1524.0906610000002</v>
      </c>
      <c r="Q153" s="64">
        <v>2965.8275099999996</v>
      </c>
      <c r="R153" s="64">
        <v>1819.5139999999999</v>
      </c>
      <c r="S153" s="64">
        <v>2904.9879389999996</v>
      </c>
      <c r="T153" s="64">
        <v>1782.9839999999999</v>
      </c>
      <c r="U153" s="64" t="s">
        <v>226</v>
      </c>
      <c r="V153" s="64">
        <v>1568.482</v>
      </c>
      <c r="W153" s="64" t="s">
        <v>226</v>
      </c>
      <c r="X153" s="64">
        <v>1472.9839999999999</v>
      </c>
      <c r="Y153" s="171">
        <f t="shared" si="4"/>
        <v>12169.845325859391</v>
      </c>
      <c r="Z153" s="65">
        <f t="shared" si="5"/>
        <v>10339.799485859394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4">
        <v>0</v>
      </c>
      <c r="E154" s="64">
        <v>0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 t="s">
        <v>226</v>
      </c>
      <c r="V154" s="64">
        <v>0</v>
      </c>
      <c r="W154" s="64" t="s">
        <v>226</v>
      </c>
      <c r="X154" s="64">
        <v>0</v>
      </c>
      <c r="Y154" s="171">
        <f t="shared" si="4"/>
        <v>0</v>
      </c>
      <c r="Z154" s="65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4">
        <v>68.574652343561681</v>
      </c>
      <c r="E155" s="64">
        <v>0</v>
      </c>
      <c r="F155" s="64">
        <v>0</v>
      </c>
      <c r="G155" s="64">
        <v>0</v>
      </c>
      <c r="H155" s="64">
        <v>0</v>
      </c>
      <c r="I155" s="64">
        <v>2533.5885518859072</v>
      </c>
      <c r="J155" s="64">
        <v>2533.5885518859072</v>
      </c>
      <c r="K155" s="64">
        <v>824.6956736848108</v>
      </c>
      <c r="L155" s="64">
        <v>1655.7410421000368</v>
      </c>
      <c r="M155" s="64">
        <v>1113.8058206000755</v>
      </c>
      <c r="N155" s="64">
        <v>379.17443823060665</v>
      </c>
      <c r="O155" s="64">
        <v>638.33538492051264</v>
      </c>
      <c r="P155" s="64">
        <v>442.29243722322002</v>
      </c>
      <c r="Q155" s="64">
        <v>586.96930834174714</v>
      </c>
      <c r="R155" s="64">
        <v>120.41882999608178</v>
      </c>
      <c r="S155" s="64">
        <v>563.8777600105883</v>
      </c>
      <c r="T155" s="64">
        <v>313.83908188568029</v>
      </c>
      <c r="U155" s="64" t="s">
        <v>226</v>
      </c>
      <c r="V155" s="64">
        <v>638.05443018473181</v>
      </c>
      <c r="W155" s="64" t="s">
        <v>226</v>
      </c>
      <c r="X155" s="64">
        <v>725.83800820595707</v>
      </c>
      <c r="Y155" s="171">
        <f t="shared" si="4"/>
        <v>6261.2724994436412</v>
      </c>
      <c r="Z155" s="65">
        <f t="shared" si="5"/>
        <v>6808.9468197122224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4">
        <v>0</v>
      </c>
      <c r="E156" s="64">
        <v>0</v>
      </c>
      <c r="F156" s="64">
        <v>0</v>
      </c>
      <c r="G156" s="64">
        <v>0</v>
      </c>
      <c r="H156" s="64">
        <v>0</v>
      </c>
      <c r="I156" s="64">
        <v>2188.0045274003842</v>
      </c>
      <c r="J156" s="64">
        <v>2188.0045274003842</v>
      </c>
      <c r="K156" s="64">
        <v>457.9401142270637</v>
      </c>
      <c r="L156" s="64">
        <v>1366.312863584219</v>
      </c>
      <c r="M156" s="64">
        <v>1044.4390613898559</v>
      </c>
      <c r="N156" s="64">
        <v>109.38327392783738</v>
      </c>
      <c r="O156" s="64">
        <v>632.15660355657758</v>
      </c>
      <c r="P156" s="64">
        <v>195.13120208777721</v>
      </c>
      <c r="Q156" s="64">
        <v>582.29632475396386</v>
      </c>
      <c r="R156" s="64">
        <v>106.69557494761492</v>
      </c>
      <c r="S156" s="64">
        <v>559.60117659417256</v>
      </c>
      <c r="T156" s="64">
        <v>299.22072510539533</v>
      </c>
      <c r="U156" s="67" t="s">
        <v>226</v>
      </c>
      <c r="V156" s="64">
        <v>622.57769031175781</v>
      </c>
      <c r="W156" s="67" t="s">
        <v>226</v>
      </c>
      <c r="X156" s="64">
        <v>710.11760847062897</v>
      </c>
      <c r="Y156" s="172">
        <f t="shared" si="4"/>
        <v>5464.4378079220169</v>
      </c>
      <c r="Z156" s="68">
        <f t="shared" si="5"/>
        <v>5597.4434658356149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2" t="s">
        <v>226</v>
      </c>
      <c r="E157" s="62" t="s">
        <v>226</v>
      </c>
      <c r="F157" s="62" t="s">
        <v>226</v>
      </c>
      <c r="G157" s="62" t="s">
        <v>226</v>
      </c>
      <c r="H157" s="62" t="s">
        <v>226</v>
      </c>
      <c r="I157" s="62" t="s">
        <v>226</v>
      </c>
      <c r="J157" s="62" t="s">
        <v>226</v>
      </c>
      <c r="K157" s="62" t="s">
        <v>226</v>
      </c>
      <c r="L157" s="62" t="s">
        <v>226</v>
      </c>
      <c r="M157" s="62" t="s">
        <v>226</v>
      </c>
      <c r="N157" s="62" t="s">
        <v>226</v>
      </c>
      <c r="O157" s="62" t="s">
        <v>226</v>
      </c>
      <c r="P157" s="62" t="s">
        <v>226</v>
      </c>
      <c r="Q157" s="62" t="s">
        <v>226</v>
      </c>
      <c r="R157" s="62" t="s">
        <v>226</v>
      </c>
      <c r="S157" s="62" t="s">
        <v>226</v>
      </c>
      <c r="T157" s="62" t="s">
        <v>226</v>
      </c>
      <c r="U157" s="62" t="s">
        <v>226</v>
      </c>
      <c r="V157" s="62" t="s">
        <v>226</v>
      </c>
      <c r="W157" s="62" t="s">
        <v>226</v>
      </c>
      <c r="X157" s="62" t="s">
        <v>226</v>
      </c>
      <c r="Y157" s="170" t="s">
        <v>226</v>
      </c>
      <c r="Z157" s="63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4">
        <v>2824.5285342650886</v>
      </c>
      <c r="E158" s="64">
        <v>2282.5873472318112</v>
      </c>
      <c r="F158" s="64">
        <v>420.20014245371249</v>
      </c>
      <c r="G158" s="64">
        <v>2056.0371090066128</v>
      </c>
      <c r="H158" s="64">
        <v>1357.6282330401166</v>
      </c>
      <c r="I158" s="64">
        <v>9211.2215631497238</v>
      </c>
      <c r="J158" s="64">
        <v>9211.2215631497238</v>
      </c>
      <c r="K158" s="64">
        <v>6007.8141683032272</v>
      </c>
      <c r="L158" s="64">
        <v>7340.3502121230358</v>
      </c>
      <c r="M158" s="64">
        <v>7527.9066201584083</v>
      </c>
      <c r="N158" s="64">
        <f>N107+N103+N67</f>
        <v>5042.2125910804216</v>
      </c>
      <c r="O158" s="64">
        <v>7691.9400234941795</v>
      </c>
      <c r="P158" s="64">
        <f>P107+P103+P67</f>
        <v>6362.1959211572203</v>
      </c>
      <c r="Q158" s="64">
        <v>8067.3878932554308</v>
      </c>
      <c r="R158" s="64">
        <f>R107+R103+R67</f>
        <v>6580.5307394647207</v>
      </c>
      <c r="S158" s="64">
        <v>8160.2510113378066</v>
      </c>
      <c r="T158" s="64">
        <f>T107+T103+T67</f>
        <v>7403.7633999728369</v>
      </c>
      <c r="U158" s="64" t="s">
        <v>226</v>
      </c>
      <c r="V158" s="64">
        <f>V107+V103+V67</f>
        <v>8161.4221860231501</v>
      </c>
      <c r="W158" s="64" t="s">
        <v>226</v>
      </c>
      <c r="X158" s="64">
        <f>X107+X103+X67</f>
        <v>8401.2169241690463</v>
      </c>
      <c r="Y158" s="171">
        <f t="shared" ref="Y158" si="6">IFERROR(G158+I158+K158+M158+O158+Q158+S158,"-")</f>
        <v>48722.558388705387</v>
      </c>
      <c r="Z158" s="65">
        <f t="shared" ref="Z158" si="7">IFERROR(H158+J158+L158+N158+P158+R158+T158+V158+X158,"-")</f>
        <v>59860.541770180265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4">
        <v>7664.3444941657444</v>
      </c>
      <c r="E159" s="64">
        <v>7161.125994181195</v>
      </c>
      <c r="F159" s="64">
        <v>8366.6143596711881</v>
      </c>
      <c r="G159" s="64">
        <v>8130.6140690522825</v>
      </c>
      <c r="H159" s="64">
        <v>8366.6143596711863</v>
      </c>
      <c r="I159" s="64">
        <v>10462.090584860338</v>
      </c>
      <c r="J159" s="64">
        <v>10462.090584860338</v>
      </c>
      <c r="K159" s="64">
        <v>10905.824832322682</v>
      </c>
      <c r="L159" s="64">
        <v>10905.824832322682</v>
      </c>
      <c r="M159" s="64">
        <v>13011.005583011798</v>
      </c>
      <c r="N159" s="64">
        <v>10899.326627997914</v>
      </c>
      <c r="O159" s="64">
        <v>11623.311210744678</v>
      </c>
      <c r="P159" s="64">
        <v>12529.326627997916</v>
      </c>
      <c r="Q159" s="64">
        <v>11080.060762947798</v>
      </c>
      <c r="R159" s="64">
        <v>12322.881296405263</v>
      </c>
      <c r="S159" s="64">
        <v>10069.248780657228</v>
      </c>
      <c r="T159" s="64">
        <v>12203.118164306141</v>
      </c>
      <c r="U159" s="64" t="s">
        <v>226</v>
      </c>
      <c r="V159" s="64">
        <v>11888.346047232713</v>
      </c>
      <c r="W159" s="64" t="s">
        <v>226</v>
      </c>
      <c r="X159" s="64">
        <v>11246.327459324795</v>
      </c>
      <c r="Y159" s="171">
        <f t="shared" ref="Y159:Y162" si="8">IFERROR(S159,"-")</f>
        <v>10069.248780657228</v>
      </c>
      <c r="Z159" s="65">
        <f t="shared" ref="Z159:Z162" si="9">IFERROR(X159,"-")</f>
        <v>11246.327459324795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4">
        <v>588.0190184642006</v>
      </c>
      <c r="E160" s="64">
        <v>2.821199957169469</v>
      </c>
      <c r="F160" s="64">
        <v>1674.6739925797251</v>
      </c>
      <c r="G160" s="64">
        <v>4234.0751249351079</v>
      </c>
      <c r="H160" s="64">
        <v>4234.0751249351079</v>
      </c>
      <c r="I160" s="64">
        <v>1501.13</v>
      </c>
      <c r="J160" s="64">
        <v>1501.13</v>
      </c>
      <c r="K160" s="64">
        <v>0</v>
      </c>
      <c r="L160" s="64">
        <v>0</v>
      </c>
      <c r="M160" s="64">
        <v>5057.6703251066801</v>
      </c>
      <c r="N160" s="64">
        <v>0</v>
      </c>
      <c r="O160" s="64">
        <v>0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 t="s">
        <v>226</v>
      </c>
      <c r="V160" s="64">
        <v>0</v>
      </c>
      <c r="W160" s="64" t="s">
        <v>226</v>
      </c>
      <c r="X160" s="64">
        <v>0</v>
      </c>
      <c r="Y160" s="171">
        <f t="shared" si="8"/>
        <v>0</v>
      </c>
      <c r="Z160" s="65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4">
        <v>7161.125994181195</v>
      </c>
      <c r="E161" s="64">
        <v>8366.6143596711881</v>
      </c>
      <c r="F161" s="64">
        <v>8366.6143596711881</v>
      </c>
      <c r="G161" s="64">
        <v>9360.6783007590529</v>
      </c>
      <c r="H161" s="64">
        <v>10462.090584860338</v>
      </c>
      <c r="I161" s="64">
        <v>10905.824832322682</v>
      </c>
      <c r="J161" s="64">
        <v>10905.824832322682</v>
      </c>
      <c r="K161" s="64">
        <v>13011.005583011798</v>
      </c>
      <c r="L161" s="64">
        <v>10899.326627997914</v>
      </c>
      <c r="M161" s="64">
        <v>11623.311210744678</v>
      </c>
      <c r="N161" s="64">
        <v>12529.326627997916</v>
      </c>
      <c r="O161" s="64">
        <v>11080.060762947798</v>
      </c>
      <c r="P161" s="64">
        <v>12322.881296405263</v>
      </c>
      <c r="Q161" s="64">
        <v>10069.248780657228</v>
      </c>
      <c r="R161" s="64">
        <v>12203.118164306141</v>
      </c>
      <c r="S161" s="64">
        <v>11007.303253625183</v>
      </c>
      <c r="T161" s="64">
        <v>11888.346047232713</v>
      </c>
      <c r="U161" s="64" t="s">
        <v>226</v>
      </c>
      <c r="V161" s="64">
        <v>11246.327459324795</v>
      </c>
      <c r="W161" s="64" t="s">
        <v>226</v>
      </c>
      <c r="X161" s="64">
        <v>10516.183459324795</v>
      </c>
      <c r="Y161" s="171">
        <f t="shared" si="8"/>
        <v>11007.303253625183</v>
      </c>
      <c r="Z161" s="65">
        <f t="shared" si="9"/>
        <v>10516.183459324795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4">
        <v>2.821199957169469</v>
      </c>
      <c r="E162" s="64">
        <v>1674.6739925797251</v>
      </c>
      <c r="F162" s="64">
        <v>4234.0751249351079</v>
      </c>
      <c r="G162" s="64">
        <v>1501.134145307921</v>
      </c>
      <c r="H162" s="64">
        <v>1501.134145307921</v>
      </c>
      <c r="I162" s="64">
        <v>0</v>
      </c>
      <c r="J162" s="64">
        <v>0</v>
      </c>
      <c r="K162" s="64">
        <v>5057.6703251066801</v>
      </c>
      <c r="L162" s="64">
        <v>0</v>
      </c>
      <c r="M162" s="64">
        <v>0</v>
      </c>
      <c r="N162" s="64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 t="s">
        <v>226</v>
      </c>
      <c r="V162" s="64">
        <v>0</v>
      </c>
      <c r="W162" s="64" t="s">
        <v>226</v>
      </c>
      <c r="X162" s="64">
        <v>0</v>
      </c>
      <c r="Y162" s="171">
        <f t="shared" si="8"/>
        <v>0</v>
      </c>
      <c r="Z162" s="65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9">
        <v>2.5353349797347478</v>
      </c>
      <c r="E163" s="69">
        <v>3.6654081911992238</v>
      </c>
      <c r="F163" s="69">
        <v>19.911022187701469</v>
      </c>
      <c r="G163" s="69">
        <v>4.5527769220477365</v>
      </c>
      <c r="H163" s="69">
        <v>7.7061527819237634</v>
      </c>
      <c r="I163" s="69">
        <v>1.1839716108830083</v>
      </c>
      <c r="J163" s="69">
        <v>1.1839716108830083</v>
      </c>
      <c r="K163" s="69">
        <v>2.1656804319376053</v>
      </c>
      <c r="L163" s="69">
        <v>1.4848510374882402</v>
      </c>
      <c r="M163" s="69">
        <v>1.5440296748128486</v>
      </c>
      <c r="N163" s="69">
        <f>N161/N158</f>
        <v>2.4848866250030905</v>
      </c>
      <c r="O163" s="69">
        <v>1.4404767495722768</v>
      </c>
      <c r="P163" s="69">
        <f>P161/P158</f>
        <v>1.936891200634993</v>
      </c>
      <c r="Q163" s="69">
        <v>1.2481423868406538</v>
      </c>
      <c r="R163" s="69">
        <f>R161/R158</f>
        <v>1.8544276514235656</v>
      </c>
      <c r="S163" s="69">
        <v>1.3488927287079402</v>
      </c>
      <c r="T163" s="69">
        <f>T161/T158</f>
        <v>1.6057166342290639</v>
      </c>
      <c r="U163" s="69" t="s">
        <v>226</v>
      </c>
      <c r="V163" s="69">
        <f>V161/V158</f>
        <v>1.3779862385485586</v>
      </c>
      <c r="W163" s="69" t="s">
        <v>226</v>
      </c>
      <c r="X163" s="69">
        <f>X161/X158</f>
        <v>1.2517452595553515</v>
      </c>
      <c r="Y163" s="173" t="s">
        <v>226</v>
      </c>
      <c r="Z163" s="69" t="s">
        <v>226</v>
      </c>
    </row>
    <row r="164" spans="1:26" ht="16.5" thickBot="1" x14ac:dyDescent="0.3">
      <c r="A164" s="147" t="s">
        <v>238</v>
      </c>
      <c r="B164" s="148"/>
      <c r="C164" s="148"/>
      <c r="D164" s="148"/>
      <c r="E164" s="148"/>
      <c r="F164" s="148"/>
      <c r="G164" s="148"/>
      <c r="H164" s="148"/>
      <c r="I164" s="148"/>
      <c r="J164" s="148"/>
      <c r="K164" s="148"/>
      <c r="L164" s="148"/>
      <c r="M164" s="148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9"/>
    </row>
    <row r="165" spans="1:26" x14ac:dyDescent="0.25">
      <c r="A165" s="28" t="s">
        <v>239</v>
      </c>
      <c r="B165" s="29" t="s">
        <v>240</v>
      </c>
      <c r="C165" s="30" t="s">
        <v>671</v>
      </c>
      <c r="D165" s="72">
        <v>23215.685107915222</v>
      </c>
      <c r="E165" s="72">
        <v>20759.86678813551</v>
      </c>
      <c r="F165" s="72">
        <v>20550.590590950003</v>
      </c>
      <c r="G165" s="72">
        <v>22295.998383689999</v>
      </c>
      <c r="H165" s="72">
        <v>22295.998383689999</v>
      </c>
      <c r="I165" s="72">
        <v>27896.407279427687</v>
      </c>
      <c r="J165" s="72">
        <v>27896.407279427687</v>
      </c>
      <c r="K165" s="72">
        <v>28028.908093084392</v>
      </c>
      <c r="L165" s="72">
        <v>29332.671362655259</v>
      </c>
      <c r="M165" s="72">
        <v>33445.959031230566</v>
      </c>
      <c r="N165" s="72">
        <f>N171+N173+N174+N182</f>
        <v>31058.063171594611</v>
      </c>
      <c r="O165" s="72">
        <v>34370.971588474393</v>
      </c>
      <c r="P165" s="72">
        <f>P171+P173+P174+P182</f>
        <v>32437.364157963111</v>
      </c>
      <c r="Q165" s="72">
        <v>35491.774049626809</v>
      </c>
      <c r="R165" s="72">
        <f>R171+R173+R174+R182</f>
        <v>33407.468842498994</v>
      </c>
      <c r="S165" s="72">
        <v>36412.076808412407</v>
      </c>
      <c r="T165" s="72">
        <f>T171+T173+T174+T182</f>
        <v>34529.426846746079</v>
      </c>
      <c r="U165" s="73" t="s">
        <v>226</v>
      </c>
      <c r="V165" s="72">
        <f>V171+V173+V174+V182</f>
        <v>35562.430062028499</v>
      </c>
      <c r="W165" s="73" t="s">
        <v>226</v>
      </c>
      <c r="X165" s="72">
        <f>X171+X173+X174+X182</f>
        <v>36912.26112950837</v>
      </c>
      <c r="Y165" s="170">
        <f t="shared" ref="Y165:Y228" si="10">IFERROR(G165+I165+K165+M165+O165+Q165+S165,"-")</f>
        <v>217942.09523394628</v>
      </c>
      <c r="Z165" s="63">
        <f t="shared" ref="Z165:Z228" si="11">IFERROR(H165+J165+L165+N165+P165+R165+T165+V165+X165,"-")</f>
        <v>283432.09123611258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2" t="s">
        <v>226</v>
      </c>
      <c r="E166" s="72" t="s">
        <v>226</v>
      </c>
      <c r="F166" s="72" t="s">
        <v>226</v>
      </c>
      <c r="G166" s="72" t="s">
        <v>226</v>
      </c>
      <c r="H166" s="72" t="s">
        <v>226</v>
      </c>
      <c r="I166" s="72" t="s">
        <v>226</v>
      </c>
      <c r="J166" s="72" t="s">
        <v>226</v>
      </c>
      <c r="K166" s="72" t="s">
        <v>226</v>
      </c>
      <c r="L166" s="72" t="s">
        <v>226</v>
      </c>
      <c r="M166" s="72" t="s">
        <v>226</v>
      </c>
      <c r="N166" s="72" t="s">
        <v>226</v>
      </c>
      <c r="O166" s="72" t="s">
        <v>226</v>
      </c>
      <c r="P166" s="72" t="s">
        <v>226</v>
      </c>
      <c r="Q166" s="72" t="s">
        <v>226</v>
      </c>
      <c r="R166" s="72" t="s">
        <v>226</v>
      </c>
      <c r="S166" s="72" t="s">
        <v>226</v>
      </c>
      <c r="T166" s="72" t="s">
        <v>226</v>
      </c>
      <c r="U166" s="72" t="s">
        <v>226</v>
      </c>
      <c r="V166" s="72" t="s">
        <v>226</v>
      </c>
      <c r="W166" s="72" t="s">
        <v>226</v>
      </c>
      <c r="X166" s="72" t="s">
        <v>226</v>
      </c>
      <c r="Y166" s="171" t="str">
        <f t="shared" si="10"/>
        <v>-</v>
      </c>
      <c r="Z166" s="65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2" t="s">
        <v>226</v>
      </c>
      <c r="E167" s="72" t="s">
        <v>226</v>
      </c>
      <c r="F167" s="72" t="s">
        <v>226</v>
      </c>
      <c r="G167" s="72" t="s">
        <v>226</v>
      </c>
      <c r="H167" s="72" t="s">
        <v>226</v>
      </c>
      <c r="I167" s="72" t="s">
        <v>226</v>
      </c>
      <c r="J167" s="72" t="s">
        <v>226</v>
      </c>
      <c r="K167" s="72" t="s">
        <v>226</v>
      </c>
      <c r="L167" s="72" t="s">
        <v>226</v>
      </c>
      <c r="M167" s="72" t="s">
        <v>226</v>
      </c>
      <c r="N167" s="72" t="s">
        <v>226</v>
      </c>
      <c r="O167" s="72" t="s">
        <v>226</v>
      </c>
      <c r="P167" s="72" t="s">
        <v>226</v>
      </c>
      <c r="Q167" s="72" t="s">
        <v>226</v>
      </c>
      <c r="R167" s="72" t="s">
        <v>226</v>
      </c>
      <c r="S167" s="72" t="s">
        <v>226</v>
      </c>
      <c r="T167" s="72" t="s">
        <v>226</v>
      </c>
      <c r="U167" s="72" t="s">
        <v>226</v>
      </c>
      <c r="V167" s="72" t="s">
        <v>226</v>
      </c>
      <c r="W167" s="72" t="s">
        <v>226</v>
      </c>
      <c r="X167" s="72" t="s">
        <v>226</v>
      </c>
      <c r="Y167" s="171" t="str">
        <f t="shared" si="10"/>
        <v>-</v>
      </c>
      <c r="Z167" s="65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2" t="s">
        <v>226</v>
      </c>
      <c r="E168" s="72" t="s">
        <v>226</v>
      </c>
      <c r="F168" s="72" t="s">
        <v>226</v>
      </c>
      <c r="G168" s="72" t="s">
        <v>226</v>
      </c>
      <c r="H168" s="72" t="s">
        <v>226</v>
      </c>
      <c r="I168" s="72" t="s">
        <v>226</v>
      </c>
      <c r="J168" s="72" t="s">
        <v>226</v>
      </c>
      <c r="K168" s="72" t="s">
        <v>226</v>
      </c>
      <c r="L168" s="72" t="s">
        <v>226</v>
      </c>
      <c r="M168" s="72" t="s">
        <v>226</v>
      </c>
      <c r="N168" s="72" t="s">
        <v>226</v>
      </c>
      <c r="O168" s="72" t="s">
        <v>226</v>
      </c>
      <c r="P168" s="72" t="s">
        <v>226</v>
      </c>
      <c r="Q168" s="72" t="s">
        <v>226</v>
      </c>
      <c r="R168" s="72" t="s">
        <v>226</v>
      </c>
      <c r="S168" s="72" t="s">
        <v>226</v>
      </c>
      <c r="T168" s="72" t="s">
        <v>226</v>
      </c>
      <c r="U168" s="72" t="s">
        <v>226</v>
      </c>
      <c r="V168" s="72" t="s">
        <v>226</v>
      </c>
      <c r="W168" s="72" t="s">
        <v>226</v>
      </c>
      <c r="X168" s="72" t="s">
        <v>226</v>
      </c>
      <c r="Y168" s="171" t="str">
        <f t="shared" si="10"/>
        <v>-</v>
      </c>
      <c r="Z168" s="65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2" t="s">
        <v>226</v>
      </c>
      <c r="E169" s="72" t="s">
        <v>226</v>
      </c>
      <c r="F169" s="72" t="s">
        <v>226</v>
      </c>
      <c r="G169" s="72" t="s">
        <v>226</v>
      </c>
      <c r="H169" s="72" t="s">
        <v>226</v>
      </c>
      <c r="I169" s="72" t="s">
        <v>226</v>
      </c>
      <c r="J169" s="72" t="s">
        <v>226</v>
      </c>
      <c r="K169" s="72" t="s">
        <v>226</v>
      </c>
      <c r="L169" s="72" t="s">
        <v>226</v>
      </c>
      <c r="M169" s="72" t="s">
        <v>226</v>
      </c>
      <c r="N169" s="72" t="s">
        <v>226</v>
      </c>
      <c r="O169" s="72" t="s">
        <v>226</v>
      </c>
      <c r="P169" s="72" t="s">
        <v>226</v>
      </c>
      <c r="Q169" s="72" t="s">
        <v>226</v>
      </c>
      <c r="R169" s="72" t="s">
        <v>226</v>
      </c>
      <c r="S169" s="72" t="s">
        <v>226</v>
      </c>
      <c r="T169" s="72" t="s">
        <v>226</v>
      </c>
      <c r="U169" s="72" t="s">
        <v>226</v>
      </c>
      <c r="V169" s="72" t="s">
        <v>226</v>
      </c>
      <c r="W169" s="72" t="s">
        <v>226</v>
      </c>
      <c r="X169" s="72" t="s">
        <v>226</v>
      </c>
      <c r="Y169" s="171" t="str">
        <f t="shared" si="10"/>
        <v>-</v>
      </c>
      <c r="Z169" s="65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2" t="s">
        <v>226</v>
      </c>
      <c r="E170" s="72" t="s">
        <v>226</v>
      </c>
      <c r="F170" s="72" t="s">
        <v>226</v>
      </c>
      <c r="G170" s="72" t="s">
        <v>226</v>
      </c>
      <c r="H170" s="72" t="s">
        <v>226</v>
      </c>
      <c r="I170" s="72" t="s">
        <v>226</v>
      </c>
      <c r="J170" s="72" t="s">
        <v>226</v>
      </c>
      <c r="K170" s="72" t="s">
        <v>226</v>
      </c>
      <c r="L170" s="72" t="s">
        <v>226</v>
      </c>
      <c r="M170" s="72" t="s">
        <v>226</v>
      </c>
      <c r="N170" s="72" t="s">
        <v>226</v>
      </c>
      <c r="O170" s="72" t="s">
        <v>226</v>
      </c>
      <c r="P170" s="72" t="s">
        <v>226</v>
      </c>
      <c r="Q170" s="72" t="s">
        <v>226</v>
      </c>
      <c r="R170" s="72" t="s">
        <v>226</v>
      </c>
      <c r="S170" s="72" t="s">
        <v>226</v>
      </c>
      <c r="T170" s="72" t="s">
        <v>226</v>
      </c>
      <c r="U170" s="72" t="s">
        <v>226</v>
      </c>
      <c r="V170" s="72" t="s">
        <v>226</v>
      </c>
      <c r="W170" s="72" t="s">
        <v>226</v>
      </c>
      <c r="X170" s="72" t="s">
        <v>226</v>
      </c>
      <c r="Y170" s="171" t="str">
        <f t="shared" si="10"/>
        <v>-</v>
      </c>
      <c r="Z170" s="65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2">
        <v>22801.63404265288</v>
      </c>
      <c r="E171" s="72">
        <v>20004.442609999998</v>
      </c>
      <c r="F171" s="72">
        <v>20083.02133761</v>
      </c>
      <c r="G171" s="72">
        <v>21708.899862279999</v>
      </c>
      <c r="H171" s="72">
        <v>21708.899862279999</v>
      </c>
      <c r="I171" s="72">
        <v>26801.595306039999</v>
      </c>
      <c r="J171" s="72">
        <v>26801.595306039999</v>
      </c>
      <c r="K171" s="72">
        <v>26801.505160546898</v>
      </c>
      <c r="L171" s="64">
        <v>27380.51673734732</v>
      </c>
      <c r="M171" s="72">
        <v>33007.489749019769</v>
      </c>
      <c r="N171" s="64">
        <v>29203.93005957971</v>
      </c>
      <c r="O171" s="72">
        <v>33979.845471917586</v>
      </c>
      <c r="P171" s="64">
        <v>30985.464121401594</v>
      </c>
      <c r="Q171" s="72">
        <v>35104.744025350148</v>
      </c>
      <c r="R171" s="64">
        <v>32249.310678388199</v>
      </c>
      <c r="S171" s="72">
        <v>36018.906720107101</v>
      </c>
      <c r="T171" s="64">
        <v>33501.502401325197</v>
      </c>
      <c r="U171" s="72" t="s">
        <v>226</v>
      </c>
      <c r="V171" s="64">
        <v>34827.141999300598</v>
      </c>
      <c r="W171" s="72" t="s">
        <v>226</v>
      </c>
      <c r="X171" s="64">
        <v>36073.587081380829</v>
      </c>
      <c r="Y171" s="171">
        <f t="shared" si="10"/>
        <v>213422.98629526151</v>
      </c>
      <c r="Z171" s="65">
        <f t="shared" si="11"/>
        <v>272731.94824704342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2" t="s">
        <v>226</v>
      </c>
      <c r="E172" s="72" t="s">
        <v>226</v>
      </c>
      <c r="F172" s="72" t="s">
        <v>226</v>
      </c>
      <c r="G172" s="72" t="s">
        <v>226</v>
      </c>
      <c r="H172" s="72" t="s">
        <v>226</v>
      </c>
      <c r="I172" s="72" t="s">
        <v>226</v>
      </c>
      <c r="J172" s="72" t="s">
        <v>226</v>
      </c>
      <c r="K172" s="72" t="s">
        <v>226</v>
      </c>
      <c r="L172" s="72" t="s">
        <v>226</v>
      </c>
      <c r="M172" s="72" t="s">
        <v>226</v>
      </c>
      <c r="N172" s="72" t="s">
        <v>226</v>
      </c>
      <c r="O172" s="72" t="s">
        <v>226</v>
      </c>
      <c r="P172" s="72" t="s">
        <v>226</v>
      </c>
      <c r="Q172" s="72" t="s">
        <v>226</v>
      </c>
      <c r="R172" s="72" t="s">
        <v>226</v>
      </c>
      <c r="S172" s="72" t="s">
        <v>226</v>
      </c>
      <c r="T172" s="72" t="s">
        <v>226</v>
      </c>
      <c r="U172" s="72" t="s">
        <v>226</v>
      </c>
      <c r="V172" s="72" t="s">
        <v>226</v>
      </c>
      <c r="W172" s="72" t="s">
        <v>226</v>
      </c>
      <c r="X172" s="72" t="s">
        <v>226</v>
      </c>
      <c r="Y172" s="171" t="str">
        <f t="shared" si="10"/>
        <v>-</v>
      </c>
      <c r="Z172" s="65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2">
        <v>139.10698474558851</v>
      </c>
      <c r="E173" s="72">
        <v>291.61468000000002</v>
      </c>
      <c r="F173" s="72">
        <v>237.51133314</v>
      </c>
      <c r="G173" s="72">
        <v>281.50389423000001</v>
      </c>
      <c r="H173" s="72">
        <v>281.50389423000001</v>
      </c>
      <c r="I173" s="72">
        <v>360.94040999999999</v>
      </c>
      <c r="J173" s="72">
        <v>360.94040999999999</v>
      </c>
      <c r="K173" s="72">
        <v>213.91225928</v>
      </c>
      <c r="L173" s="64">
        <v>462.18766327999998</v>
      </c>
      <c r="M173" s="72">
        <v>167</v>
      </c>
      <c r="N173" s="64">
        <v>269.71986201490176</v>
      </c>
      <c r="O173" s="72">
        <v>160</v>
      </c>
      <c r="P173" s="64">
        <v>196.42723184731528</v>
      </c>
      <c r="Q173" s="72">
        <v>150</v>
      </c>
      <c r="R173" s="64">
        <v>210.69276081384402</v>
      </c>
      <c r="S173" s="72">
        <v>150</v>
      </c>
      <c r="T173" s="64">
        <v>180.40845759506439</v>
      </c>
      <c r="U173" s="72" t="s">
        <v>226</v>
      </c>
      <c r="V173" s="64">
        <v>178.31435664778982</v>
      </c>
      <c r="W173" s="72" t="s">
        <v>226</v>
      </c>
      <c r="X173" s="64">
        <v>249.65277902014364</v>
      </c>
      <c r="Y173" s="171">
        <f t="shared" si="10"/>
        <v>1483.3565635099999</v>
      </c>
      <c r="Z173" s="65">
        <f t="shared" si="11"/>
        <v>2389.8474154490586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2">
        <v>0</v>
      </c>
      <c r="E174" s="72">
        <v>0</v>
      </c>
      <c r="F174" s="72">
        <v>0</v>
      </c>
      <c r="G174" s="72">
        <v>0</v>
      </c>
      <c r="H174" s="72">
        <v>0</v>
      </c>
      <c r="I174" s="72">
        <v>0</v>
      </c>
      <c r="J174" s="72">
        <v>0</v>
      </c>
      <c r="K174" s="72" t="s">
        <v>226</v>
      </c>
      <c r="L174" s="64">
        <v>-5.2372038463581713E-7</v>
      </c>
      <c r="M174" s="72" t="s">
        <v>226</v>
      </c>
      <c r="N174" s="64">
        <v>0</v>
      </c>
      <c r="O174" s="72" t="s">
        <v>226</v>
      </c>
      <c r="P174" s="64">
        <v>0</v>
      </c>
      <c r="Q174" s="72" t="s">
        <v>226</v>
      </c>
      <c r="R174" s="64">
        <v>0</v>
      </c>
      <c r="S174" s="72" t="s">
        <v>226</v>
      </c>
      <c r="T174" s="64">
        <v>0</v>
      </c>
      <c r="U174" s="72" t="s">
        <v>226</v>
      </c>
      <c r="V174" s="64">
        <v>0</v>
      </c>
      <c r="W174" s="72" t="s">
        <v>226</v>
      </c>
      <c r="X174" s="64">
        <v>0</v>
      </c>
      <c r="Y174" s="171" t="str">
        <f t="shared" si="10"/>
        <v>-</v>
      </c>
      <c r="Z174" s="65">
        <f t="shared" si="11"/>
        <v>-5.2372038463581713E-7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2" t="s">
        <v>226</v>
      </c>
      <c r="E175" s="72" t="s">
        <v>226</v>
      </c>
      <c r="F175" s="72" t="s">
        <v>226</v>
      </c>
      <c r="G175" s="72" t="s">
        <v>226</v>
      </c>
      <c r="H175" s="72" t="s">
        <v>226</v>
      </c>
      <c r="I175" s="72" t="s">
        <v>226</v>
      </c>
      <c r="J175" s="72" t="s">
        <v>226</v>
      </c>
      <c r="K175" s="72" t="s">
        <v>226</v>
      </c>
      <c r="L175" s="72" t="s">
        <v>226</v>
      </c>
      <c r="M175" s="72" t="s">
        <v>226</v>
      </c>
      <c r="N175" s="72" t="s">
        <v>226</v>
      </c>
      <c r="O175" s="72" t="s">
        <v>226</v>
      </c>
      <c r="P175" s="72" t="s">
        <v>226</v>
      </c>
      <c r="Q175" s="72" t="s">
        <v>226</v>
      </c>
      <c r="R175" s="72" t="s">
        <v>226</v>
      </c>
      <c r="S175" s="72" t="s">
        <v>226</v>
      </c>
      <c r="T175" s="72" t="s">
        <v>226</v>
      </c>
      <c r="U175" s="72" t="s">
        <v>226</v>
      </c>
      <c r="V175" s="72" t="s">
        <v>226</v>
      </c>
      <c r="W175" s="72" t="s">
        <v>226</v>
      </c>
      <c r="X175" s="72" t="s">
        <v>226</v>
      </c>
      <c r="Y175" s="171" t="str">
        <f t="shared" si="10"/>
        <v>-</v>
      </c>
      <c r="Z175" s="65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2" t="s">
        <v>226</v>
      </c>
      <c r="E176" s="72" t="s">
        <v>226</v>
      </c>
      <c r="F176" s="72" t="s">
        <v>226</v>
      </c>
      <c r="G176" s="72" t="s">
        <v>226</v>
      </c>
      <c r="H176" s="72" t="s">
        <v>226</v>
      </c>
      <c r="I176" s="72" t="s">
        <v>226</v>
      </c>
      <c r="J176" s="72" t="s">
        <v>226</v>
      </c>
      <c r="K176" s="72" t="s">
        <v>226</v>
      </c>
      <c r="L176" s="72" t="s">
        <v>226</v>
      </c>
      <c r="M176" s="72" t="s">
        <v>226</v>
      </c>
      <c r="N176" s="72" t="s">
        <v>226</v>
      </c>
      <c r="O176" s="72" t="s">
        <v>226</v>
      </c>
      <c r="P176" s="72" t="s">
        <v>226</v>
      </c>
      <c r="Q176" s="72" t="s">
        <v>226</v>
      </c>
      <c r="R176" s="72" t="s">
        <v>226</v>
      </c>
      <c r="S176" s="72" t="s">
        <v>226</v>
      </c>
      <c r="T176" s="72" t="s">
        <v>226</v>
      </c>
      <c r="U176" s="72" t="s">
        <v>226</v>
      </c>
      <c r="V176" s="72" t="s">
        <v>226</v>
      </c>
      <c r="W176" s="72" t="s">
        <v>226</v>
      </c>
      <c r="X176" s="72" t="s">
        <v>226</v>
      </c>
      <c r="Y176" s="171" t="str">
        <f t="shared" si="10"/>
        <v>-</v>
      </c>
      <c r="Z176" s="65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2" t="s">
        <v>226</v>
      </c>
      <c r="E177" s="72" t="s">
        <v>226</v>
      </c>
      <c r="F177" s="72" t="s">
        <v>226</v>
      </c>
      <c r="G177" s="72" t="s">
        <v>226</v>
      </c>
      <c r="H177" s="72" t="s">
        <v>226</v>
      </c>
      <c r="I177" s="72" t="s">
        <v>226</v>
      </c>
      <c r="J177" s="72" t="s">
        <v>226</v>
      </c>
      <c r="K177" s="72" t="s">
        <v>226</v>
      </c>
      <c r="L177" s="72" t="s">
        <v>226</v>
      </c>
      <c r="M177" s="72" t="s">
        <v>226</v>
      </c>
      <c r="N177" s="72" t="s">
        <v>226</v>
      </c>
      <c r="O177" s="72" t="s">
        <v>226</v>
      </c>
      <c r="P177" s="72" t="s">
        <v>226</v>
      </c>
      <c r="Q177" s="72" t="s">
        <v>226</v>
      </c>
      <c r="R177" s="72" t="s">
        <v>226</v>
      </c>
      <c r="S177" s="72" t="s">
        <v>226</v>
      </c>
      <c r="T177" s="72" t="s">
        <v>226</v>
      </c>
      <c r="U177" s="72" t="s">
        <v>226</v>
      </c>
      <c r="V177" s="72" t="s">
        <v>226</v>
      </c>
      <c r="W177" s="72" t="s">
        <v>226</v>
      </c>
      <c r="X177" s="72" t="s">
        <v>226</v>
      </c>
      <c r="Y177" s="171" t="str">
        <f t="shared" si="10"/>
        <v>-</v>
      </c>
      <c r="Z177" s="65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2" t="s">
        <v>226</v>
      </c>
      <c r="E178" s="72" t="s">
        <v>226</v>
      </c>
      <c r="F178" s="72" t="s">
        <v>226</v>
      </c>
      <c r="G178" s="72" t="s">
        <v>226</v>
      </c>
      <c r="H178" s="72" t="s">
        <v>226</v>
      </c>
      <c r="I178" s="72" t="s">
        <v>226</v>
      </c>
      <c r="J178" s="72" t="s">
        <v>226</v>
      </c>
      <c r="K178" s="72" t="s">
        <v>226</v>
      </c>
      <c r="L178" s="72" t="s">
        <v>226</v>
      </c>
      <c r="M178" s="72" t="s">
        <v>226</v>
      </c>
      <c r="N178" s="72" t="s">
        <v>226</v>
      </c>
      <c r="O178" s="72" t="s">
        <v>226</v>
      </c>
      <c r="P178" s="72" t="s">
        <v>226</v>
      </c>
      <c r="Q178" s="72" t="s">
        <v>226</v>
      </c>
      <c r="R178" s="72" t="s">
        <v>226</v>
      </c>
      <c r="S178" s="72" t="s">
        <v>226</v>
      </c>
      <c r="T178" s="72" t="s">
        <v>226</v>
      </c>
      <c r="U178" s="72" t="s">
        <v>226</v>
      </c>
      <c r="V178" s="72" t="s">
        <v>226</v>
      </c>
      <c r="W178" s="72" t="s">
        <v>226</v>
      </c>
      <c r="X178" s="72" t="s">
        <v>226</v>
      </c>
      <c r="Y178" s="171" t="str">
        <f t="shared" si="10"/>
        <v>-</v>
      </c>
      <c r="Z178" s="65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2" t="s">
        <v>226</v>
      </c>
      <c r="E179" s="72" t="s">
        <v>226</v>
      </c>
      <c r="F179" s="72" t="s">
        <v>226</v>
      </c>
      <c r="G179" s="72" t="s">
        <v>226</v>
      </c>
      <c r="H179" s="72" t="s">
        <v>226</v>
      </c>
      <c r="I179" s="72" t="s">
        <v>226</v>
      </c>
      <c r="J179" s="72" t="s">
        <v>226</v>
      </c>
      <c r="K179" s="72" t="s">
        <v>226</v>
      </c>
      <c r="L179" s="72" t="s">
        <v>226</v>
      </c>
      <c r="M179" s="72" t="s">
        <v>226</v>
      </c>
      <c r="N179" s="72" t="s">
        <v>226</v>
      </c>
      <c r="O179" s="72" t="s">
        <v>226</v>
      </c>
      <c r="P179" s="72" t="s">
        <v>226</v>
      </c>
      <c r="Q179" s="72" t="s">
        <v>226</v>
      </c>
      <c r="R179" s="72" t="s">
        <v>226</v>
      </c>
      <c r="S179" s="72" t="s">
        <v>226</v>
      </c>
      <c r="T179" s="72" t="s">
        <v>226</v>
      </c>
      <c r="U179" s="72" t="s">
        <v>226</v>
      </c>
      <c r="V179" s="72" t="s">
        <v>226</v>
      </c>
      <c r="W179" s="72" t="s">
        <v>226</v>
      </c>
      <c r="X179" s="72" t="s">
        <v>226</v>
      </c>
      <c r="Y179" s="171" t="str">
        <f t="shared" si="10"/>
        <v>-</v>
      </c>
      <c r="Z179" s="65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2" t="s">
        <v>226</v>
      </c>
      <c r="E180" s="72" t="s">
        <v>226</v>
      </c>
      <c r="F180" s="72" t="s">
        <v>226</v>
      </c>
      <c r="G180" s="72" t="s">
        <v>226</v>
      </c>
      <c r="H180" s="72" t="s">
        <v>226</v>
      </c>
      <c r="I180" s="72" t="s">
        <v>226</v>
      </c>
      <c r="J180" s="72" t="s">
        <v>226</v>
      </c>
      <c r="K180" s="72" t="s">
        <v>226</v>
      </c>
      <c r="L180" s="72" t="s">
        <v>226</v>
      </c>
      <c r="M180" s="72" t="s">
        <v>226</v>
      </c>
      <c r="N180" s="72" t="s">
        <v>226</v>
      </c>
      <c r="O180" s="72" t="s">
        <v>226</v>
      </c>
      <c r="P180" s="72" t="s">
        <v>226</v>
      </c>
      <c r="Q180" s="72" t="s">
        <v>226</v>
      </c>
      <c r="R180" s="72" t="s">
        <v>226</v>
      </c>
      <c r="S180" s="72" t="s">
        <v>226</v>
      </c>
      <c r="T180" s="72" t="s">
        <v>226</v>
      </c>
      <c r="U180" s="72" t="s">
        <v>226</v>
      </c>
      <c r="V180" s="72" t="s">
        <v>226</v>
      </c>
      <c r="W180" s="72" t="s">
        <v>226</v>
      </c>
      <c r="X180" s="72" t="s">
        <v>226</v>
      </c>
      <c r="Y180" s="171" t="str">
        <f t="shared" si="10"/>
        <v>-</v>
      </c>
      <c r="Z180" s="65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2" t="s">
        <v>226</v>
      </c>
      <c r="E181" s="72" t="s">
        <v>226</v>
      </c>
      <c r="F181" s="72" t="s">
        <v>226</v>
      </c>
      <c r="G181" s="72" t="s">
        <v>226</v>
      </c>
      <c r="H181" s="72" t="s">
        <v>226</v>
      </c>
      <c r="I181" s="72" t="s">
        <v>226</v>
      </c>
      <c r="J181" s="72" t="s">
        <v>226</v>
      </c>
      <c r="K181" s="72" t="s">
        <v>226</v>
      </c>
      <c r="L181" s="72" t="s">
        <v>226</v>
      </c>
      <c r="M181" s="72" t="s">
        <v>226</v>
      </c>
      <c r="N181" s="72" t="s">
        <v>226</v>
      </c>
      <c r="O181" s="72" t="s">
        <v>226</v>
      </c>
      <c r="P181" s="72" t="s">
        <v>226</v>
      </c>
      <c r="Q181" s="72" t="s">
        <v>226</v>
      </c>
      <c r="R181" s="72" t="s">
        <v>226</v>
      </c>
      <c r="S181" s="72" t="s">
        <v>226</v>
      </c>
      <c r="T181" s="72" t="s">
        <v>226</v>
      </c>
      <c r="U181" s="72" t="s">
        <v>226</v>
      </c>
      <c r="V181" s="72" t="s">
        <v>226</v>
      </c>
      <c r="W181" s="72" t="s">
        <v>226</v>
      </c>
      <c r="X181" s="72" t="s">
        <v>226</v>
      </c>
      <c r="Y181" s="171" t="str">
        <f t="shared" si="10"/>
        <v>-</v>
      </c>
      <c r="Z181" s="65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2">
        <v>274.94408051675561</v>
      </c>
      <c r="E182" s="72">
        <v>463.80949813551427</v>
      </c>
      <c r="F182" s="72">
        <v>230.05792020000303</v>
      </c>
      <c r="G182" s="72">
        <v>305.59462717999742</v>
      </c>
      <c r="H182" s="72">
        <v>305.59462717999742</v>
      </c>
      <c r="I182" s="72">
        <v>733.87156338768773</v>
      </c>
      <c r="J182" s="72">
        <v>733.87156338768773</v>
      </c>
      <c r="K182" s="72">
        <v>1013.4906732574921</v>
      </c>
      <c r="L182" s="64">
        <v>1489.9669625516565</v>
      </c>
      <c r="M182" s="72">
        <v>271.46928221079656</v>
      </c>
      <c r="N182" s="64">
        <v>1584.4132499999989</v>
      </c>
      <c r="O182" s="72">
        <v>231.12611655680868</v>
      </c>
      <c r="P182" s="64">
        <v>1255.4728047142021</v>
      </c>
      <c r="Q182" s="72">
        <v>237.03002427666055</v>
      </c>
      <c r="R182" s="64">
        <v>947.46540329695108</v>
      </c>
      <c r="S182" s="72">
        <v>243.17008830530617</v>
      </c>
      <c r="T182" s="64">
        <v>847.51598782581755</v>
      </c>
      <c r="U182" s="72" t="s">
        <v>226</v>
      </c>
      <c r="V182" s="64">
        <v>556.97370608011113</v>
      </c>
      <c r="W182" s="72" t="s">
        <v>226</v>
      </c>
      <c r="X182" s="64">
        <v>589.02126910739742</v>
      </c>
      <c r="Y182" s="171">
        <f t="shared" si="10"/>
        <v>3035.7523751747494</v>
      </c>
      <c r="Z182" s="65">
        <f t="shared" si="11"/>
        <v>8310.29557414382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2">
        <v>17976.453709284102</v>
      </c>
      <c r="E183" s="72">
        <v>19054.023417647153</v>
      </c>
      <c r="F183" s="72">
        <v>20805.006673842323</v>
      </c>
      <c r="G183" s="72">
        <v>22797.286811999988</v>
      </c>
      <c r="H183" s="72">
        <v>22797.286811999988</v>
      </c>
      <c r="I183" s="72">
        <v>23974.457722116516</v>
      </c>
      <c r="J183" s="72">
        <v>23974.457722116516</v>
      </c>
      <c r="K183" s="72">
        <v>25155.539372854397</v>
      </c>
      <c r="L183" s="72">
        <v>23774.562358828578</v>
      </c>
      <c r="M183" s="72">
        <v>25983.002173902045</v>
      </c>
      <c r="N183" s="72">
        <f>N184+N185+N189+N190+N191+N192+N193+N194+N196+N197+N198+N199+N200</f>
        <v>27875.331959456671</v>
      </c>
      <c r="O183" s="72">
        <v>26713.266939058332</v>
      </c>
      <c r="P183" s="72">
        <f>P184+P185+P189+P190+P191+P192+P193+P194+P196+P197+P198+P199+P200</f>
        <v>27336.428282675333</v>
      </c>
      <c r="Q183" s="72">
        <v>27436.609946882345</v>
      </c>
      <c r="R183" s="72">
        <f>R184+R185+R189+R190+R191+R192+R193+R194+R196+R197+R198+R199+R200</f>
        <v>27737.517335168439</v>
      </c>
      <c r="S183" s="72">
        <v>28356.860072359017</v>
      </c>
      <c r="T183" s="72">
        <f>T184+T185+T189+T190+T191+T192+T193+T194+T196+T197+T198+T199+T200</f>
        <v>28486.152121584117</v>
      </c>
      <c r="U183" s="72" t="s">
        <v>226</v>
      </c>
      <c r="V183" s="72">
        <f>V184+V185+V189+V190+V191+V192+V193+V194+V196+V197+V198+V199+V200</f>
        <v>28968.75857530336</v>
      </c>
      <c r="W183" s="72" t="s">
        <v>226</v>
      </c>
      <c r="X183" s="72">
        <f>X184+X185+X189+X190+X191+X192+X193+X194+X196+X197+X198+X199+X200</f>
        <v>29842.475563940738</v>
      </c>
      <c r="Y183" s="171">
        <f t="shared" si="10"/>
        <v>180417.02303917264</v>
      </c>
      <c r="Z183" s="65">
        <f t="shared" si="11"/>
        <v>240792.97073107373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2">
        <v>0</v>
      </c>
      <c r="E184" s="72">
        <v>0</v>
      </c>
      <c r="F184" s="72">
        <v>0</v>
      </c>
      <c r="G184" s="72">
        <v>0</v>
      </c>
      <c r="H184" s="72">
        <v>0</v>
      </c>
      <c r="I184" s="72">
        <v>0</v>
      </c>
      <c r="J184" s="72">
        <v>0</v>
      </c>
      <c r="K184" s="72">
        <v>0</v>
      </c>
      <c r="L184" s="64">
        <v>0</v>
      </c>
      <c r="M184" s="72">
        <v>0</v>
      </c>
      <c r="N184" s="64">
        <v>0</v>
      </c>
      <c r="O184" s="72">
        <v>0</v>
      </c>
      <c r="P184" s="64">
        <v>0</v>
      </c>
      <c r="Q184" s="72">
        <v>0</v>
      </c>
      <c r="R184" s="64">
        <v>0</v>
      </c>
      <c r="S184" s="72">
        <v>0</v>
      </c>
      <c r="T184" s="64">
        <v>0</v>
      </c>
      <c r="U184" s="72" t="s">
        <v>226</v>
      </c>
      <c r="V184" s="64">
        <v>0</v>
      </c>
      <c r="W184" s="72" t="s">
        <v>226</v>
      </c>
      <c r="X184" s="64">
        <v>0</v>
      </c>
      <c r="Y184" s="171">
        <f t="shared" si="10"/>
        <v>0</v>
      </c>
      <c r="Z184" s="65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2">
        <v>4042.7285153132002</v>
      </c>
      <c r="E185" s="72">
        <v>3792.2346000000002</v>
      </c>
      <c r="F185" s="72">
        <v>4584.70870775</v>
      </c>
      <c r="G185" s="72">
        <v>6232.0205614100005</v>
      </c>
      <c r="H185" s="72">
        <v>6232.0205614100005</v>
      </c>
      <c r="I185" s="72">
        <v>4255.4225997099993</v>
      </c>
      <c r="J185" s="72">
        <v>4255.4225997099993</v>
      </c>
      <c r="K185" s="72">
        <v>4561.0872573711322</v>
      </c>
      <c r="L185" s="64">
        <v>4494.0819605699999</v>
      </c>
      <c r="M185" s="72">
        <v>4918.1596950570474</v>
      </c>
      <c r="N185" s="64">
        <v>4989.2842488996012</v>
      </c>
      <c r="O185" s="72">
        <v>5167.0394976420002</v>
      </c>
      <c r="P185" s="64">
        <v>4801.6950076822077</v>
      </c>
      <c r="Q185" s="72">
        <v>5428.762752283199</v>
      </c>
      <c r="R185" s="64">
        <v>4846.0485224395743</v>
      </c>
      <c r="S185" s="72">
        <v>5703.1596311579988</v>
      </c>
      <c r="T185" s="64">
        <v>4825.3897963646732</v>
      </c>
      <c r="U185" s="72" t="s">
        <v>226</v>
      </c>
      <c r="V185" s="64">
        <v>4834.8580152674331</v>
      </c>
      <c r="W185" s="72" t="s">
        <v>226</v>
      </c>
      <c r="X185" s="64">
        <v>4979.9037557254551</v>
      </c>
      <c r="Y185" s="171">
        <f t="shared" si="10"/>
        <v>36265.651994631378</v>
      </c>
      <c r="Z185" s="65">
        <f t="shared" si="11"/>
        <v>44258.704468068943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2">
        <v>0</v>
      </c>
      <c r="E186" s="72">
        <v>0</v>
      </c>
      <c r="F186" s="72">
        <v>0</v>
      </c>
      <c r="G186" s="72">
        <v>0</v>
      </c>
      <c r="H186" s="72">
        <v>0</v>
      </c>
      <c r="I186" s="72">
        <v>0</v>
      </c>
      <c r="J186" s="72">
        <v>0</v>
      </c>
      <c r="K186" s="72" t="s">
        <v>226</v>
      </c>
      <c r="L186" s="64">
        <v>0</v>
      </c>
      <c r="M186" s="72">
        <v>0</v>
      </c>
      <c r="N186" s="64">
        <v>0</v>
      </c>
      <c r="O186" s="72">
        <v>0</v>
      </c>
      <c r="P186" s="64">
        <v>0</v>
      </c>
      <c r="Q186" s="72">
        <v>0</v>
      </c>
      <c r="R186" s="64">
        <v>0</v>
      </c>
      <c r="S186" s="72">
        <v>0</v>
      </c>
      <c r="T186" s="64">
        <v>0</v>
      </c>
      <c r="U186" s="72" t="s">
        <v>226</v>
      </c>
      <c r="V186" s="64">
        <v>0</v>
      </c>
      <c r="W186" s="72" t="s">
        <v>226</v>
      </c>
      <c r="X186" s="64">
        <v>0</v>
      </c>
      <c r="Y186" s="171" t="str">
        <f t="shared" si="10"/>
        <v>-</v>
      </c>
      <c r="Z186" s="65">
        <f t="shared" si="11"/>
        <v>0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2">
        <v>0</v>
      </c>
      <c r="E187" s="72">
        <v>0</v>
      </c>
      <c r="F187" s="72">
        <v>0</v>
      </c>
      <c r="G187" s="72">
        <v>0</v>
      </c>
      <c r="H187" s="72">
        <v>0</v>
      </c>
      <c r="I187" s="72">
        <v>0</v>
      </c>
      <c r="J187" s="72">
        <v>0</v>
      </c>
      <c r="K187" s="72" t="s">
        <v>226</v>
      </c>
      <c r="L187" s="64">
        <v>0</v>
      </c>
      <c r="M187" s="72">
        <v>0</v>
      </c>
      <c r="N187" s="64">
        <v>0</v>
      </c>
      <c r="O187" s="72">
        <v>0</v>
      </c>
      <c r="P187" s="64">
        <v>0</v>
      </c>
      <c r="Q187" s="72">
        <v>0</v>
      </c>
      <c r="R187" s="64">
        <v>0</v>
      </c>
      <c r="S187" s="72">
        <v>0</v>
      </c>
      <c r="T187" s="64">
        <v>0</v>
      </c>
      <c r="U187" s="72" t="s">
        <v>226</v>
      </c>
      <c r="V187" s="64">
        <v>0</v>
      </c>
      <c r="W187" s="72" t="s">
        <v>226</v>
      </c>
      <c r="X187" s="64">
        <v>0</v>
      </c>
      <c r="Y187" s="171" t="str">
        <f t="shared" si="10"/>
        <v>-</v>
      </c>
      <c r="Z187" s="65">
        <f t="shared" si="11"/>
        <v>0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2">
        <v>4042.7285153132002</v>
      </c>
      <c r="E188" s="72">
        <v>3792.2346000000002</v>
      </c>
      <c r="F188" s="72">
        <v>4584.70870775</v>
      </c>
      <c r="G188" s="72">
        <v>6232.0205614100005</v>
      </c>
      <c r="H188" s="72">
        <v>6232.0205614100005</v>
      </c>
      <c r="I188" s="72">
        <v>4255.4225997099993</v>
      </c>
      <c r="J188" s="72">
        <v>4255.4225997099993</v>
      </c>
      <c r="K188" s="72">
        <v>4561.0872573711322</v>
      </c>
      <c r="L188" s="64">
        <v>4494.0819605699999</v>
      </c>
      <c r="M188" s="72">
        <v>4918.1596950570474</v>
      </c>
      <c r="N188" s="64">
        <v>4989.2842488996012</v>
      </c>
      <c r="O188" s="72">
        <v>5167.0394976420002</v>
      </c>
      <c r="P188" s="64">
        <v>4801.6950076822077</v>
      </c>
      <c r="Q188" s="72">
        <v>5428.762752283199</v>
      </c>
      <c r="R188" s="64">
        <v>4846.0485224395743</v>
      </c>
      <c r="S188" s="72">
        <v>5703.1596311579988</v>
      </c>
      <c r="T188" s="64">
        <v>4825.3897963646732</v>
      </c>
      <c r="U188" s="72" t="s">
        <v>226</v>
      </c>
      <c r="V188" s="64">
        <v>4834.8580152674331</v>
      </c>
      <c r="W188" s="72" t="s">
        <v>226</v>
      </c>
      <c r="X188" s="64">
        <v>4979.9037557254551</v>
      </c>
      <c r="Y188" s="171">
        <f t="shared" si="10"/>
        <v>36265.651994631378</v>
      </c>
      <c r="Z188" s="65">
        <f t="shared" si="11"/>
        <v>44258.704468068943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2">
        <v>2756.7511105975486</v>
      </c>
      <c r="E189" s="72">
        <v>4014.8853599999998</v>
      </c>
      <c r="F189" s="72">
        <v>3767.1486144199998</v>
      </c>
      <c r="G189" s="72">
        <v>4033.3856817300002</v>
      </c>
      <c r="H189" s="72">
        <v>4033.3856817300002</v>
      </c>
      <c r="I189" s="72">
        <v>4153.6283779300002</v>
      </c>
      <c r="J189" s="72">
        <v>4153.6283779300002</v>
      </c>
      <c r="K189" s="72">
        <v>3889.4313981889995</v>
      </c>
      <c r="L189" s="64">
        <v>3211.7514460000002</v>
      </c>
      <c r="M189" s="72">
        <v>4030.9855563441729</v>
      </c>
      <c r="N189" s="64">
        <v>3716.0699796322992</v>
      </c>
      <c r="O189" s="72">
        <v>4161.7111615850536</v>
      </c>
      <c r="P189" s="64">
        <v>3474.4972540471194</v>
      </c>
      <c r="Q189" s="72">
        <v>4296.7876347229194</v>
      </c>
      <c r="R189" s="64">
        <v>3604.9997988856794</v>
      </c>
      <c r="S189" s="72">
        <v>4436.3655670944381</v>
      </c>
      <c r="T189" s="64">
        <v>3740.5190760539999</v>
      </c>
      <c r="U189" s="72" t="s">
        <v>226</v>
      </c>
      <c r="V189" s="64">
        <v>3880.6076644378804</v>
      </c>
      <c r="W189" s="72" t="s">
        <v>226</v>
      </c>
      <c r="X189" s="64">
        <v>3997.0258943710164</v>
      </c>
      <c r="Y189" s="171">
        <f t="shared" si="10"/>
        <v>29002.295377595587</v>
      </c>
      <c r="Z189" s="65">
        <f t="shared" si="11"/>
        <v>33812.485173087996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2">
        <v>3877.9535737636011</v>
      </c>
      <c r="E190" s="72">
        <v>3443.9889299999995</v>
      </c>
      <c r="F190" s="72">
        <v>4454.1639803899998</v>
      </c>
      <c r="G190" s="72">
        <v>4605.5025757699996</v>
      </c>
      <c r="H190" s="72">
        <v>4605.5025757699996</v>
      </c>
      <c r="I190" s="72">
        <v>4866.1973481600007</v>
      </c>
      <c r="J190" s="72">
        <v>4866.1973481600007</v>
      </c>
      <c r="K190" s="72">
        <v>5582.0461726845997</v>
      </c>
      <c r="L190" s="64">
        <v>5072.4785438600002</v>
      </c>
      <c r="M190" s="72">
        <v>5781.4724143960257</v>
      </c>
      <c r="N190" s="64">
        <v>6225.3093664433136</v>
      </c>
      <c r="O190" s="72">
        <v>5994.4051354168669</v>
      </c>
      <c r="P190" s="64">
        <v>6268.6233876753604</v>
      </c>
      <c r="Q190" s="72">
        <v>6159.6409104492905</v>
      </c>
      <c r="R190" s="64">
        <v>6451.660482802431</v>
      </c>
      <c r="S190" s="72">
        <v>6451.2469955131128</v>
      </c>
      <c r="T190" s="64">
        <v>6646.5787345557019</v>
      </c>
      <c r="U190" s="72" t="s">
        <v>226</v>
      </c>
      <c r="V190" s="64">
        <v>6847.5556291659905</v>
      </c>
      <c r="W190" s="72" t="s">
        <v>226</v>
      </c>
      <c r="X190" s="64">
        <v>7052.9822980409699</v>
      </c>
      <c r="Y190" s="171">
        <f t="shared" si="10"/>
        <v>39440.5115523899</v>
      </c>
      <c r="Z190" s="65">
        <f t="shared" si="11"/>
        <v>54036.888366473766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2">
        <v>0</v>
      </c>
      <c r="E191" s="72">
        <v>0</v>
      </c>
      <c r="F191" s="72">
        <v>0</v>
      </c>
      <c r="G191" s="72">
        <v>0</v>
      </c>
      <c r="H191" s="72">
        <v>0</v>
      </c>
      <c r="I191" s="72">
        <v>0</v>
      </c>
      <c r="J191" s="72">
        <v>0</v>
      </c>
      <c r="K191" s="72">
        <v>0</v>
      </c>
      <c r="L191" s="64">
        <v>0</v>
      </c>
      <c r="M191" s="72">
        <v>0</v>
      </c>
      <c r="N191" s="64">
        <v>0</v>
      </c>
      <c r="O191" s="72">
        <v>0</v>
      </c>
      <c r="P191" s="64">
        <v>0</v>
      </c>
      <c r="Q191" s="72">
        <v>0</v>
      </c>
      <c r="R191" s="64">
        <v>0</v>
      </c>
      <c r="S191" s="72">
        <v>0</v>
      </c>
      <c r="T191" s="64">
        <v>0</v>
      </c>
      <c r="U191" s="72" t="s">
        <v>226</v>
      </c>
      <c r="V191" s="64">
        <v>0</v>
      </c>
      <c r="W191" s="72" t="s">
        <v>226</v>
      </c>
      <c r="X191" s="64">
        <v>0</v>
      </c>
      <c r="Y191" s="171">
        <f t="shared" si="10"/>
        <v>0</v>
      </c>
      <c r="Z191" s="65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2">
        <v>2505.1682930190668</v>
      </c>
      <c r="E192" s="72">
        <v>2658.8899750536116</v>
      </c>
      <c r="F192" s="72">
        <v>3093.0769896099996</v>
      </c>
      <c r="G192" s="72">
        <v>2898.5185870700002</v>
      </c>
      <c r="H192" s="72">
        <v>2898.5185870700002</v>
      </c>
      <c r="I192" s="72">
        <v>3126.9107952498384</v>
      </c>
      <c r="J192" s="72">
        <v>3126.9107952498384</v>
      </c>
      <c r="K192" s="72">
        <v>3193.4881599789956</v>
      </c>
      <c r="L192" s="64">
        <v>3289.1664929465669</v>
      </c>
      <c r="M192" s="72">
        <v>3217.2276863781549</v>
      </c>
      <c r="N192" s="64">
        <v>3291.9465901754033</v>
      </c>
      <c r="O192" s="72">
        <v>3345.9167938332812</v>
      </c>
      <c r="P192" s="64">
        <v>3348.3020458683377</v>
      </c>
      <c r="Q192" s="72">
        <v>3479.7534655866129</v>
      </c>
      <c r="R192" s="64">
        <v>3358.9548392687257</v>
      </c>
      <c r="S192" s="72">
        <v>3618.9436042100774</v>
      </c>
      <c r="T192" s="64">
        <v>3358.9906884113261</v>
      </c>
      <c r="U192" s="72" t="s">
        <v>226</v>
      </c>
      <c r="V192" s="64">
        <v>3349.3958277962065</v>
      </c>
      <c r="W192" s="72" t="s">
        <v>226</v>
      </c>
      <c r="X192" s="64">
        <v>3318.5530720347278</v>
      </c>
      <c r="Y192" s="171">
        <f t="shared" si="10"/>
        <v>22880.759092306962</v>
      </c>
      <c r="Z192" s="65">
        <f t="shared" si="11"/>
        <v>29340.738938821127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2">
        <v>701.21445840087836</v>
      </c>
      <c r="E193" s="72">
        <v>752.14494535565404</v>
      </c>
      <c r="F193" s="72">
        <v>835.83514018999995</v>
      </c>
      <c r="G193" s="72">
        <v>840.34528520000003</v>
      </c>
      <c r="H193" s="72">
        <v>840.34528520000003</v>
      </c>
      <c r="I193" s="72">
        <v>914.06340750238257</v>
      </c>
      <c r="J193" s="72">
        <v>914.06340750238257</v>
      </c>
      <c r="K193" s="72">
        <v>834.23342431365654</v>
      </c>
      <c r="L193" s="64">
        <v>964.78781927966179</v>
      </c>
      <c r="M193" s="72">
        <v>971.60276128620285</v>
      </c>
      <c r="N193" s="64">
        <v>1024.6296696970162</v>
      </c>
      <c r="O193" s="72">
        <v>1010.4668717376511</v>
      </c>
      <c r="P193" s="64">
        <v>1011.1872178522381</v>
      </c>
      <c r="Q193" s="72">
        <v>1050.8855466071573</v>
      </c>
      <c r="R193" s="64">
        <v>1014.4043614591552</v>
      </c>
      <c r="S193" s="72">
        <v>1092.9209684714438</v>
      </c>
      <c r="T193" s="64">
        <v>1014.4151879002205</v>
      </c>
      <c r="U193" s="72" t="s">
        <v>226</v>
      </c>
      <c r="V193" s="64">
        <v>1011.5175399944543</v>
      </c>
      <c r="W193" s="72" t="s">
        <v>226</v>
      </c>
      <c r="X193" s="64">
        <v>1002.2030277544877</v>
      </c>
      <c r="Y193" s="171">
        <f t="shared" si="10"/>
        <v>6714.5182651184932</v>
      </c>
      <c r="Z193" s="65">
        <f t="shared" si="11"/>
        <v>8797.5535166396166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2">
        <v>1189.5999999999999</v>
      </c>
      <c r="E194" s="72">
        <v>1218.42317699767</v>
      </c>
      <c r="F194" s="72">
        <v>1098.9000000000001</v>
      </c>
      <c r="G194" s="72">
        <v>1213.9759325999999</v>
      </c>
      <c r="H194" s="72">
        <v>1213.9759325999999</v>
      </c>
      <c r="I194" s="72">
        <v>2666.5215640546144</v>
      </c>
      <c r="J194" s="72">
        <v>2666.5215640546144</v>
      </c>
      <c r="K194" s="72">
        <v>2675.4533113901934</v>
      </c>
      <c r="L194" s="64">
        <v>2710.5042435917148</v>
      </c>
      <c r="M194" s="72">
        <v>2406.8139502011213</v>
      </c>
      <c r="N194" s="64">
        <v>2891.6155779245264</v>
      </c>
      <c r="O194" s="72">
        <v>2110.980010820148</v>
      </c>
      <c r="P194" s="64">
        <v>3143.9966483462617</v>
      </c>
      <c r="Q194" s="72">
        <v>2090.4529870172605</v>
      </c>
      <c r="R194" s="64">
        <v>3178.7871149092975</v>
      </c>
      <c r="S194" s="72">
        <v>2043.8311191016924</v>
      </c>
      <c r="T194" s="64">
        <v>3418.7579137494995</v>
      </c>
      <c r="U194" s="72" t="s">
        <v>226</v>
      </c>
      <c r="V194" s="64">
        <v>3635.7821488123095</v>
      </c>
      <c r="W194" s="72" t="s">
        <v>226</v>
      </c>
      <c r="X194" s="64">
        <v>3635.7821488123095</v>
      </c>
      <c r="Y194" s="171">
        <f t="shared" si="10"/>
        <v>15208.028875185031</v>
      </c>
      <c r="Z194" s="65">
        <f t="shared" si="11"/>
        <v>26495.723292800529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2">
        <v>167.56803545596119</v>
      </c>
      <c r="E195" s="72">
        <v>87.433180056351176</v>
      </c>
      <c r="F195" s="72">
        <v>0</v>
      </c>
      <c r="G195" s="72">
        <v>280.91577102898066</v>
      </c>
      <c r="H195" s="72">
        <v>280.91577102898066</v>
      </c>
      <c r="I195" s="72">
        <v>782.26878239625148</v>
      </c>
      <c r="J195" s="72">
        <v>782.26878239625148</v>
      </c>
      <c r="K195" s="72">
        <v>688.46935242950519</v>
      </c>
      <c r="L195" s="64">
        <v>376.96132075999998</v>
      </c>
      <c r="M195" s="72">
        <v>669.53519560936991</v>
      </c>
      <c r="N195" s="64">
        <v>654.51174180304349</v>
      </c>
      <c r="O195" s="72">
        <v>527.16903232239792</v>
      </c>
      <c r="P195" s="64">
        <v>759.61225449821961</v>
      </c>
      <c r="Q195" s="72">
        <v>538.80390747838317</v>
      </c>
      <c r="R195" s="64">
        <v>772.37278456815989</v>
      </c>
      <c r="S195" s="72">
        <v>450.61536176802684</v>
      </c>
      <c r="T195" s="64">
        <v>873.78274152647668</v>
      </c>
      <c r="U195" s="72" t="s">
        <v>226</v>
      </c>
      <c r="V195" s="64">
        <v>971.91244060785857</v>
      </c>
      <c r="W195" s="72" t="s">
        <v>226</v>
      </c>
      <c r="X195" s="64">
        <v>1001.0698138260943</v>
      </c>
      <c r="Y195" s="171">
        <f t="shared" si="10"/>
        <v>3937.7774030329156</v>
      </c>
      <c r="Z195" s="65">
        <f t="shared" si="11"/>
        <v>6473.4076510150844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2">
        <v>1237.1655903763217</v>
      </c>
      <c r="E196" s="72">
        <v>1587.3924202078611</v>
      </c>
      <c r="F196" s="72">
        <v>943.27038936999998</v>
      </c>
      <c r="G196" s="72">
        <v>632.39040684000156</v>
      </c>
      <c r="H196" s="72">
        <v>632.39040684000156</v>
      </c>
      <c r="I196" s="72">
        <v>431.27426116667198</v>
      </c>
      <c r="J196" s="72">
        <v>431.27426116667198</v>
      </c>
      <c r="K196" s="72">
        <v>567.74639000000002</v>
      </c>
      <c r="L196" s="64">
        <v>618.06825675962625</v>
      </c>
      <c r="M196" s="72">
        <v>554.08203754518445</v>
      </c>
      <c r="N196" s="64">
        <v>541.79514056615687</v>
      </c>
      <c r="O196" s="72">
        <v>554.61864413437081</v>
      </c>
      <c r="P196" s="64">
        <v>637.96756547429868</v>
      </c>
      <c r="Q196" s="72">
        <v>500.34578733014638</v>
      </c>
      <c r="R196" s="64">
        <v>634.68006446194431</v>
      </c>
      <c r="S196" s="72">
        <v>523.29346766911772</v>
      </c>
      <c r="T196" s="64">
        <v>634.68231267512715</v>
      </c>
      <c r="U196" s="72" t="s">
        <v>226</v>
      </c>
      <c r="V196" s="64">
        <v>634.68326071689694</v>
      </c>
      <c r="W196" s="72" t="s">
        <v>226</v>
      </c>
      <c r="X196" s="64">
        <v>1173.4898410632004</v>
      </c>
      <c r="Y196" s="171">
        <f t="shared" si="10"/>
        <v>3763.7509946854925</v>
      </c>
      <c r="Z196" s="65">
        <f t="shared" si="11"/>
        <v>5939.0311097239246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2">
        <v>878.0116748056173</v>
      </c>
      <c r="E197" s="72">
        <v>876.76965062190402</v>
      </c>
      <c r="F197" s="72">
        <v>1019.3659160551992</v>
      </c>
      <c r="G197" s="72">
        <v>1159.6422215187888</v>
      </c>
      <c r="H197" s="72">
        <v>1159.6422215187888</v>
      </c>
      <c r="I197" s="72">
        <v>920.9464222178741</v>
      </c>
      <c r="J197" s="72">
        <v>920.9464222178741</v>
      </c>
      <c r="K197" s="72">
        <v>883.67595699999993</v>
      </c>
      <c r="L197" s="64">
        <v>921.67796700638337</v>
      </c>
      <c r="M197" s="72">
        <v>1002.2849279218551</v>
      </c>
      <c r="N197" s="64">
        <v>1356.8250294679156</v>
      </c>
      <c r="O197" s="72">
        <v>1003.1086915839383</v>
      </c>
      <c r="P197" s="64">
        <v>1375.1244755096404</v>
      </c>
      <c r="Q197" s="72">
        <v>1003.9332790096843</v>
      </c>
      <c r="R197" s="64">
        <v>1741.9938646080545</v>
      </c>
      <c r="S197" s="72">
        <v>1004.7586910228546</v>
      </c>
      <c r="T197" s="64">
        <v>1765.0729473213669</v>
      </c>
      <c r="U197" s="72" t="s">
        <v>226</v>
      </c>
      <c r="V197" s="64">
        <v>1788.8087479068981</v>
      </c>
      <c r="W197" s="72" t="s">
        <v>226</v>
      </c>
      <c r="X197" s="64">
        <v>1841.3227499106433</v>
      </c>
      <c r="Y197" s="171">
        <f t="shared" si="10"/>
        <v>6978.3501902749949</v>
      </c>
      <c r="Z197" s="65">
        <f t="shared" si="11"/>
        <v>12871.414425467565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2">
        <v>131.4088187614</v>
      </c>
      <c r="E198" s="72">
        <v>124.10901164179997</v>
      </c>
      <c r="F198" s="72">
        <v>109.01320243479999</v>
      </c>
      <c r="G198" s="72">
        <v>106.58178586119999</v>
      </c>
      <c r="H198" s="72">
        <v>106.58178586119999</v>
      </c>
      <c r="I198" s="72">
        <v>70.789457203000126</v>
      </c>
      <c r="J198" s="72">
        <v>70.789457203000126</v>
      </c>
      <c r="K198" s="72">
        <v>61.671299999999995</v>
      </c>
      <c r="L198" s="64">
        <v>59.151941585098669</v>
      </c>
      <c r="M198" s="72">
        <v>63.959889727144002</v>
      </c>
      <c r="N198" s="64">
        <v>64.804939793701038</v>
      </c>
      <c r="O198" s="72">
        <v>65.740107875261756</v>
      </c>
      <c r="P198" s="64">
        <v>65.596567855233587</v>
      </c>
      <c r="Q198" s="72">
        <v>67.59153474930423</v>
      </c>
      <c r="R198" s="64">
        <v>65.598103554978138</v>
      </c>
      <c r="S198" s="72">
        <v>69.517018698308419</v>
      </c>
      <c r="T198" s="64">
        <v>65.599562204296845</v>
      </c>
      <c r="U198" s="72" t="s">
        <v>226</v>
      </c>
      <c r="V198" s="64">
        <v>65.60017729742593</v>
      </c>
      <c r="W198" s="72" t="s">
        <v>226</v>
      </c>
      <c r="X198" s="64">
        <v>65.60017729742593</v>
      </c>
      <c r="Y198" s="171">
        <f t="shared" si="10"/>
        <v>505.85109411421854</v>
      </c>
      <c r="Z198" s="65">
        <f t="shared" si="11"/>
        <v>629.32271265236034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2">
        <v>606.62697000000003</v>
      </c>
      <c r="E199" s="72">
        <v>559.08689000000004</v>
      </c>
      <c r="F199" s="72">
        <v>716.32</v>
      </c>
      <c r="G199" s="72">
        <v>885.85888</v>
      </c>
      <c r="H199" s="72">
        <v>885.85888</v>
      </c>
      <c r="I199" s="72">
        <v>950.38800000000003</v>
      </c>
      <c r="J199" s="72">
        <v>950.38800000000003</v>
      </c>
      <c r="K199" s="72">
        <v>857.18992096184638</v>
      </c>
      <c r="L199" s="64">
        <v>697.83700999999996</v>
      </c>
      <c r="M199" s="72">
        <v>833.10723405790259</v>
      </c>
      <c r="N199" s="64">
        <v>1046.557925261792</v>
      </c>
      <c r="O199" s="72">
        <v>781.87061275527435</v>
      </c>
      <c r="P199" s="64">
        <v>1215.0118964776902</v>
      </c>
      <c r="Q199" s="72">
        <v>756.36716711003703</v>
      </c>
      <c r="R199" s="64">
        <v>1232.3503772399499</v>
      </c>
      <c r="S199" s="72">
        <v>767.55579249209666</v>
      </c>
      <c r="T199" s="64">
        <v>1224.847781893099</v>
      </c>
      <c r="U199" s="72" t="s">
        <v>226</v>
      </c>
      <c r="V199" s="64">
        <v>1177.039713474172</v>
      </c>
      <c r="W199" s="72" t="s">
        <v>226</v>
      </c>
      <c r="X199" s="64">
        <v>1212.3509048783969</v>
      </c>
      <c r="Y199" s="171">
        <f t="shared" si="10"/>
        <v>5832.3376073771578</v>
      </c>
      <c r="Z199" s="65">
        <f t="shared" si="11"/>
        <v>9642.2424892250983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2">
        <v>49.824704246465217</v>
      </c>
      <c r="E200" s="72">
        <v>26.098457768653006</v>
      </c>
      <c r="F200" s="72">
        <v>183.20373362232579</v>
      </c>
      <c r="G200" s="72">
        <v>189.06489400000009</v>
      </c>
      <c r="H200" s="72">
        <v>189.06489400000009</v>
      </c>
      <c r="I200" s="72">
        <v>1618.3154889221332</v>
      </c>
      <c r="J200" s="72">
        <v>1618.3154889221332</v>
      </c>
      <c r="K200" s="72">
        <v>2049.5160809649724</v>
      </c>
      <c r="L200" s="64">
        <v>1735.0566772295238</v>
      </c>
      <c r="M200" s="72">
        <v>2203.3060209872369</v>
      </c>
      <c r="N200" s="64">
        <v>2726.4934915949466</v>
      </c>
      <c r="O200" s="72">
        <v>2517.4094116744827</v>
      </c>
      <c r="P200" s="64">
        <v>1994.4262158869369</v>
      </c>
      <c r="Q200" s="72">
        <v>2602.0888820167365</v>
      </c>
      <c r="R200" s="64">
        <v>1608.0398055386527</v>
      </c>
      <c r="S200" s="72">
        <v>2645.2672169278749</v>
      </c>
      <c r="T200" s="64">
        <v>1791.2981204548073</v>
      </c>
      <c r="U200" s="72" t="s">
        <v>226</v>
      </c>
      <c r="V200" s="64">
        <v>1742.9098504336898</v>
      </c>
      <c r="W200" s="72" t="s">
        <v>226</v>
      </c>
      <c r="X200" s="64">
        <v>1563.2616940521025</v>
      </c>
      <c r="Y200" s="171">
        <f t="shared" si="10"/>
        <v>13824.967995493436</v>
      </c>
      <c r="Z200" s="65">
        <f t="shared" si="11"/>
        <v>14968.866238112792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2">
        <v>5.5890000000000004</v>
      </c>
      <c r="E201" s="72">
        <v>63.991641752697049</v>
      </c>
      <c r="F201" s="72">
        <v>9.9946561699999599</v>
      </c>
      <c r="G201" s="72">
        <v>5.3856283699999894</v>
      </c>
      <c r="H201" s="72">
        <v>5.3856283699999894</v>
      </c>
      <c r="I201" s="72">
        <v>5.1713283085270163</v>
      </c>
      <c r="J201" s="72">
        <v>5.1713283085270163</v>
      </c>
      <c r="K201" s="72">
        <v>0</v>
      </c>
      <c r="L201" s="72">
        <v>2.2387743475490716</v>
      </c>
      <c r="M201" s="72">
        <v>0</v>
      </c>
      <c r="N201" s="72">
        <f>N202+N203+N207</f>
        <v>12.626134785163606</v>
      </c>
      <c r="O201" s="72">
        <v>0</v>
      </c>
      <c r="P201" s="72">
        <f>P202+P203+P207</f>
        <v>8.8093699999999995</v>
      </c>
      <c r="Q201" s="72">
        <v>0</v>
      </c>
      <c r="R201" s="72">
        <f>R202+R203+R207</f>
        <v>8.8093699999999995</v>
      </c>
      <c r="S201" s="72">
        <v>0</v>
      </c>
      <c r="T201" s="72">
        <f>T202+T203+T207</f>
        <v>8.8093699999999995</v>
      </c>
      <c r="U201" s="72" t="s">
        <v>226</v>
      </c>
      <c r="V201" s="72">
        <f>V202+V203+V207</f>
        <v>8.8093699999999995</v>
      </c>
      <c r="W201" s="72" t="s">
        <v>226</v>
      </c>
      <c r="X201" s="72">
        <f>X202+X203+X207</f>
        <v>0</v>
      </c>
      <c r="Y201" s="171">
        <f t="shared" si="10"/>
        <v>10.556956678527005</v>
      </c>
      <c r="Z201" s="65">
        <f t="shared" si="11"/>
        <v>60.659345811239689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2">
        <v>0</v>
      </c>
      <c r="E202" s="72">
        <v>0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64">
        <v>1.3613452268813886</v>
      </c>
      <c r="M202" s="72">
        <v>0</v>
      </c>
      <c r="N202" s="64">
        <v>0.30271283137731936</v>
      </c>
      <c r="O202" s="72">
        <v>0</v>
      </c>
      <c r="P202" s="64">
        <v>8.8093699999999995</v>
      </c>
      <c r="Q202" s="72">
        <v>0</v>
      </c>
      <c r="R202" s="64">
        <v>8.8093699999999995</v>
      </c>
      <c r="S202" s="72">
        <v>0</v>
      </c>
      <c r="T202" s="64">
        <v>8.8093699999999995</v>
      </c>
      <c r="U202" s="72" t="s">
        <v>226</v>
      </c>
      <c r="V202" s="64">
        <v>8.8093699999999995</v>
      </c>
      <c r="W202" s="72" t="s">
        <v>226</v>
      </c>
      <c r="X202" s="64">
        <v>0</v>
      </c>
      <c r="Y202" s="171">
        <f t="shared" si="10"/>
        <v>0</v>
      </c>
      <c r="Z202" s="65">
        <f t="shared" si="11"/>
        <v>36.901538058258708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2">
        <v>0</v>
      </c>
      <c r="E203" s="72">
        <v>0</v>
      </c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f>N204</f>
        <v>0</v>
      </c>
      <c r="O203" s="72">
        <v>0</v>
      </c>
      <c r="P203" s="72">
        <f>P204</f>
        <v>0</v>
      </c>
      <c r="Q203" s="72">
        <v>0</v>
      </c>
      <c r="R203" s="72">
        <f>R204</f>
        <v>0</v>
      </c>
      <c r="S203" s="72">
        <v>0</v>
      </c>
      <c r="T203" s="72">
        <f>T204</f>
        <v>0</v>
      </c>
      <c r="U203" s="72" t="s">
        <v>226</v>
      </c>
      <c r="V203" s="72">
        <f>V204</f>
        <v>0</v>
      </c>
      <c r="W203" s="72" t="s">
        <v>226</v>
      </c>
      <c r="X203" s="72">
        <f>X204</f>
        <v>0</v>
      </c>
      <c r="Y203" s="171">
        <f t="shared" si="10"/>
        <v>0</v>
      </c>
      <c r="Z203" s="65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2">
        <v>0</v>
      </c>
      <c r="E204" s="72">
        <v>0</v>
      </c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0</v>
      </c>
      <c r="N204" s="72">
        <f>N205+N206</f>
        <v>0</v>
      </c>
      <c r="O204" s="72">
        <v>0</v>
      </c>
      <c r="P204" s="72">
        <f>P205+P206</f>
        <v>0</v>
      </c>
      <c r="Q204" s="72">
        <v>0</v>
      </c>
      <c r="R204" s="72">
        <f>R205+R206</f>
        <v>0</v>
      </c>
      <c r="S204" s="72">
        <v>0</v>
      </c>
      <c r="T204" s="72">
        <f>T205+T206</f>
        <v>0</v>
      </c>
      <c r="U204" s="72" t="s">
        <v>226</v>
      </c>
      <c r="V204" s="72">
        <f>V205+V206</f>
        <v>0</v>
      </c>
      <c r="W204" s="72" t="s">
        <v>226</v>
      </c>
      <c r="X204" s="72">
        <f>X205+X206</f>
        <v>0</v>
      </c>
      <c r="Y204" s="171">
        <f t="shared" si="10"/>
        <v>0</v>
      </c>
      <c r="Z204" s="65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2">
        <v>0</v>
      </c>
      <c r="E205" s="72">
        <v>0</v>
      </c>
      <c r="F205" s="72">
        <v>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  <c r="P205" s="72">
        <v>0</v>
      </c>
      <c r="Q205" s="72">
        <v>0</v>
      </c>
      <c r="R205" s="72">
        <v>0</v>
      </c>
      <c r="S205" s="72">
        <v>0</v>
      </c>
      <c r="T205" s="72">
        <v>0</v>
      </c>
      <c r="U205" s="72" t="s">
        <v>226</v>
      </c>
      <c r="V205" s="72">
        <v>0</v>
      </c>
      <c r="W205" s="72" t="s">
        <v>226</v>
      </c>
      <c r="X205" s="72">
        <v>0</v>
      </c>
      <c r="Y205" s="171">
        <f t="shared" si="10"/>
        <v>0</v>
      </c>
      <c r="Z205" s="65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2">
        <v>0</v>
      </c>
      <c r="E206" s="72">
        <v>0</v>
      </c>
      <c r="F206" s="72">
        <v>0</v>
      </c>
      <c r="G206" s="72">
        <v>0</v>
      </c>
      <c r="H206" s="72">
        <v>0</v>
      </c>
      <c r="I206" s="72">
        <v>0</v>
      </c>
      <c r="J206" s="72">
        <v>0</v>
      </c>
      <c r="K206" s="72">
        <v>0</v>
      </c>
      <c r="L206" s="72">
        <v>0</v>
      </c>
      <c r="M206" s="72">
        <v>0</v>
      </c>
      <c r="N206" s="72">
        <v>0</v>
      </c>
      <c r="O206" s="72">
        <v>0</v>
      </c>
      <c r="P206" s="72">
        <v>0</v>
      </c>
      <c r="Q206" s="72">
        <v>0</v>
      </c>
      <c r="R206" s="72">
        <v>0</v>
      </c>
      <c r="S206" s="72">
        <v>0</v>
      </c>
      <c r="T206" s="72">
        <v>0</v>
      </c>
      <c r="U206" s="72" t="s">
        <v>226</v>
      </c>
      <c r="V206" s="72">
        <v>0</v>
      </c>
      <c r="W206" s="72" t="s">
        <v>226</v>
      </c>
      <c r="X206" s="72">
        <v>0</v>
      </c>
      <c r="Y206" s="171">
        <f t="shared" si="10"/>
        <v>0</v>
      </c>
      <c r="Z206" s="65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2">
        <v>5.5890000000000004</v>
      </c>
      <c r="E207" s="72">
        <v>63.991641752697049</v>
      </c>
      <c r="F207" s="72">
        <v>9.9946561699999599</v>
      </c>
      <c r="G207" s="72">
        <v>5.3856283699999894</v>
      </c>
      <c r="H207" s="72">
        <v>5.3856283699999894</v>
      </c>
      <c r="I207" s="72">
        <v>5.1713283085270163</v>
      </c>
      <c r="J207" s="72">
        <v>5.1713283085270163</v>
      </c>
      <c r="K207" s="72">
        <v>0</v>
      </c>
      <c r="L207" s="64">
        <v>0.87742912066768297</v>
      </c>
      <c r="M207" s="72">
        <v>0</v>
      </c>
      <c r="N207" s="64">
        <v>12.323421953786287</v>
      </c>
      <c r="O207" s="72">
        <v>0</v>
      </c>
      <c r="P207" s="64">
        <v>0</v>
      </c>
      <c r="Q207" s="72">
        <v>0</v>
      </c>
      <c r="R207" s="64">
        <v>0</v>
      </c>
      <c r="S207" s="72">
        <v>0</v>
      </c>
      <c r="T207" s="64">
        <v>0</v>
      </c>
      <c r="U207" s="72" t="s">
        <v>226</v>
      </c>
      <c r="V207" s="64">
        <v>0</v>
      </c>
      <c r="W207" s="72" t="s">
        <v>226</v>
      </c>
      <c r="X207" s="64">
        <v>0</v>
      </c>
      <c r="Y207" s="171">
        <f t="shared" si="10"/>
        <v>10.556956678527005</v>
      </c>
      <c r="Z207" s="65">
        <f t="shared" si="11"/>
        <v>23.757807752980973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2">
        <v>2998.6666220000002</v>
      </c>
      <c r="E208" s="72">
        <v>2727.6861118300003</v>
      </c>
      <c r="F208" s="72">
        <v>1321.2353000000001</v>
      </c>
      <c r="G208" s="72">
        <v>2082.2290605080002</v>
      </c>
      <c r="H208" s="72">
        <v>2082.2290605080002</v>
      </c>
      <c r="I208" s="72">
        <v>2846.4162810000003</v>
      </c>
      <c r="J208" s="72">
        <v>2846.4162810000003</v>
      </c>
      <c r="K208" s="72">
        <v>3724.8129210000002</v>
      </c>
      <c r="L208" s="72">
        <v>2830.5862535903998</v>
      </c>
      <c r="M208" s="72">
        <v>4550.316237</v>
      </c>
      <c r="N208" s="72">
        <f>N209+N216+N217+N218</f>
        <v>3393.0515189999996</v>
      </c>
      <c r="O208" s="72">
        <v>6020.2721540000011</v>
      </c>
      <c r="P208" s="72">
        <f>P209+P216+P217+P218</f>
        <v>4473.3124669999988</v>
      </c>
      <c r="Q208" s="72">
        <v>7118.9050619999998</v>
      </c>
      <c r="R208" s="72">
        <f>R209+R216+R217+R218</f>
        <v>5193.4705320000003</v>
      </c>
      <c r="S208" s="72">
        <v>8526.7766329999995</v>
      </c>
      <c r="T208" s="72">
        <f>T209+T216+T217+T218</f>
        <v>5604.4353170000004</v>
      </c>
      <c r="U208" s="74" t="s">
        <v>226</v>
      </c>
      <c r="V208" s="72">
        <f>V209+V216+V217+V218</f>
        <v>5692.7195459999994</v>
      </c>
      <c r="W208" s="74" t="s">
        <v>226</v>
      </c>
      <c r="X208" s="72">
        <f>X209+X216+X217+X218</f>
        <v>5692.2826049999994</v>
      </c>
      <c r="Y208" s="171">
        <f t="shared" si="10"/>
        <v>34869.728348508004</v>
      </c>
      <c r="Z208" s="65">
        <f t="shared" si="11"/>
        <v>37808.503581098397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2">
        <v>2991.194622</v>
      </c>
      <c r="E209" s="72">
        <v>2724.1888283200001</v>
      </c>
      <c r="F209" s="72">
        <v>1321.2313000000001</v>
      </c>
      <c r="G209" s="72">
        <v>2082.2290605080002</v>
      </c>
      <c r="H209" s="72">
        <v>2082.2290605080002</v>
      </c>
      <c r="I209" s="72">
        <v>2846.4167160000002</v>
      </c>
      <c r="J209" s="72">
        <v>2846.4167160000002</v>
      </c>
      <c r="K209" s="72">
        <v>3724.8129209999997</v>
      </c>
      <c r="L209" s="72">
        <v>2830.5862535903998</v>
      </c>
      <c r="M209" s="72">
        <v>4550.316237</v>
      </c>
      <c r="N209" s="72">
        <f>N210+N211+N212+N213+N214+N215</f>
        <v>3393.0515189999996</v>
      </c>
      <c r="O209" s="72">
        <v>6020.2721540000002</v>
      </c>
      <c r="P209" s="72">
        <f>P210+P211+P212+P213+P214+P215</f>
        <v>4473.3124669999997</v>
      </c>
      <c r="Q209" s="72">
        <v>7118.9050619999998</v>
      </c>
      <c r="R209" s="72">
        <f>R210+R211+R212+R213+R214+R215</f>
        <v>5193.4705320000003</v>
      </c>
      <c r="S209" s="72">
        <v>8526.7766330000013</v>
      </c>
      <c r="T209" s="72">
        <f>T210+T211+T212+T213+T214+T215</f>
        <v>5604.4353169999995</v>
      </c>
      <c r="U209" s="74" t="s">
        <v>226</v>
      </c>
      <c r="V209" s="72">
        <f>V210+V211+V212+V213+V214+V215</f>
        <v>5692.7195460000003</v>
      </c>
      <c r="W209" s="74" t="s">
        <v>226</v>
      </c>
      <c r="X209" s="72">
        <f>X210+X211+X212+X213+X214+X215</f>
        <v>5692.2826049999994</v>
      </c>
      <c r="Y209" s="171">
        <f t="shared" si="10"/>
        <v>34869.728783507999</v>
      </c>
      <c r="Z209" s="65">
        <f t="shared" si="11"/>
        <v>37808.504016098399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2">
        <v>1436.8871140000001</v>
      </c>
      <c r="E210" s="72">
        <v>1718.1859889999998</v>
      </c>
      <c r="F210" s="72">
        <v>936.00630000000001</v>
      </c>
      <c r="G210" s="72">
        <v>1383.1678511780003</v>
      </c>
      <c r="H210" s="72">
        <v>1383.1678511780003</v>
      </c>
      <c r="I210" s="72">
        <v>2352.0389140000002</v>
      </c>
      <c r="J210" s="72">
        <v>2352.0389140000002</v>
      </c>
      <c r="K210" s="72">
        <v>2664.4094219999997</v>
      </c>
      <c r="L210" s="64">
        <v>2103.7195332471997</v>
      </c>
      <c r="M210" s="72">
        <v>3689.5882160000001</v>
      </c>
      <c r="N210" s="64">
        <v>2221.0504339999998</v>
      </c>
      <c r="O210" s="72">
        <v>5240.4460049999998</v>
      </c>
      <c r="P210" s="64">
        <v>2927.3289479999999</v>
      </c>
      <c r="Q210" s="72">
        <v>6302.4174320000002</v>
      </c>
      <c r="R210" s="64">
        <v>4355.6799879999999</v>
      </c>
      <c r="S210" s="72">
        <v>7625.3757000000005</v>
      </c>
      <c r="T210" s="64">
        <v>4709.799086</v>
      </c>
      <c r="U210" s="74" t="s">
        <v>226</v>
      </c>
      <c r="V210" s="64">
        <v>4755.3311659999999</v>
      </c>
      <c r="W210" s="74" t="s">
        <v>226</v>
      </c>
      <c r="X210" s="64">
        <v>4649.2154649999993</v>
      </c>
      <c r="Y210" s="171">
        <f t="shared" si="10"/>
        <v>29257.443540178003</v>
      </c>
      <c r="Z210" s="65">
        <f t="shared" si="11"/>
        <v>29457.331385425197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2">
        <v>1554.0969439999999</v>
      </c>
      <c r="E211" s="72">
        <v>1005.7278393199999</v>
      </c>
      <c r="F211" s="72">
        <v>379.35200000000003</v>
      </c>
      <c r="G211" s="72">
        <v>696.96880932999989</v>
      </c>
      <c r="H211" s="72">
        <v>696.96880932999989</v>
      </c>
      <c r="I211" s="72">
        <v>491.78630200000003</v>
      </c>
      <c r="J211" s="72">
        <v>491.78630200000003</v>
      </c>
      <c r="K211" s="72">
        <v>1035.1060190000001</v>
      </c>
      <c r="L211" s="64">
        <v>721.85694634319987</v>
      </c>
      <c r="M211" s="72">
        <v>860.7280209999999</v>
      </c>
      <c r="N211" s="64">
        <v>709.35301300000015</v>
      </c>
      <c r="O211" s="72">
        <v>779.82614899999999</v>
      </c>
      <c r="P211" s="64">
        <v>1172.9320339999999</v>
      </c>
      <c r="Q211" s="72">
        <v>816.48762999999997</v>
      </c>
      <c r="R211" s="64">
        <v>828.81341100000009</v>
      </c>
      <c r="S211" s="72">
        <v>901.40093300000001</v>
      </c>
      <c r="T211" s="64">
        <v>894.63623099999995</v>
      </c>
      <c r="U211" s="74" t="s">
        <v>226</v>
      </c>
      <c r="V211" s="64">
        <v>287.7792</v>
      </c>
      <c r="W211" s="74" t="s">
        <v>226</v>
      </c>
      <c r="X211" s="64">
        <v>267.04200000000009</v>
      </c>
      <c r="Y211" s="171">
        <f t="shared" si="10"/>
        <v>5582.3038633299993</v>
      </c>
      <c r="Z211" s="65">
        <f t="shared" si="11"/>
        <v>6071.1679466732003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2">
        <v>0</v>
      </c>
      <c r="E212" s="72">
        <v>0</v>
      </c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64">
        <v>0</v>
      </c>
      <c r="M212" s="72">
        <v>0</v>
      </c>
      <c r="N212" s="64">
        <v>142.35195199999998</v>
      </c>
      <c r="O212" s="72">
        <v>0</v>
      </c>
      <c r="P212" s="64">
        <v>66.546430999999998</v>
      </c>
      <c r="Q212" s="72">
        <v>0</v>
      </c>
      <c r="R212" s="64">
        <v>0</v>
      </c>
      <c r="S212" s="72">
        <v>0</v>
      </c>
      <c r="T212" s="64">
        <v>0</v>
      </c>
      <c r="U212" s="74" t="s">
        <v>226</v>
      </c>
      <c r="V212" s="64">
        <v>649.60918000000004</v>
      </c>
      <c r="W212" s="74" t="s">
        <v>226</v>
      </c>
      <c r="X212" s="64">
        <v>776.02513999999996</v>
      </c>
      <c r="Y212" s="171">
        <f t="shared" si="10"/>
        <v>0</v>
      </c>
      <c r="Z212" s="65">
        <f t="shared" si="11"/>
        <v>1634.5327029999999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2">
        <v>0.21056399999999997</v>
      </c>
      <c r="E213" s="72">
        <v>0</v>
      </c>
      <c r="F213" s="72">
        <v>5.8730000000000002</v>
      </c>
      <c r="G213" s="72">
        <v>2.0924</v>
      </c>
      <c r="H213" s="72">
        <v>2.0924</v>
      </c>
      <c r="I213" s="72">
        <v>2.5914999999999999</v>
      </c>
      <c r="J213" s="72">
        <v>2.5914999999999999</v>
      </c>
      <c r="K213" s="72">
        <v>25.29748</v>
      </c>
      <c r="L213" s="64">
        <v>5.0097740000000002</v>
      </c>
      <c r="M213" s="72">
        <v>0</v>
      </c>
      <c r="N213" s="64">
        <v>318.71129999999999</v>
      </c>
      <c r="O213" s="72">
        <v>0</v>
      </c>
      <c r="P213" s="64">
        <v>299.62675400000001</v>
      </c>
      <c r="Q213" s="72">
        <v>0</v>
      </c>
      <c r="R213" s="64">
        <v>0</v>
      </c>
      <c r="S213" s="72">
        <v>0</v>
      </c>
      <c r="T213" s="64">
        <v>0</v>
      </c>
      <c r="U213" s="74" t="s">
        <v>226</v>
      </c>
      <c r="V213" s="64">
        <v>0</v>
      </c>
      <c r="W213" s="74" t="s">
        <v>226</v>
      </c>
      <c r="X213" s="64">
        <v>0</v>
      </c>
      <c r="Y213" s="171">
        <f t="shared" si="10"/>
        <v>29.981380000000001</v>
      </c>
      <c r="Z213" s="65">
        <f t="shared" si="11"/>
        <v>628.03172799999993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2">
        <v>0</v>
      </c>
      <c r="E214" s="72">
        <v>0.27500000000000002</v>
      </c>
      <c r="F214" s="72">
        <v>0</v>
      </c>
      <c r="G214" s="72">
        <v>0</v>
      </c>
      <c r="H214" s="72">
        <v>0</v>
      </c>
      <c r="I214" s="72">
        <v>0</v>
      </c>
      <c r="J214" s="72">
        <v>0</v>
      </c>
      <c r="K214" s="72">
        <v>0</v>
      </c>
      <c r="L214" s="64">
        <v>0</v>
      </c>
      <c r="M214" s="72">
        <v>0</v>
      </c>
      <c r="N214" s="64">
        <v>1.5848199999999999</v>
      </c>
      <c r="O214" s="72">
        <v>0</v>
      </c>
      <c r="P214" s="64">
        <v>6.8783000000000003</v>
      </c>
      <c r="Q214" s="72">
        <v>0</v>
      </c>
      <c r="R214" s="64">
        <v>8.9771330000000003</v>
      </c>
      <c r="S214" s="72">
        <v>0</v>
      </c>
      <c r="T214" s="64">
        <v>0</v>
      </c>
      <c r="U214" s="74" t="s">
        <v>226</v>
      </c>
      <c r="V214" s="64">
        <v>0</v>
      </c>
      <c r="W214" s="74" t="s">
        <v>226</v>
      </c>
      <c r="X214" s="64">
        <v>0</v>
      </c>
      <c r="Y214" s="171">
        <f t="shared" si="10"/>
        <v>0</v>
      </c>
      <c r="Z214" s="65">
        <f t="shared" si="11"/>
        <v>17.440252999999998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2">
        <v>0</v>
      </c>
      <c r="E215" s="72">
        <v>0</v>
      </c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64">
        <v>0</v>
      </c>
      <c r="M215" s="72">
        <v>0</v>
      </c>
      <c r="N215" s="64">
        <v>0</v>
      </c>
      <c r="O215" s="72">
        <v>0</v>
      </c>
      <c r="P215" s="64">
        <v>0</v>
      </c>
      <c r="Q215" s="72">
        <v>0</v>
      </c>
      <c r="R215" s="64">
        <v>0</v>
      </c>
      <c r="S215" s="72">
        <v>0</v>
      </c>
      <c r="T215" s="64">
        <v>0</v>
      </c>
      <c r="U215" s="74" t="s">
        <v>226</v>
      </c>
      <c r="V215" s="64">
        <v>0</v>
      </c>
      <c r="W215" s="74" t="s">
        <v>226</v>
      </c>
      <c r="X215" s="64">
        <v>0</v>
      </c>
      <c r="Y215" s="171">
        <f t="shared" si="10"/>
        <v>0</v>
      </c>
      <c r="Z215" s="65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2">
        <v>7.4720000000000004</v>
      </c>
      <c r="E216" s="72">
        <v>3.4972835099999999</v>
      </c>
      <c r="F216" s="72">
        <v>4.0000000000000001E-3</v>
      </c>
      <c r="G216" s="72">
        <v>0</v>
      </c>
      <c r="H216" s="72">
        <v>0</v>
      </c>
      <c r="I216" s="72">
        <v>0</v>
      </c>
      <c r="J216" s="72">
        <v>0</v>
      </c>
      <c r="K216" s="72">
        <v>0</v>
      </c>
      <c r="L216" s="64">
        <v>0</v>
      </c>
      <c r="M216" s="72">
        <v>0</v>
      </c>
      <c r="N216" s="64">
        <v>0</v>
      </c>
      <c r="O216" s="72">
        <v>0</v>
      </c>
      <c r="P216" s="64">
        <v>0</v>
      </c>
      <c r="Q216" s="72">
        <v>0</v>
      </c>
      <c r="R216" s="64">
        <v>0</v>
      </c>
      <c r="S216" s="72">
        <v>0</v>
      </c>
      <c r="T216" s="64">
        <v>0</v>
      </c>
      <c r="U216" s="74" t="s">
        <v>226</v>
      </c>
      <c r="V216" s="64">
        <v>0</v>
      </c>
      <c r="W216" s="74" t="s">
        <v>226</v>
      </c>
      <c r="X216" s="64">
        <v>0</v>
      </c>
      <c r="Y216" s="171">
        <f t="shared" si="10"/>
        <v>0</v>
      </c>
      <c r="Z216" s="65">
        <f t="shared" si="11"/>
        <v>0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2">
        <v>0</v>
      </c>
      <c r="E217" s="72">
        <v>0</v>
      </c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64">
        <v>0</v>
      </c>
      <c r="M217" s="72">
        <v>0</v>
      </c>
      <c r="N217" s="64">
        <v>-2.0650148258027912E-14</v>
      </c>
      <c r="O217" s="72">
        <v>0</v>
      </c>
      <c r="P217" s="64">
        <v>-4.8760995241536875E-13</v>
      </c>
      <c r="Q217" s="72">
        <v>0</v>
      </c>
      <c r="R217" s="64">
        <v>3.2152058793144533E-13</v>
      </c>
      <c r="S217" s="72">
        <v>0</v>
      </c>
      <c r="T217" s="64">
        <v>9.0949470177292824E-13</v>
      </c>
      <c r="U217" s="74" t="s">
        <v>226</v>
      </c>
      <c r="V217" s="64">
        <v>-5.6843418860808015E-13</v>
      </c>
      <c r="W217" s="74" t="s">
        <v>226</v>
      </c>
      <c r="X217" s="64">
        <v>0</v>
      </c>
      <c r="Y217" s="171">
        <f t="shared" si="10"/>
        <v>0</v>
      </c>
      <c r="Z217" s="65">
        <f t="shared" si="11"/>
        <v>1.5432100042289676E-13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2">
        <v>0</v>
      </c>
      <c r="E218" s="72">
        <v>0</v>
      </c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64">
        <v>0</v>
      </c>
      <c r="M218" s="72">
        <v>0</v>
      </c>
      <c r="N218" s="64">
        <v>0</v>
      </c>
      <c r="O218" s="72">
        <v>0</v>
      </c>
      <c r="P218" s="64">
        <v>0</v>
      </c>
      <c r="Q218" s="72">
        <v>0</v>
      </c>
      <c r="R218" s="64">
        <v>0</v>
      </c>
      <c r="S218" s="72">
        <v>0</v>
      </c>
      <c r="T218" s="64">
        <v>0</v>
      </c>
      <c r="U218" s="74" t="s">
        <v>226</v>
      </c>
      <c r="V218" s="64">
        <v>0</v>
      </c>
      <c r="W218" s="74" t="s">
        <v>226</v>
      </c>
      <c r="X218" s="64">
        <v>0</v>
      </c>
      <c r="Y218" s="171">
        <f t="shared" si="10"/>
        <v>0</v>
      </c>
      <c r="Z218" s="65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2">
        <v>0</v>
      </c>
      <c r="E219" s="72">
        <v>0</v>
      </c>
      <c r="F219" s="72">
        <v>0</v>
      </c>
      <c r="G219" s="72">
        <v>0</v>
      </c>
      <c r="H219" s="72">
        <v>0</v>
      </c>
      <c r="I219" s="72">
        <v>0</v>
      </c>
      <c r="J219" s="72">
        <v>0</v>
      </c>
      <c r="K219" s="72">
        <v>0</v>
      </c>
      <c r="L219" s="64">
        <v>0</v>
      </c>
      <c r="M219" s="72">
        <v>0</v>
      </c>
      <c r="N219" s="64">
        <v>0</v>
      </c>
      <c r="O219" s="72">
        <v>0</v>
      </c>
      <c r="P219" s="64">
        <v>0</v>
      </c>
      <c r="Q219" s="72">
        <v>0</v>
      </c>
      <c r="R219" s="64">
        <v>0</v>
      </c>
      <c r="S219" s="72">
        <v>0</v>
      </c>
      <c r="T219" s="64">
        <v>0</v>
      </c>
      <c r="U219" s="74" t="s">
        <v>226</v>
      </c>
      <c r="V219" s="64">
        <v>0</v>
      </c>
      <c r="W219" s="74" t="s">
        <v>226</v>
      </c>
      <c r="X219" s="64">
        <v>0</v>
      </c>
      <c r="Y219" s="96">
        <f t="shared" si="10"/>
        <v>0</v>
      </c>
      <c r="Z219" s="76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2">
        <v>3965.5598626418564</v>
      </c>
      <c r="E220" s="72">
        <v>1761.2396707381072</v>
      </c>
      <c r="F220" s="72">
        <v>3778.5899189699999</v>
      </c>
      <c r="G220" s="72">
        <v>11926.071872947143</v>
      </c>
      <c r="H220" s="72">
        <v>11926.071872947143</v>
      </c>
      <c r="I220" s="72">
        <v>22361.595369541013</v>
      </c>
      <c r="J220" s="72">
        <v>22361.595369541013</v>
      </c>
      <c r="K220" s="72">
        <v>2370.180162192195</v>
      </c>
      <c r="L220" s="72">
        <v>30383.564508816278</v>
      </c>
      <c r="M220" s="72">
        <v>3735.2419540006363</v>
      </c>
      <c r="N220" s="72">
        <f>N221+N222+N226+N227+N230+N231+N232</f>
        <v>6904.7310743866556</v>
      </c>
      <c r="O220" s="72">
        <v>5200.9885010110011</v>
      </c>
      <c r="P220" s="72">
        <f>P221+P222+P226+P227+P230+P231+P232</f>
        <v>3625.0122949926322</v>
      </c>
      <c r="Q220" s="72">
        <v>1828.8560817308726</v>
      </c>
      <c r="R220" s="72">
        <f>R221+R222+R226+R227+R230+R231+R232</f>
        <v>3270.5609415792464</v>
      </c>
      <c r="S220" s="72">
        <v>4773.0959236709605</v>
      </c>
      <c r="T220" s="72">
        <f>T221+T222+T226+T227+T230+T231+T232</f>
        <v>5329.763241307106</v>
      </c>
      <c r="U220" s="72" t="s">
        <v>226</v>
      </c>
      <c r="V220" s="72">
        <f>V221+V222+V226+V227+V230+V231+V232</f>
        <v>2983.6096320567194</v>
      </c>
      <c r="W220" s="72" t="s">
        <v>226</v>
      </c>
      <c r="X220" s="72">
        <f>X221+X222+X226+X227+X230+X231+X232</f>
        <v>2540.4595802765471</v>
      </c>
      <c r="Y220" s="171">
        <f t="shared" si="10"/>
        <v>52196.02986509382</v>
      </c>
      <c r="Z220" s="65">
        <f t="shared" si="11"/>
        <v>89325.368515903334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2">
        <v>0</v>
      </c>
      <c r="E221" s="72">
        <v>0</v>
      </c>
      <c r="F221" s="72">
        <v>0</v>
      </c>
      <c r="G221" s="72">
        <v>0</v>
      </c>
      <c r="H221" s="72">
        <v>0</v>
      </c>
      <c r="I221" s="72">
        <v>60.178322909587045</v>
      </c>
      <c r="J221" s="72">
        <v>60.178322909587045</v>
      </c>
      <c r="K221" s="72">
        <v>70.180162192194985</v>
      </c>
      <c r="L221" s="64">
        <v>34.177153812901061</v>
      </c>
      <c r="M221" s="72">
        <v>65.266001161076929</v>
      </c>
      <c r="N221" s="64">
        <v>28.094228881515797</v>
      </c>
      <c r="O221" s="72">
        <v>65.397558140254802</v>
      </c>
      <c r="P221" s="64">
        <v>11.040514612348694</v>
      </c>
      <c r="Q221" s="72">
        <v>65.174196781442319</v>
      </c>
      <c r="R221" s="64">
        <v>11.422034691270014</v>
      </c>
      <c r="S221" s="72">
        <v>65.065497863446012</v>
      </c>
      <c r="T221" s="64">
        <v>11.583111796180809</v>
      </c>
      <c r="U221" s="72" t="s">
        <v>226</v>
      </c>
      <c r="V221" s="64">
        <v>11.656439584354771</v>
      </c>
      <c r="W221" s="72" t="s">
        <v>226</v>
      </c>
      <c r="X221" s="64">
        <v>11.464580276547231</v>
      </c>
      <c r="Y221" s="171">
        <f t="shared" si="10"/>
        <v>391.26173904800214</v>
      </c>
      <c r="Z221" s="65">
        <f t="shared" si="11"/>
        <v>179.61638656470541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2">
        <v>3144.9254122054499</v>
      </c>
      <c r="E222" s="72">
        <v>1205.4883654899925</v>
      </c>
      <c r="F222" s="72">
        <v>990.05399999999997</v>
      </c>
      <c r="G222" s="72">
        <v>11823.504094947142</v>
      </c>
      <c r="H222" s="72">
        <v>11823.504094947142</v>
      </c>
      <c r="I222" s="72">
        <v>9334.5966918393897</v>
      </c>
      <c r="J222" s="72">
        <v>9334.5966918393897</v>
      </c>
      <c r="K222" s="72">
        <v>2300</v>
      </c>
      <c r="L222" s="72">
        <v>23623.335211751513</v>
      </c>
      <c r="M222" s="72">
        <v>3669.9759528395593</v>
      </c>
      <c r="N222" s="72">
        <f>N223+N224+N225</f>
        <v>5632.9522465843538</v>
      </c>
      <c r="O222" s="72">
        <v>4435.5909428707464</v>
      </c>
      <c r="P222" s="72">
        <f>P223+P224+P225</f>
        <v>3613.9717803802837</v>
      </c>
      <c r="Q222" s="72">
        <v>963.68188494943058</v>
      </c>
      <c r="R222" s="72">
        <f>R223+R224+R225</f>
        <v>3259.1389068879766</v>
      </c>
      <c r="S222" s="72">
        <v>4608.0304258075139</v>
      </c>
      <c r="T222" s="72">
        <f>T223+T224+T225</f>
        <v>5318.1801295109253</v>
      </c>
      <c r="U222" s="72" t="s">
        <v>226</v>
      </c>
      <c r="V222" s="72">
        <f>V223+V224+V225</f>
        <v>2971.9531924723647</v>
      </c>
      <c r="W222" s="72" t="s">
        <v>226</v>
      </c>
      <c r="X222" s="72">
        <f>X223+X224+X225</f>
        <v>2528.9949999999999</v>
      </c>
      <c r="Y222" s="171">
        <f t="shared" si="10"/>
        <v>37135.37999325378</v>
      </c>
      <c r="Z222" s="65">
        <f t="shared" si="11"/>
        <v>68106.627254373947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2">
        <v>0</v>
      </c>
      <c r="E223" s="72">
        <v>0</v>
      </c>
      <c r="F223" s="72">
        <v>0</v>
      </c>
      <c r="G223" s="72">
        <v>588.98671455150395</v>
      </c>
      <c r="H223" s="72">
        <v>588.98671455150395</v>
      </c>
      <c r="I223" s="72">
        <v>0</v>
      </c>
      <c r="J223" s="72">
        <v>0</v>
      </c>
      <c r="K223" s="72">
        <v>2300</v>
      </c>
      <c r="L223" s="64">
        <v>23623.335211751513</v>
      </c>
      <c r="M223" s="72">
        <v>0</v>
      </c>
      <c r="N223" s="64">
        <v>1700</v>
      </c>
      <c r="O223" s="72">
        <v>0</v>
      </c>
      <c r="P223" s="64">
        <v>0</v>
      </c>
      <c r="Q223" s="72">
        <v>0</v>
      </c>
      <c r="R223" s="64">
        <v>0</v>
      </c>
      <c r="S223" s="72">
        <v>0</v>
      </c>
      <c r="T223" s="64">
        <v>0</v>
      </c>
      <c r="U223" s="72" t="s">
        <v>226</v>
      </c>
      <c r="V223" s="64">
        <v>0</v>
      </c>
      <c r="W223" s="72" t="s">
        <v>226</v>
      </c>
      <c r="X223" s="64">
        <v>0</v>
      </c>
      <c r="Y223" s="171">
        <f t="shared" si="10"/>
        <v>2888.9867145515041</v>
      </c>
      <c r="Z223" s="65">
        <f t="shared" si="11"/>
        <v>25912.321926303019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2">
        <v>276.00775106999998</v>
      </c>
      <c r="E224" s="72">
        <v>357.72882495118637</v>
      </c>
      <c r="F224" s="72">
        <v>236</v>
      </c>
      <c r="G224" s="72">
        <v>957.73806365000019</v>
      </c>
      <c r="H224" s="72">
        <v>957.73806365000019</v>
      </c>
      <c r="I224" s="72">
        <v>18.734247459999999</v>
      </c>
      <c r="J224" s="72">
        <v>18.734247459999999</v>
      </c>
      <c r="K224" s="72">
        <v>0</v>
      </c>
      <c r="L224" s="64">
        <v>0</v>
      </c>
      <c r="M224" s="72">
        <v>0</v>
      </c>
      <c r="N224" s="64">
        <v>0</v>
      </c>
      <c r="O224" s="72">
        <v>0</v>
      </c>
      <c r="P224" s="64">
        <v>0</v>
      </c>
      <c r="Q224" s="72">
        <v>441.74900000000002</v>
      </c>
      <c r="R224" s="64">
        <v>0</v>
      </c>
      <c r="S224" s="72">
        <v>1421</v>
      </c>
      <c r="T224" s="64">
        <v>0</v>
      </c>
      <c r="U224" s="72" t="s">
        <v>226</v>
      </c>
      <c r="V224" s="64">
        <v>0</v>
      </c>
      <c r="W224" s="72" t="s">
        <v>226</v>
      </c>
      <c r="X224" s="64">
        <v>0</v>
      </c>
      <c r="Y224" s="171">
        <f t="shared" si="10"/>
        <v>2839.22131111</v>
      </c>
      <c r="Z224" s="65">
        <f t="shared" si="11"/>
        <v>976.47231111000019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2">
        <v>2868.9176611354501</v>
      </c>
      <c r="E225" s="72">
        <v>847.75954053880605</v>
      </c>
      <c r="F225" s="72">
        <v>754.05399999999997</v>
      </c>
      <c r="G225" s="72">
        <v>10276.779316745638</v>
      </c>
      <c r="H225" s="72">
        <v>10276.779316745638</v>
      </c>
      <c r="I225" s="72">
        <v>9315.8624443793906</v>
      </c>
      <c r="J225" s="72">
        <v>9315.8624443793906</v>
      </c>
      <c r="K225" s="72">
        <v>0</v>
      </c>
      <c r="L225" s="64">
        <v>0</v>
      </c>
      <c r="M225" s="72">
        <v>3669.9759528395593</v>
      </c>
      <c r="N225" s="64">
        <v>3932.9522465843538</v>
      </c>
      <c r="O225" s="72">
        <v>4435.5909428707464</v>
      </c>
      <c r="P225" s="64">
        <v>3613.9717803802837</v>
      </c>
      <c r="Q225" s="72">
        <v>521.93288494943056</v>
      </c>
      <c r="R225" s="64">
        <v>3259.1389068879766</v>
      </c>
      <c r="S225" s="72">
        <v>3187.0304258075143</v>
      </c>
      <c r="T225" s="64">
        <v>5318.1801295109253</v>
      </c>
      <c r="U225" s="72" t="s">
        <v>226</v>
      </c>
      <c r="V225" s="64">
        <v>2971.9531924723647</v>
      </c>
      <c r="W225" s="72" t="s">
        <v>226</v>
      </c>
      <c r="X225" s="64">
        <v>2528.9949999999999</v>
      </c>
      <c r="Y225" s="171">
        <f t="shared" si="10"/>
        <v>31407.17196759228</v>
      </c>
      <c r="Z225" s="65">
        <f t="shared" si="11"/>
        <v>41217.83301696094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2">
        <v>0</v>
      </c>
      <c r="E226" s="72">
        <v>0</v>
      </c>
      <c r="F226" s="72">
        <v>0</v>
      </c>
      <c r="G226" s="72">
        <v>0</v>
      </c>
      <c r="H226" s="72">
        <v>0</v>
      </c>
      <c r="I226" s="72">
        <v>0</v>
      </c>
      <c r="J226" s="72">
        <v>0</v>
      </c>
      <c r="K226" s="72">
        <v>0</v>
      </c>
      <c r="L226" s="64">
        <v>0</v>
      </c>
      <c r="M226" s="72">
        <v>0</v>
      </c>
      <c r="N226" s="64">
        <v>0</v>
      </c>
      <c r="O226" s="72">
        <v>0</v>
      </c>
      <c r="P226" s="64">
        <v>0</v>
      </c>
      <c r="Q226" s="72">
        <v>0</v>
      </c>
      <c r="R226" s="64">
        <v>0</v>
      </c>
      <c r="S226" s="72">
        <v>0</v>
      </c>
      <c r="T226" s="64">
        <v>0</v>
      </c>
      <c r="U226" s="72" t="s">
        <v>226</v>
      </c>
      <c r="V226" s="64">
        <v>0</v>
      </c>
      <c r="W226" s="72" t="s">
        <v>226</v>
      </c>
      <c r="X226" s="64">
        <v>0</v>
      </c>
      <c r="Y226" s="171">
        <f t="shared" si="10"/>
        <v>0</v>
      </c>
      <c r="Z226" s="65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2">
        <v>820.6344504364065</v>
      </c>
      <c r="E227" s="72">
        <v>555.7513052481147</v>
      </c>
      <c r="F227" s="72">
        <v>2638.55390214</v>
      </c>
      <c r="G227" s="72">
        <v>43.997138</v>
      </c>
      <c r="H227" s="72">
        <v>43.997138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f>N228+N229</f>
        <v>0</v>
      </c>
      <c r="O227" s="72">
        <v>0</v>
      </c>
      <c r="P227" s="72">
        <f>P228+P229</f>
        <v>0</v>
      </c>
      <c r="Q227" s="72">
        <v>0</v>
      </c>
      <c r="R227" s="72">
        <f>R228+R229</f>
        <v>0</v>
      </c>
      <c r="S227" s="72">
        <v>0</v>
      </c>
      <c r="T227" s="72">
        <f>T228+T229</f>
        <v>0</v>
      </c>
      <c r="U227" s="72" t="s">
        <v>226</v>
      </c>
      <c r="V227" s="72">
        <f>V228+V229</f>
        <v>0</v>
      </c>
      <c r="W227" s="72" t="s">
        <v>226</v>
      </c>
      <c r="X227" s="72">
        <f>X228+X229</f>
        <v>0</v>
      </c>
      <c r="Y227" s="171">
        <f t="shared" si="10"/>
        <v>43.997138</v>
      </c>
      <c r="Z227" s="65">
        <f t="shared" si="11"/>
        <v>43.997138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2">
        <v>0</v>
      </c>
      <c r="E228" s="72">
        <v>0</v>
      </c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64">
        <v>0</v>
      </c>
      <c r="M228" s="72">
        <v>0</v>
      </c>
      <c r="N228" s="64">
        <v>0</v>
      </c>
      <c r="O228" s="72">
        <v>0</v>
      </c>
      <c r="P228" s="64">
        <v>0</v>
      </c>
      <c r="Q228" s="72">
        <v>0</v>
      </c>
      <c r="R228" s="64">
        <v>0</v>
      </c>
      <c r="S228" s="72">
        <v>0</v>
      </c>
      <c r="T228" s="64">
        <v>0</v>
      </c>
      <c r="U228" s="72" t="s">
        <v>226</v>
      </c>
      <c r="V228" s="64">
        <v>0</v>
      </c>
      <c r="W228" s="72" t="s">
        <v>226</v>
      </c>
      <c r="X228" s="64">
        <v>0</v>
      </c>
      <c r="Y228" s="171">
        <f t="shared" si="10"/>
        <v>0</v>
      </c>
      <c r="Z228" s="65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2">
        <v>820.6344504364065</v>
      </c>
      <c r="E229" s="72">
        <v>555.7513052481147</v>
      </c>
      <c r="F229" s="72">
        <v>2638.55390214</v>
      </c>
      <c r="G229" s="72">
        <v>43.997138</v>
      </c>
      <c r="H229" s="72">
        <v>43.997138</v>
      </c>
      <c r="I229" s="72">
        <v>0</v>
      </c>
      <c r="J229" s="72">
        <v>0</v>
      </c>
      <c r="K229" s="72">
        <v>0</v>
      </c>
      <c r="L229" s="64">
        <v>0</v>
      </c>
      <c r="M229" s="72">
        <v>0</v>
      </c>
      <c r="N229" s="64">
        <v>0</v>
      </c>
      <c r="O229" s="72">
        <v>0</v>
      </c>
      <c r="P229" s="64">
        <v>0</v>
      </c>
      <c r="Q229" s="72">
        <v>0</v>
      </c>
      <c r="R229" s="64">
        <v>0</v>
      </c>
      <c r="S229" s="72">
        <v>0</v>
      </c>
      <c r="T229" s="64">
        <v>0</v>
      </c>
      <c r="U229" s="72" t="s">
        <v>226</v>
      </c>
      <c r="V229" s="64">
        <v>0</v>
      </c>
      <c r="W229" s="72" t="s">
        <v>226</v>
      </c>
      <c r="X229" s="64">
        <v>0</v>
      </c>
      <c r="Y229" s="171">
        <f t="shared" ref="Y229:Y248" si="12">IFERROR(G229+I229+K229+M229+O229+Q229+S229,"-")</f>
        <v>43.997138</v>
      </c>
      <c r="Z229" s="65">
        <f t="shared" ref="Z229:Z248" si="13">IFERROR(H229+J229+L229+N229+P229+R229+T229+V229+X229,"-")</f>
        <v>43.997138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2">
        <v>0</v>
      </c>
      <c r="E230" s="72">
        <v>0</v>
      </c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64">
        <v>0.8500588061657518</v>
      </c>
      <c r="M230" s="72">
        <v>0</v>
      </c>
      <c r="N230" s="64">
        <v>0</v>
      </c>
      <c r="O230" s="72">
        <v>0</v>
      </c>
      <c r="P230" s="64">
        <v>0</v>
      </c>
      <c r="Q230" s="72">
        <v>0</v>
      </c>
      <c r="R230" s="64">
        <v>0</v>
      </c>
      <c r="S230" s="72">
        <v>0</v>
      </c>
      <c r="T230" s="64">
        <v>0</v>
      </c>
      <c r="U230" s="72" t="s">
        <v>226</v>
      </c>
      <c r="V230" s="64">
        <v>0</v>
      </c>
      <c r="W230" s="72" t="s">
        <v>226</v>
      </c>
      <c r="X230" s="64">
        <v>0</v>
      </c>
      <c r="Y230" s="171">
        <f t="shared" si="12"/>
        <v>0</v>
      </c>
      <c r="Z230" s="65">
        <f t="shared" si="13"/>
        <v>0.8500588061657518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2">
        <v>0</v>
      </c>
      <c r="E231" s="72">
        <v>0</v>
      </c>
      <c r="F231" s="72">
        <v>0</v>
      </c>
      <c r="G231" s="72">
        <v>0</v>
      </c>
      <c r="H231" s="72">
        <v>0</v>
      </c>
      <c r="I231" s="72">
        <v>0</v>
      </c>
      <c r="J231" s="72">
        <v>0</v>
      </c>
      <c r="K231" s="72">
        <v>0</v>
      </c>
      <c r="L231" s="64">
        <v>0</v>
      </c>
      <c r="M231" s="72">
        <v>0</v>
      </c>
      <c r="N231" s="64">
        <v>0</v>
      </c>
      <c r="O231" s="72">
        <v>0</v>
      </c>
      <c r="P231" s="64">
        <v>0</v>
      </c>
      <c r="Q231" s="72">
        <v>0</v>
      </c>
      <c r="R231" s="64">
        <v>0</v>
      </c>
      <c r="S231" s="72">
        <v>0</v>
      </c>
      <c r="T231" s="64">
        <v>0</v>
      </c>
      <c r="U231" s="72" t="s">
        <v>226</v>
      </c>
      <c r="V231" s="64">
        <v>0</v>
      </c>
      <c r="W231" s="72" t="s">
        <v>226</v>
      </c>
      <c r="X231" s="64">
        <v>0</v>
      </c>
      <c r="Y231" s="171">
        <f t="shared" si="12"/>
        <v>0</v>
      </c>
      <c r="Z231" s="65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2">
        <v>0</v>
      </c>
      <c r="E232" s="72">
        <v>0</v>
      </c>
      <c r="F232" s="72">
        <v>149.98201682999999</v>
      </c>
      <c r="G232" s="72">
        <v>58.570639999999997</v>
      </c>
      <c r="H232" s="72">
        <v>58.570639999999997</v>
      </c>
      <c r="I232" s="72">
        <v>12966.820354792037</v>
      </c>
      <c r="J232" s="72">
        <v>12966.820354792037</v>
      </c>
      <c r="K232" s="72">
        <v>0</v>
      </c>
      <c r="L232" s="64">
        <v>6725.2020844457011</v>
      </c>
      <c r="M232" s="72">
        <v>0</v>
      </c>
      <c r="N232" s="64">
        <v>1243.6845989207859</v>
      </c>
      <c r="O232" s="72">
        <v>699.99999999999989</v>
      </c>
      <c r="P232" s="64">
        <v>-2.0605739337042905E-13</v>
      </c>
      <c r="Q232" s="72">
        <v>799.99999999999989</v>
      </c>
      <c r="R232" s="64">
        <v>-2.1316282072803006E-13</v>
      </c>
      <c r="S232" s="72">
        <v>100.00000000000057</v>
      </c>
      <c r="T232" s="64">
        <v>-1.3500311979441904E-13</v>
      </c>
      <c r="U232" s="72" t="s">
        <v>226</v>
      </c>
      <c r="V232" s="64">
        <v>-1.4210854715202004E-14</v>
      </c>
      <c r="W232" s="72" t="s">
        <v>226</v>
      </c>
      <c r="X232" s="64">
        <v>0</v>
      </c>
      <c r="Y232" s="171">
        <f t="shared" si="12"/>
        <v>14625.390994792037</v>
      </c>
      <c r="Z232" s="65">
        <f t="shared" si="13"/>
        <v>20994.277678158523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2">
        <v>4430.6903771299258</v>
      </c>
      <c r="E233" s="72">
        <v>2577.1778213435618</v>
      </c>
      <c r="F233" s="72">
        <v>1809.9599389150012</v>
      </c>
      <c r="G233" s="72">
        <v>9737.3980297579892</v>
      </c>
      <c r="H233" s="72">
        <v>9737.3980297579892</v>
      </c>
      <c r="I233" s="72">
        <v>22238.900972569987</v>
      </c>
      <c r="J233" s="72">
        <v>22238.900972569987</v>
      </c>
      <c r="K233" s="72">
        <v>2728.4078011967895</v>
      </c>
      <c r="L233" s="72">
        <v>32888.852721243733</v>
      </c>
      <c r="M233" s="72">
        <v>6582.3659987914916</v>
      </c>
      <c r="N233" s="72">
        <f>N234+N238+N239</f>
        <v>6909.7772582200432</v>
      </c>
      <c r="O233" s="72">
        <v>6892.6472112677002</v>
      </c>
      <c r="P233" s="72">
        <f>P234+P238+P239</f>
        <v>4201.9567706701328</v>
      </c>
      <c r="Q233" s="72">
        <v>2712.8292521605126</v>
      </c>
      <c r="R233" s="72">
        <f>R234+R238+R239</f>
        <v>3821.4159873142289</v>
      </c>
      <c r="S233" s="72">
        <v>4306.9452611813067</v>
      </c>
      <c r="T233" s="72">
        <f>T234+T238+T239</f>
        <v>5753.6083687956634</v>
      </c>
      <c r="U233" s="72" t="s">
        <v>226</v>
      </c>
      <c r="V233" s="72">
        <f>V234+V238+V239</f>
        <v>3928.0599262214714</v>
      </c>
      <c r="W233" s="72" t="s">
        <v>226</v>
      </c>
      <c r="X233" s="72">
        <f>X234+X238+X239</f>
        <v>3897.4529477654223</v>
      </c>
      <c r="Y233" s="171">
        <f t="shared" si="12"/>
        <v>55199.494526925773</v>
      </c>
      <c r="Z233" s="65">
        <f t="shared" si="13"/>
        <v>93377.422982558681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2">
        <v>3648.1438385699257</v>
      </c>
      <c r="E234" s="72">
        <v>5.6563294492661951E-14</v>
      </c>
      <c r="F234" s="72">
        <v>990.05389391500103</v>
      </c>
      <c r="G234" s="72">
        <v>9728.0278697579888</v>
      </c>
      <c r="H234" s="72">
        <v>9728.0278697579888</v>
      </c>
      <c r="I234" s="72">
        <v>8890.8624443770477</v>
      </c>
      <c r="J234" s="72">
        <v>8890.8624443770477</v>
      </c>
      <c r="K234" s="72">
        <v>194.8192493108823</v>
      </c>
      <c r="L234" s="72">
        <v>23629.833416076282</v>
      </c>
      <c r="M234" s="72">
        <v>5057.6703251066801</v>
      </c>
      <c r="N234" s="72">
        <f>N235+N236+N237</f>
        <v>4002.9522465843534</v>
      </c>
      <c r="O234" s="72">
        <v>4978.8413906676251</v>
      </c>
      <c r="P234" s="72">
        <f>P235+P236+P237</f>
        <v>3820.4171119729372</v>
      </c>
      <c r="Q234" s="72">
        <v>1974.4938672399999</v>
      </c>
      <c r="R234" s="72">
        <f>R235+R236+R237</f>
        <v>3378.9020389870984</v>
      </c>
      <c r="S234" s="72">
        <v>3669.9759528395593</v>
      </c>
      <c r="T234" s="72">
        <f>T235+T236+T237</f>
        <v>5632.9522465843538</v>
      </c>
      <c r="U234" s="72" t="s">
        <v>226</v>
      </c>
      <c r="V234" s="72">
        <f>V235+V236+V237</f>
        <v>3613.9717803802837</v>
      </c>
      <c r="W234" s="72" t="s">
        <v>226</v>
      </c>
      <c r="X234" s="72">
        <f>X235+X236+X237</f>
        <v>3259.1390000000001</v>
      </c>
      <c r="Y234" s="171">
        <f t="shared" si="12"/>
        <v>34494.691099299787</v>
      </c>
      <c r="Z234" s="65">
        <f t="shared" si="13"/>
        <v>65957.058154720347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2">
        <v>0</v>
      </c>
      <c r="E235" s="72">
        <v>0</v>
      </c>
      <c r="F235" s="72">
        <v>0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64">
        <v>23629.833416076282</v>
      </c>
      <c r="M235" s="72">
        <v>400</v>
      </c>
      <c r="N235" s="64">
        <v>69.999999999999545</v>
      </c>
      <c r="O235" s="72">
        <v>0</v>
      </c>
      <c r="P235" s="64">
        <v>206.44533159265347</v>
      </c>
      <c r="Q235" s="72">
        <v>900</v>
      </c>
      <c r="R235" s="64">
        <v>119.76313209912178</v>
      </c>
      <c r="S235" s="72">
        <v>0</v>
      </c>
      <c r="T235" s="64">
        <v>314.77211707342849</v>
      </c>
      <c r="U235" s="72" t="s">
        <v>226</v>
      </c>
      <c r="V235" s="64">
        <v>642.01858790791903</v>
      </c>
      <c r="W235" s="72" t="s">
        <v>226</v>
      </c>
      <c r="X235" s="64">
        <v>730.14400000000023</v>
      </c>
      <c r="Y235" s="171">
        <f t="shared" si="12"/>
        <v>1300</v>
      </c>
      <c r="Z235" s="65">
        <f t="shared" si="13"/>
        <v>25712.976584749405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2">
        <v>730.10956412999997</v>
      </c>
      <c r="E236" s="72">
        <v>0</v>
      </c>
      <c r="F236" s="72">
        <v>0</v>
      </c>
      <c r="G236" s="72">
        <v>67.995456940000807</v>
      </c>
      <c r="H236" s="72">
        <v>67.995456940000807</v>
      </c>
      <c r="I236" s="72">
        <v>0</v>
      </c>
      <c r="J236" s="72">
        <v>0</v>
      </c>
      <c r="K236" s="72">
        <v>194.8192493108823</v>
      </c>
      <c r="L236" s="64">
        <v>0</v>
      </c>
      <c r="M236" s="72">
        <v>987.6943722671208</v>
      </c>
      <c r="N236" s="64">
        <v>0</v>
      </c>
      <c r="O236" s="72">
        <v>543.25044779687869</v>
      </c>
      <c r="P236" s="64">
        <v>0</v>
      </c>
      <c r="Q236" s="72">
        <v>552.56098229056943</v>
      </c>
      <c r="R236" s="64">
        <v>0</v>
      </c>
      <c r="S236" s="72">
        <v>482.94552703204499</v>
      </c>
      <c r="T236" s="64">
        <v>0</v>
      </c>
      <c r="U236" s="72" t="s">
        <v>226</v>
      </c>
      <c r="V236" s="64">
        <v>0</v>
      </c>
      <c r="W236" s="72" t="s">
        <v>226</v>
      </c>
      <c r="X236" s="64">
        <v>0</v>
      </c>
      <c r="Y236" s="171">
        <f t="shared" si="12"/>
        <v>2829.2660356374972</v>
      </c>
      <c r="Z236" s="65">
        <f t="shared" si="13"/>
        <v>67.995456940000807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2">
        <v>2918.0342744399259</v>
      </c>
      <c r="E237" s="72">
        <v>5.6563294492661951E-14</v>
      </c>
      <c r="F237" s="72">
        <v>990.05389391500103</v>
      </c>
      <c r="G237" s="72">
        <v>9660.0324128179873</v>
      </c>
      <c r="H237" s="72">
        <v>9660.0324128179873</v>
      </c>
      <c r="I237" s="72">
        <v>8890.8624443770477</v>
      </c>
      <c r="J237" s="72">
        <v>8890.8624443770477</v>
      </c>
      <c r="K237" s="72">
        <v>0</v>
      </c>
      <c r="L237" s="64">
        <v>0</v>
      </c>
      <c r="M237" s="72">
        <v>3669.9759528395593</v>
      </c>
      <c r="N237" s="64">
        <v>3932.9522465843538</v>
      </c>
      <c r="O237" s="72">
        <v>4435.5909428707464</v>
      </c>
      <c r="P237" s="64">
        <v>3613.9717803802837</v>
      </c>
      <c r="Q237" s="72">
        <v>521.93288494943056</v>
      </c>
      <c r="R237" s="64">
        <v>3259.1389068879766</v>
      </c>
      <c r="S237" s="72">
        <v>3187.0304258075143</v>
      </c>
      <c r="T237" s="64">
        <v>5318.1801295109253</v>
      </c>
      <c r="U237" s="72" t="s">
        <v>226</v>
      </c>
      <c r="V237" s="64">
        <v>2971.9531924723647</v>
      </c>
      <c r="W237" s="72" t="s">
        <v>226</v>
      </c>
      <c r="X237" s="64">
        <v>2528.9949999999999</v>
      </c>
      <c r="Y237" s="171">
        <f t="shared" si="12"/>
        <v>30365.425063662286</v>
      </c>
      <c r="Z237" s="65">
        <f t="shared" si="13"/>
        <v>40176.086113030942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2">
        <v>130.18353855999999</v>
      </c>
      <c r="E238" s="72">
        <v>69.040652343561689</v>
      </c>
      <c r="F238" s="72">
        <v>27.472000000000001</v>
      </c>
      <c r="G238" s="72">
        <v>0</v>
      </c>
      <c r="H238" s="72">
        <v>0</v>
      </c>
      <c r="I238" s="72">
        <v>385.45852819998913</v>
      </c>
      <c r="J238" s="72">
        <v>385.45852819998913</v>
      </c>
      <c r="K238" s="72">
        <v>2533.5885518859072</v>
      </c>
      <c r="L238" s="64">
        <v>2533.817220721749</v>
      </c>
      <c r="M238" s="72">
        <v>824.6956736848108</v>
      </c>
      <c r="N238" s="64">
        <v>1660.9513896336264</v>
      </c>
      <c r="O238" s="72">
        <v>1113.8058206000755</v>
      </c>
      <c r="P238" s="64">
        <v>379.40728610043749</v>
      </c>
      <c r="Q238" s="72">
        <v>638.33538492051264</v>
      </c>
      <c r="R238" s="64">
        <v>442.51394832713061</v>
      </c>
      <c r="S238" s="72">
        <v>586.96930834174714</v>
      </c>
      <c r="T238" s="64">
        <v>120.65612221130918</v>
      </c>
      <c r="U238" s="72" t="s">
        <v>226</v>
      </c>
      <c r="V238" s="64">
        <v>314.08814584118795</v>
      </c>
      <c r="W238" s="72" t="s">
        <v>226</v>
      </c>
      <c r="X238" s="64">
        <v>638.31394776542209</v>
      </c>
      <c r="Y238" s="171">
        <f t="shared" si="12"/>
        <v>6082.8532676330424</v>
      </c>
      <c r="Z238" s="65">
        <f t="shared" si="13"/>
        <v>6475.2065888008528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2">
        <v>652.36300000000006</v>
      </c>
      <c r="E239" s="72">
        <v>2508.1371690000001</v>
      </c>
      <c r="F239" s="72">
        <v>792.43404500000008</v>
      </c>
      <c r="G239" s="72">
        <v>9.3701600000001495</v>
      </c>
      <c r="H239" s="72">
        <v>9.3701600000001495</v>
      </c>
      <c r="I239" s="72">
        <v>12962.57999999295</v>
      </c>
      <c r="J239" s="72">
        <v>12962.57999999295</v>
      </c>
      <c r="K239" s="72">
        <v>0</v>
      </c>
      <c r="L239" s="64">
        <v>6725.2020844457002</v>
      </c>
      <c r="M239" s="72">
        <v>700.00000000000091</v>
      </c>
      <c r="N239" s="64">
        <v>1245.8736220020642</v>
      </c>
      <c r="O239" s="72">
        <v>800</v>
      </c>
      <c r="P239" s="64">
        <v>2.1323725967581595</v>
      </c>
      <c r="Q239" s="72">
        <v>100</v>
      </c>
      <c r="R239" s="64">
        <v>0</v>
      </c>
      <c r="S239" s="72">
        <v>49.999999999999545</v>
      </c>
      <c r="T239" s="64">
        <v>0</v>
      </c>
      <c r="U239" s="72" t="s">
        <v>226</v>
      </c>
      <c r="V239" s="64">
        <v>-4.5474735088646412E-13</v>
      </c>
      <c r="W239" s="72" t="s">
        <v>226</v>
      </c>
      <c r="X239" s="64">
        <v>0</v>
      </c>
      <c r="Y239" s="171">
        <f t="shared" si="12"/>
        <v>14621.95015999295</v>
      </c>
      <c r="Z239" s="65">
        <f t="shared" si="13"/>
        <v>20945.158239037475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2">
        <v>5239.2313986311201</v>
      </c>
      <c r="E240" s="72">
        <v>1705.8433704883573</v>
      </c>
      <c r="F240" s="72">
        <v>-254.41608289231954</v>
      </c>
      <c r="G240" s="72">
        <v>-501.28842830998838</v>
      </c>
      <c r="H240" s="72">
        <v>-501.28842830998838</v>
      </c>
      <c r="I240" s="72">
        <v>3921.9495573111708</v>
      </c>
      <c r="J240" s="72">
        <v>3921.9495573111708</v>
      </c>
      <c r="K240" s="72">
        <v>2873.3687202299952</v>
      </c>
      <c r="L240" s="72">
        <v>5558.1090038266811</v>
      </c>
      <c r="M240" s="72">
        <v>7462.9568573285214</v>
      </c>
      <c r="N240" s="72">
        <f>N165-N183</f>
        <v>3182.73121213794</v>
      </c>
      <c r="O240" s="72">
        <v>7657.7046494160604</v>
      </c>
      <c r="P240" s="72">
        <f>P165-P183</f>
        <v>5100.9358752877779</v>
      </c>
      <c r="Q240" s="72">
        <v>8055.1641027444639</v>
      </c>
      <c r="R240" s="72">
        <f>R165-R183</f>
        <v>5669.9515073305556</v>
      </c>
      <c r="S240" s="72">
        <v>8055.2167360533895</v>
      </c>
      <c r="T240" s="72">
        <f>T165-T183</f>
        <v>6043.2747251619621</v>
      </c>
      <c r="U240" s="72" t="s">
        <v>226</v>
      </c>
      <c r="V240" s="72">
        <f>V165-V183</f>
        <v>6593.6714867251394</v>
      </c>
      <c r="W240" s="72" t="s">
        <v>226</v>
      </c>
      <c r="X240" s="72">
        <f>X165-X183</f>
        <v>7069.7855655676321</v>
      </c>
      <c r="Y240" s="171">
        <f t="shared" si="12"/>
        <v>37525.072194773617</v>
      </c>
      <c r="Z240" s="65">
        <f t="shared" si="13"/>
        <v>42639.120505038874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2">
        <v>-2993.0776220000002</v>
      </c>
      <c r="E241" s="72">
        <v>-2663.6944700773033</v>
      </c>
      <c r="F241" s="72">
        <v>-1311.2406438300002</v>
      </c>
      <c r="G241" s="72">
        <v>-2076.843432138</v>
      </c>
      <c r="H241" s="72">
        <v>-2076.843432138</v>
      </c>
      <c r="I241" s="72">
        <v>-2841.2449526914734</v>
      </c>
      <c r="J241" s="72">
        <v>-2841.2449526914734</v>
      </c>
      <c r="K241" s="72">
        <v>-3724.8129210000002</v>
      </c>
      <c r="L241" s="72">
        <v>-2828.3474792428506</v>
      </c>
      <c r="M241" s="72">
        <v>-4550.316237</v>
      </c>
      <c r="N241" s="72">
        <f>N201-N208</f>
        <v>-3380.425384214836</v>
      </c>
      <c r="O241" s="72">
        <v>-6020.2721540000011</v>
      </c>
      <c r="P241" s="72">
        <f>P201-P208</f>
        <v>-4464.5030969999989</v>
      </c>
      <c r="Q241" s="72">
        <v>-7118.9050619999998</v>
      </c>
      <c r="R241" s="72">
        <f>R201-R208</f>
        <v>-5184.6611620000003</v>
      </c>
      <c r="S241" s="72">
        <v>-8526.7766329999995</v>
      </c>
      <c r="T241" s="72">
        <f>T201-T208</f>
        <v>-5595.6259470000005</v>
      </c>
      <c r="U241" s="72" t="s">
        <v>226</v>
      </c>
      <c r="V241" s="72">
        <f>V201-V208</f>
        <v>-5683.9101759999994</v>
      </c>
      <c r="W241" s="72" t="s">
        <v>226</v>
      </c>
      <c r="X241" s="72">
        <f>X201-X208</f>
        <v>-5692.2826049999994</v>
      </c>
      <c r="Y241" s="171">
        <f t="shared" si="12"/>
        <v>-34859.171391829477</v>
      </c>
      <c r="Z241" s="65">
        <f t="shared" si="13"/>
        <v>-37747.844235287157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2">
        <v>-2998.6666220000002</v>
      </c>
      <c r="E242" s="72">
        <v>-2727.6861118300003</v>
      </c>
      <c r="F242" s="72">
        <v>-1321.2353000000001</v>
      </c>
      <c r="G242" s="72">
        <v>-2082.2290605080002</v>
      </c>
      <c r="H242" s="72">
        <v>-2082.2290605080002</v>
      </c>
      <c r="I242" s="72">
        <v>-2846.4162810000003</v>
      </c>
      <c r="J242" s="72">
        <v>-2846.4162810000003</v>
      </c>
      <c r="K242" s="72">
        <v>-3724.8129209999997</v>
      </c>
      <c r="L242" s="64">
        <v>-2828.3474792428506</v>
      </c>
      <c r="M242" s="72">
        <v>-4550.316237</v>
      </c>
      <c r="N242" s="64">
        <v>0</v>
      </c>
      <c r="O242" s="72">
        <v>-6020.2721540000002</v>
      </c>
      <c r="P242" s="64">
        <v>0</v>
      </c>
      <c r="Q242" s="72">
        <v>-7118.9050619999998</v>
      </c>
      <c r="R242" s="64">
        <v>0</v>
      </c>
      <c r="S242" s="72">
        <v>-8526.7766329999995</v>
      </c>
      <c r="T242" s="64">
        <v>0</v>
      </c>
      <c r="U242" s="72" t="s">
        <v>226</v>
      </c>
      <c r="V242" s="64">
        <v>0</v>
      </c>
      <c r="W242" s="72" t="s">
        <v>226</v>
      </c>
      <c r="X242" s="64">
        <v>0</v>
      </c>
      <c r="Y242" s="171">
        <f t="shared" si="12"/>
        <v>-34869.728348507997</v>
      </c>
      <c r="Z242" s="65">
        <f t="shared" si="13"/>
        <v>-7756.992820750851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2">
        <v>5.5890000000000004</v>
      </c>
      <c r="E243" s="72">
        <v>63.991641752697049</v>
      </c>
      <c r="F243" s="72">
        <v>9.9946561699999599</v>
      </c>
      <c r="G243" s="72">
        <v>5.3856283699999894</v>
      </c>
      <c r="H243" s="72">
        <v>5.3856283699999894</v>
      </c>
      <c r="I243" s="72">
        <v>5.1713283085270163</v>
      </c>
      <c r="J243" s="72">
        <v>5.1713283085270163</v>
      </c>
      <c r="K243" s="72">
        <v>-4.5474735088646412E-13</v>
      </c>
      <c r="L243" s="64">
        <v>0</v>
      </c>
      <c r="M243" s="72">
        <v>0</v>
      </c>
      <c r="N243" s="64">
        <v>0</v>
      </c>
      <c r="O243" s="72">
        <v>-9.0949470177292824E-13</v>
      </c>
      <c r="P243" s="64">
        <v>0</v>
      </c>
      <c r="Q243" s="72">
        <v>0</v>
      </c>
      <c r="R243" s="64">
        <v>0</v>
      </c>
      <c r="S243" s="72">
        <v>0</v>
      </c>
      <c r="T243" s="64">
        <v>0</v>
      </c>
      <c r="U243" s="72" t="s">
        <v>226</v>
      </c>
      <c r="V243" s="64">
        <v>0</v>
      </c>
      <c r="W243" s="72" t="s">
        <v>226</v>
      </c>
      <c r="X243" s="64">
        <v>0</v>
      </c>
      <c r="Y243" s="171">
        <f t="shared" si="12"/>
        <v>10.556956678525641</v>
      </c>
      <c r="Z243" s="65">
        <f t="shared" si="13"/>
        <v>10.556956678527005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2">
        <v>-465.13051448806937</v>
      </c>
      <c r="E244" s="72">
        <v>-815.93815060545467</v>
      </c>
      <c r="F244" s="72">
        <v>1968.6299800549987</v>
      </c>
      <c r="G244" s="72">
        <v>2188.6738431891536</v>
      </c>
      <c r="H244" s="72">
        <v>2188.6738431891536</v>
      </c>
      <c r="I244" s="72">
        <v>122.69439697102644</v>
      </c>
      <c r="J244" s="72">
        <v>122.69439697102644</v>
      </c>
      <c r="K244" s="72">
        <v>-358.22763900459449</v>
      </c>
      <c r="L244" s="72">
        <v>-2505.2882124274547</v>
      </c>
      <c r="M244" s="72">
        <v>-2847.1240447908554</v>
      </c>
      <c r="N244" s="72">
        <f>N220-N233</f>
        <v>-5.0461838333876585</v>
      </c>
      <c r="O244" s="72">
        <v>-1691.6587102566991</v>
      </c>
      <c r="P244" s="72">
        <f>P220-P233</f>
        <v>-576.94447567750058</v>
      </c>
      <c r="Q244" s="72">
        <v>-883.97317042964005</v>
      </c>
      <c r="R244" s="72">
        <f>R220-R233</f>
        <v>-550.85504573498247</v>
      </c>
      <c r="S244" s="72">
        <v>466.15066248965377</v>
      </c>
      <c r="T244" s="72">
        <f>T220-T233</f>
        <v>-423.84512748855741</v>
      </c>
      <c r="U244" s="72" t="s">
        <v>226</v>
      </c>
      <c r="V244" s="72">
        <f>V220-V233</f>
        <v>-944.45029416475199</v>
      </c>
      <c r="W244" s="72" t="s">
        <v>226</v>
      </c>
      <c r="X244" s="72">
        <f>X220-X233</f>
        <v>-1356.9933674888753</v>
      </c>
      <c r="Y244" s="171">
        <f t="shared" si="12"/>
        <v>-3003.4646618319553</v>
      </c>
      <c r="Z244" s="65">
        <f t="shared" si="13"/>
        <v>-4052.0544666553301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2">
        <v>-503.21842636447582</v>
      </c>
      <c r="E245" s="72">
        <v>1205.4883654899925</v>
      </c>
      <c r="F245" s="72">
        <v>1.0608499894715351E-4</v>
      </c>
      <c r="G245" s="72">
        <v>2095.4762251891534</v>
      </c>
      <c r="H245" s="72">
        <v>2095.4762251891534</v>
      </c>
      <c r="I245" s="72">
        <v>443.73424746234195</v>
      </c>
      <c r="J245" s="72">
        <v>443.73424746234195</v>
      </c>
      <c r="K245" s="72">
        <v>2105.1807506891178</v>
      </c>
      <c r="L245" s="72">
        <v>-6.4982043247691763</v>
      </c>
      <c r="M245" s="72">
        <v>-1387.6943722671208</v>
      </c>
      <c r="N245" s="72">
        <f>N222-N234</f>
        <v>1630.0000000000005</v>
      </c>
      <c r="O245" s="72">
        <v>-543.25044779687869</v>
      </c>
      <c r="P245" s="72">
        <f>P222-P234</f>
        <v>-206.44533159265347</v>
      </c>
      <c r="Q245" s="72">
        <v>-1010.8119822905693</v>
      </c>
      <c r="R245" s="72">
        <f>R222-R234</f>
        <v>-119.76313209912178</v>
      </c>
      <c r="S245" s="72">
        <v>938.05447296795455</v>
      </c>
      <c r="T245" s="72">
        <f>T222-T234</f>
        <v>-314.77211707342849</v>
      </c>
      <c r="U245" s="72" t="s">
        <v>226</v>
      </c>
      <c r="V245" s="72">
        <f>V222-V234</f>
        <v>-642.01858790791903</v>
      </c>
      <c r="W245" s="72" t="s">
        <v>226</v>
      </c>
      <c r="X245" s="72">
        <f>X222-X234</f>
        <v>-730.14400000000023</v>
      </c>
      <c r="Y245" s="171">
        <f t="shared" si="12"/>
        <v>2640.6888939539995</v>
      </c>
      <c r="Z245" s="65">
        <f t="shared" si="13"/>
        <v>2149.5690996536032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2">
        <v>38.087911876406451</v>
      </c>
      <c r="E246" s="72">
        <v>-2021.4265160954471</v>
      </c>
      <c r="F246" s="72">
        <v>1968.6298739699996</v>
      </c>
      <c r="G246" s="72">
        <v>93.197618000000148</v>
      </c>
      <c r="H246" s="72">
        <v>93.197618000000148</v>
      </c>
      <c r="I246" s="72">
        <v>-321.03985049131552</v>
      </c>
      <c r="J246" s="72">
        <v>-321.03985049131552</v>
      </c>
      <c r="K246" s="72">
        <v>-2463.4083896937123</v>
      </c>
      <c r="L246" s="72">
        <v>-2498.7900081026819</v>
      </c>
      <c r="M246" s="72">
        <v>-1459.4296725237346</v>
      </c>
      <c r="N246" s="72">
        <f>N221+N226+N227+N230+N231+N232-N238-N239</f>
        <v>-1635.0461838333888</v>
      </c>
      <c r="O246" s="72">
        <v>-1148.4082624598204</v>
      </c>
      <c r="P246" s="72">
        <f>P221+P226+P227+P230+P231+P232-P238-P239</f>
        <v>-370.49914408484716</v>
      </c>
      <c r="Q246" s="72">
        <v>126.83881186092924</v>
      </c>
      <c r="R246" s="72">
        <f>R221+R226+R227+R230+R231+R232-R238-R239</f>
        <v>-431.09191363586081</v>
      </c>
      <c r="S246" s="72">
        <v>-471.90381047830078</v>
      </c>
      <c r="T246" s="72">
        <f>T221+T226+T227+T230+T231+T232-T238-T239</f>
        <v>-109.07301041512851</v>
      </c>
      <c r="U246" s="72" t="s">
        <v>226</v>
      </c>
      <c r="V246" s="72">
        <f>V221+V226+V227+V230+V231+V232-V238-V239</f>
        <v>-302.43170625683274</v>
      </c>
      <c r="W246" s="72" t="s">
        <v>226</v>
      </c>
      <c r="X246" s="72">
        <f>X221+X226+X227+X230+X231+X232-X238-X239</f>
        <v>-626.8493674888748</v>
      </c>
      <c r="Y246" s="171">
        <f t="shared" si="12"/>
        <v>-5644.1535557859534</v>
      </c>
      <c r="Z246" s="65">
        <f t="shared" si="13"/>
        <v>-6201.6235663089301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2">
        <v>0</v>
      </c>
      <c r="E247" s="72">
        <v>0</v>
      </c>
      <c r="F247" s="72">
        <v>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64">
        <v>0</v>
      </c>
      <c r="M247" s="72">
        <v>0</v>
      </c>
      <c r="N247" s="64">
        <v>0</v>
      </c>
      <c r="O247" s="72">
        <v>0</v>
      </c>
      <c r="P247" s="64">
        <v>0</v>
      </c>
      <c r="Q247" s="72">
        <v>0</v>
      </c>
      <c r="R247" s="64">
        <v>0</v>
      </c>
      <c r="S247" s="72">
        <v>0</v>
      </c>
      <c r="T247" s="64">
        <v>0</v>
      </c>
      <c r="U247" s="72">
        <v>0</v>
      </c>
      <c r="V247" s="64">
        <v>0</v>
      </c>
      <c r="W247" s="72" t="s">
        <v>226</v>
      </c>
      <c r="X247" s="64">
        <v>0</v>
      </c>
      <c r="Y247" s="171">
        <f t="shared" si="12"/>
        <v>0</v>
      </c>
      <c r="Z247" s="65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2">
        <v>1781.0232621430505</v>
      </c>
      <c r="E248" s="72">
        <v>-1773.7892501944007</v>
      </c>
      <c r="F248" s="72">
        <v>402.97325333267895</v>
      </c>
      <c r="G248" s="72">
        <v>-389.45801725883484</v>
      </c>
      <c r="H248" s="72">
        <v>-389.45801725883484</v>
      </c>
      <c r="I248" s="72">
        <v>1203.3990015907239</v>
      </c>
      <c r="J248" s="72">
        <v>1203.3990015907239</v>
      </c>
      <c r="K248" s="72">
        <v>-1209.6718397745994</v>
      </c>
      <c r="L248" s="72">
        <v>224.47331215637587</v>
      </c>
      <c r="M248" s="72">
        <v>65.516575537666085</v>
      </c>
      <c r="N248" s="72">
        <f>N240+N241+N244+N247</f>
        <v>-202.7403559102836</v>
      </c>
      <c r="O248" s="72">
        <v>-54.226214840639841</v>
      </c>
      <c r="P248" s="72">
        <f>P240+P241+P244+P247</f>
        <v>59.488302610278424</v>
      </c>
      <c r="Q248" s="72">
        <v>52.285870314824024</v>
      </c>
      <c r="R248" s="72">
        <f>R240+R241+R244+R247</f>
        <v>-65.564700404427185</v>
      </c>
      <c r="S248" s="72">
        <v>-5.4092344569562556</v>
      </c>
      <c r="T248" s="72">
        <f>T240+T241+T244+T247</f>
        <v>23.803650673404263</v>
      </c>
      <c r="U248" s="72" t="s">
        <v>226</v>
      </c>
      <c r="V248" s="72">
        <f>V240+V241+V244+V247</f>
        <v>-34.688983439612002</v>
      </c>
      <c r="W248" s="72" t="s">
        <v>226</v>
      </c>
      <c r="X248" s="72">
        <f>X240+X241+X244+X247</f>
        <v>20.509593078757462</v>
      </c>
      <c r="Y248" s="171">
        <f t="shared" si="12"/>
        <v>-337.56385888781642</v>
      </c>
      <c r="Z248" s="65">
        <f t="shared" si="13"/>
        <v>839.22180309638225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2">
        <v>0</v>
      </c>
      <c r="E249" s="72">
        <v>1781.0232621430505</v>
      </c>
      <c r="F249" s="72">
        <v>7.2340119486498224</v>
      </c>
      <c r="G249" s="72">
        <v>410.20726528132877</v>
      </c>
      <c r="H249" s="72">
        <v>410.20726528132877</v>
      </c>
      <c r="I249" s="72">
        <v>20.74924802249393</v>
      </c>
      <c r="J249" s="72">
        <v>20.74924802249393</v>
      </c>
      <c r="K249" s="72">
        <v>1224.1482496132178</v>
      </c>
      <c r="L249" s="64">
        <v>0</v>
      </c>
      <c r="M249" s="72">
        <v>14.476409838618338</v>
      </c>
      <c r="N249" s="64">
        <v>224.47331215637587</v>
      </c>
      <c r="O249" s="72">
        <v>79.992985376284423</v>
      </c>
      <c r="P249" s="64">
        <v>21.732956246092272</v>
      </c>
      <c r="Q249" s="72">
        <v>25.766770535644582</v>
      </c>
      <c r="R249" s="64">
        <v>81.221258856370696</v>
      </c>
      <c r="S249" s="72">
        <v>78.052640850468606</v>
      </c>
      <c r="T249" s="64">
        <v>15.656558451943511</v>
      </c>
      <c r="U249" s="72" t="s">
        <v>226</v>
      </c>
      <c r="V249" s="64">
        <v>39.460209125347774</v>
      </c>
      <c r="W249" s="72" t="s">
        <v>226</v>
      </c>
      <c r="X249" s="64">
        <v>4.7712256857357715</v>
      </c>
      <c r="Y249" s="171">
        <f t="shared" ref="Y249:Y250" si="14">IFERROR(S249,"-")</f>
        <v>78.052640850468606</v>
      </c>
      <c r="Z249" s="65">
        <f t="shared" ref="Z249:Z250" si="15">IFERROR(X249,"-")</f>
        <v>4.7712256857357715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2">
        <v>1781.0232621430505</v>
      </c>
      <c r="E250" s="72">
        <v>7.2340119486498224</v>
      </c>
      <c r="F250" s="72">
        <v>410.20726528132877</v>
      </c>
      <c r="G250" s="72">
        <v>20.74924802249393</v>
      </c>
      <c r="H250" s="72">
        <v>20.74924802249393</v>
      </c>
      <c r="I250" s="72">
        <v>1224.1482496132178</v>
      </c>
      <c r="J250" s="72">
        <v>1224.1482496132178</v>
      </c>
      <c r="K250" s="72">
        <v>14.476409838618338</v>
      </c>
      <c r="L250" s="64">
        <v>224.47331215637587</v>
      </c>
      <c r="M250" s="72">
        <v>79.992985376284423</v>
      </c>
      <c r="N250" s="64">
        <v>21.732956246092272</v>
      </c>
      <c r="O250" s="72">
        <v>25.766770535644582</v>
      </c>
      <c r="P250" s="64">
        <v>81.221258856370696</v>
      </c>
      <c r="Q250" s="72">
        <v>78.052640850468606</v>
      </c>
      <c r="R250" s="64">
        <v>15.656558451943511</v>
      </c>
      <c r="S250" s="72">
        <v>72.64340639351235</v>
      </c>
      <c r="T250" s="64">
        <v>39.460209125347774</v>
      </c>
      <c r="U250" s="77" t="s">
        <v>226</v>
      </c>
      <c r="V250" s="64">
        <v>4.7712256857357715</v>
      </c>
      <c r="W250" s="77" t="s">
        <v>226</v>
      </c>
      <c r="X250" s="64">
        <v>25.280818764493233</v>
      </c>
      <c r="Y250" s="172">
        <f t="shared" si="14"/>
        <v>72.64340639351235</v>
      </c>
      <c r="Z250" s="68">
        <f t="shared" si="15"/>
        <v>25.280818764493233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2" t="s">
        <v>226</v>
      </c>
      <c r="E251" s="62" t="s">
        <v>226</v>
      </c>
      <c r="F251" s="62" t="s">
        <v>226</v>
      </c>
      <c r="G251" s="62" t="s">
        <v>226</v>
      </c>
      <c r="H251" s="62" t="s">
        <v>226</v>
      </c>
      <c r="I251" s="62" t="s">
        <v>226</v>
      </c>
      <c r="J251" s="62" t="s">
        <v>226</v>
      </c>
      <c r="K251" s="62" t="s">
        <v>226</v>
      </c>
      <c r="L251" s="62" t="s">
        <v>226</v>
      </c>
      <c r="M251" s="62" t="s">
        <v>226</v>
      </c>
      <c r="N251" s="62" t="s">
        <v>226</v>
      </c>
      <c r="O251" s="62" t="s">
        <v>226</v>
      </c>
      <c r="P251" s="62" t="s">
        <v>226</v>
      </c>
      <c r="Q251" s="62" t="s">
        <v>226</v>
      </c>
      <c r="R251" s="62" t="s">
        <v>226</v>
      </c>
      <c r="S251" s="62" t="s">
        <v>226</v>
      </c>
      <c r="T251" s="62" t="s">
        <v>226</v>
      </c>
      <c r="U251" s="62" t="s">
        <v>226</v>
      </c>
      <c r="V251" s="62" t="s">
        <v>226</v>
      </c>
      <c r="W251" s="62" t="s">
        <v>226</v>
      </c>
      <c r="X251" s="62" t="s">
        <v>226</v>
      </c>
      <c r="Y251" s="170" t="s">
        <v>226</v>
      </c>
      <c r="Z251" s="63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4">
        <v>3404.971548254</v>
      </c>
      <c r="E252" s="64">
        <v>5127.2544699959999</v>
      </c>
      <c r="F252" s="64">
        <v>4493.0020000000004</v>
      </c>
      <c r="G252" s="64">
        <v>3195.8670502146574</v>
      </c>
      <c r="H252" s="64">
        <v>4922.1819999999998</v>
      </c>
      <c r="I252" s="64">
        <v>9395.9281999999985</v>
      </c>
      <c r="J252" s="64">
        <v>9395.9281999999985</v>
      </c>
      <c r="K252" s="64">
        <v>12844.428295804961</v>
      </c>
      <c r="L252" s="64">
        <v>11970.009669563877</v>
      </c>
      <c r="M252" s="64">
        <v>11802.003880473234</v>
      </c>
      <c r="N252" s="64">
        <f>N263+N267+N269+N279</f>
        <v>12959.275509686209</v>
      </c>
      <c r="O252" s="64">
        <v>10922.273648356191</v>
      </c>
      <c r="P252" s="64">
        <f>P263+P267+P269+P279</f>
        <v>13289.550386894858</v>
      </c>
      <c r="Q252" s="64">
        <v>10144.763843727649</v>
      </c>
      <c r="R252" s="64">
        <f>R263+R267+R269+R279</f>
        <v>13733.096225092066</v>
      </c>
      <c r="S252" s="64">
        <v>9459.8411288768202</v>
      </c>
      <c r="T252" s="64">
        <f>T263+T267+T269+T279</f>
        <v>14411.143976489106</v>
      </c>
      <c r="U252" s="64" t="s">
        <v>226</v>
      </c>
      <c r="V252" s="64">
        <f>V263+V267+V269+V279</f>
        <v>14933.49619430496</v>
      </c>
      <c r="W252" s="64" t="s">
        <v>226</v>
      </c>
      <c r="X252" s="64">
        <f>X263+X267+X269+X279</f>
        <v>16436.562322695834</v>
      </c>
      <c r="Y252" s="171">
        <f>IFERROR(S252,"-")</f>
        <v>9459.8411288768202</v>
      </c>
      <c r="Z252" s="65">
        <f>IFERROR(X252,"-")</f>
        <v>16436.562322695834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4" t="s">
        <v>226</v>
      </c>
      <c r="E253" s="64" t="s">
        <v>226</v>
      </c>
      <c r="F253" s="64" t="s">
        <v>226</v>
      </c>
      <c r="G253" s="64" t="s">
        <v>226</v>
      </c>
      <c r="H253" s="64" t="s">
        <v>226</v>
      </c>
      <c r="I253" s="64" t="s">
        <v>226</v>
      </c>
      <c r="J253" s="64" t="s">
        <v>226</v>
      </c>
      <c r="K253" s="64" t="s">
        <v>226</v>
      </c>
      <c r="L253" s="64" t="s">
        <v>226</v>
      </c>
      <c r="M253" s="64" t="s">
        <v>226</v>
      </c>
      <c r="N253" s="64" t="s">
        <v>226</v>
      </c>
      <c r="O253" s="64" t="s">
        <v>226</v>
      </c>
      <c r="P253" s="64" t="s">
        <v>226</v>
      </c>
      <c r="Q253" s="64" t="s">
        <v>226</v>
      </c>
      <c r="R253" s="64" t="s">
        <v>226</v>
      </c>
      <c r="S253" s="64" t="s">
        <v>226</v>
      </c>
      <c r="T253" s="64" t="s">
        <v>226</v>
      </c>
      <c r="U253" s="64" t="s">
        <v>226</v>
      </c>
      <c r="V253" s="64" t="s">
        <v>226</v>
      </c>
      <c r="W253" s="64" t="s">
        <v>226</v>
      </c>
      <c r="X253" s="64" t="s">
        <v>226</v>
      </c>
      <c r="Y253" s="171" t="str">
        <f t="shared" ref="Y253:Y302" si="16">IFERROR(S253,"-")</f>
        <v>-</v>
      </c>
      <c r="Z253" s="65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4" t="s">
        <v>226</v>
      </c>
      <c r="E254" s="64" t="s">
        <v>226</v>
      </c>
      <c r="F254" s="64" t="s">
        <v>226</v>
      </c>
      <c r="G254" s="64" t="s">
        <v>226</v>
      </c>
      <c r="H254" s="64" t="s">
        <v>226</v>
      </c>
      <c r="I254" s="64" t="s">
        <v>226</v>
      </c>
      <c r="J254" s="64" t="s">
        <v>226</v>
      </c>
      <c r="K254" s="64" t="s">
        <v>226</v>
      </c>
      <c r="L254" s="64" t="s">
        <v>226</v>
      </c>
      <c r="M254" s="64" t="s">
        <v>226</v>
      </c>
      <c r="N254" s="64" t="s">
        <v>226</v>
      </c>
      <c r="O254" s="64" t="s">
        <v>226</v>
      </c>
      <c r="P254" s="64" t="s">
        <v>226</v>
      </c>
      <c r="Q254" s="64" t="s">
        <v>226</v>
      </c>
      <c r="R254" s="64" t="s">
        <v>226</v>
      </c>
      <c r="S254" s="64" t="s">
        <v>226</v>
      </c>
      <c r="T254" s="64" t="s">
        <v>226</v>
      </c>
      <c r="U254" s="64" t="s">
        <v>226</v>
      </c>
      <c r="V254" s="64" t="s">
        <v>226</v>
      </c>
      <c r="W254" s="64" t="s">
        <v>226</v>
      </c>
      <c r="X254" s="64" t="s">
        <v>226</v>
      </c>
      <c r="Y254" s="171" t="str">
        <f t="shared" si="16"/>
        <v>-</v>
      </c>
      <c r="Z254" s="65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4" t="s">
        <v>226</v>
      </c>
      <c r="E255" s="64" t="s">
        <v>226</v>
      </c>
      <c r="F255" s="64" t="s">
        <v>226</v>
      </c>
      <c r="G255" s="64" t="s">
        <v>226</v>
      </c>
      <c r="H255" s="64" t="s">
        <v>226</v>
      </c>
      <c r="I255" s="64" t="s">
        <v>226</v>
      </c>
      <c r="J255" s="64" t="s">
        <v>226</v>
      </c>
      <c r="K255" s="64" t="s">
        <v>226</v>
      </c>
      <c r="L255" s="64" t="s">
        <v>226</v>
      </c>
      <c r="M255" s="64" t="s">
        <v>226</v>
      </c>
      <c r="N255" s="64" t="s">
        <v>226</v>
      </c>
      <c r="O255" s="64" t="s">
        <v>226</v>
      </c>
      <c r="P255" s="64" t="s">
        <v>226</v>
      </c>
      <c r="Q255" s="64" t="s">
        <v>226</v>
      </c>
      <c r="R255" s="64" t="s">
        <v>226</v>
      </c>
      <c r="S255" s="64" t="s">
        <v>226</v>
      </c>
      <c r="T255" s="64" t="s">
        <v>226</v>
      </c>
      <c r="U255" s="64" t="s">
        <v>226</v>
      </c>
      <c r="V255" s="64" t="s">
        <v>226</v>
      </c>
      <c r="W255" s="64" t="s">
        <v>226</v>
      </c>
      <c r="X255" s="64" t="s">
        <v>226</v>
      </c>
      <c r="Y255" s="171" t="str">
        <f t="shared" si="16"/>
        <v>-</v>
      </c>
      <c r="Z255" s="65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4" t="s">
        <v>226</v>
      </c>
      <c r="E256" s="64" t="s">
        <v>226</v>
      </c>
      <c r="F256" s="64" t="s">
        <v>226</v>
      </c>
      <c r="G256" s="64" t="s">
        <v>226</v>
      </c>
      <c r="H256" s="64" t="s">
        <v>226</v>
      </c>
      <c r="I256" s="64" t="s">
        <v>226</v>
      </c>
      <c r="J256" s="64" t="s">
        <v>226</v>
      </c>
      <c r="K256" s="64" t="s">
        <v>226</v>
      </c>
      <c r="L256" s="64" t="s">
        <v>226</v>
      </c>
      <c r="M256" s="64" t="s">
        <v>226</v>
      </c>
      <c r="N256" s="64" t="s">
        <v>226</v>
      </c>
      <c r="O256" s="64" t="s">
        <v>226</v>
      </c>
      <c r="P256" s="64" t="s">
        <v>226</v>
      </c>
      <c r="Q256" s="64" t="s">
        <v>226</v>
      </c>
      <c r="R256" s="64" t="s">
        <v>226</v>
      </c>
      <c r="S256" s="64" t="s">
        <v>226</v>
      </c>
      <c r="T256" s="64" t="s">
        <v>226</v>
      </c>
      <c r="U256" s="64" t="s">
        <v>226</v>
      </c>
      <c r="V256" s="64" t="s">
        <v>226</v>
      </c>
      <c r="W256" s="64" t="s">
        <v>226</v>
      </c>
      <c r="X256" s="64" t="s">
        <v>226</v>
      </c>
      <c r="Y256" s="171" t="str">
        <f t="shared" si="16"/>
        <v>-</v>
      </c>
      <c r="Z256" s="65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4" t="s">
        <v>226</v>
      </c>
      <c r="E257" s="64" t="s">
        <v>226</v>
      </c>
      <c r="F257" s="64" t="s">
        <v>226</v>
      </c>
      <c r="G257" s="64" t="s">
        <v>226</v>
      </c>
      <c r="H257" s="64" t="s">
        <v>226</v>
      </c>
      <c r="I257" s="64" t="s">
        <v>226</v>
      </c>
      <c r="J257" s="64" t="s">
        <v>226</v>
      </c>
      <c r="K257" s="64" t="s">
        <v>226</v>
      </c>
      <c r="L257" s="64" t="s">
        <v>226</v>
      </c>
      <c r="M257" s="64" t="s">
        <v>226</v>
      </c>
      <c r="N257" s="64" t="s">
        <v>226</v>
      </c>
      <c r="O257" s="64" t="s">
        <v>226</v>
      </c>
      <c r="P257" s="64" t="s">
        <v>226</v>
      </c>
      <c r="Q257" s="64" t="s">
        <v>226</v>
      </c>
      <c r="R257" s="64" t="s">
        <v>226</v>
      </c>
      <c r="S257" s="64" t="s">
        <v>226</v>
      </c>
      <c r="T257" s="64" t="s">
        <v>226</v>
      </c>
      <c r="U257" s="64" t="s">
        <v>226</v>
      </c>
      <c r="V257" s="64" t="s">
        <v>226</v>
      </c>
      <c r="W257" s="64" t="s">
        <v>226</v>
      </c>
      <c r="X257" s="64" t="s">
        <v>226</v>
      </c>
      <c r="Y257" s="171" t="str">
        <f t="shared" si="16"/>
        <v>-</v>
      </c>
      <c r="Z257" s="65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4" t="s">
        <v>226</v>
      </c>
      <c r="E258" s="64" t="s">
        <v>226</v>
      </c>
      <c r="F258" s="64" t="s">
        <v>226</v>
      </c>
      <c r="G258" s="64" t="s">
        <v>226</v>
      </c>
      <c r="H258" s="64" t="s">
        <v>226</v>
      </c>
      <c r="I258" s="64" t="s">
        <v>226</v>
      </c>
      <c r="J258" s="64" t="s">
        <v>226</v>
      </c>
      <c r="K258" s="64" t="s">
        <v>226</v>
      </c>
      <c r="L258" s="64" t="s">
        <v>226</v>
      </c>
      <c r="M258" s="64" t="s">
        <v>226</v>
      </c>
      <c r="N258" s="64" t="s">
        <v>226</v>
      </c>
      <c r="O258" s="64" t="s">
        <v>226</v>
      </c>
      <c r="P258" s="64" t="s">
        <v>226</v>
      </c>
      <c r="Q258" s="64" t="s">
        <v>226</v>
      </c>
      <c r="R258" s="64" t="s">
        <v>226</v>
      </c>
      <c r="S258" s="64" t="s">
        <v>226</v>
      </c>
      <c r="T258" s="64" t="s">
        <v>226</v>
      </c>
      <c r="U258" s="64" t="s">
        <v>226</v>
      </c>
      <c r="V258" s="64" t="s">
        <v>226</v>
      </c>
      <c r="W258" s="64" t="s">
        <v>226</v>
      </c>
      <c r="X258" s="64" t="s">
        <v>226</v>
      </c>
      <c r="Y258" s="171" t="str">
        <f t="shared" si="16"/>
        <v>-</v>
      </c>
      <c r="Z258" s="65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4" t="s">
        <v>226</v>
      </c>
      <c r="E259" s="64" t="s">
        <v>226</v>
      </c>
      <c r="F259" s="64" t="s">
        <v>226</v>
      </c>
      <c r="G259" s="64" t="s">
        <v>226</v>
      </c>
      <c r="H259" s="64" t="s">
        <v>226</v>
      </c>
      <c r="I259" s="64" t="s">
        <v>226</v>
      </c>
      <c r="J259" s="64" t="s">
        <v>226</v>
      </c>
      <c r="K259" s="64" t="s">
        <v>226</v>
      </c>
      <c r="L259" s="64" t="s">
        <v>226</v>
      </c>
      <c r="M259" s="64" t="s">
        <v>226</v>
      </c>
      <c r="N259" s="64" t="s">
        <v>226</v>
      </c>
      <c r="O259" s="64" t="s">
        <v>226</v>
      </c>
      <c r="P259" s="64" t="s">
        <v>226</v>
      </c>
      <c r="Q259" s="64" t="s">
        <v>226</v>
      </c>
      <c r="R259" s="64" t="s">
        <v>226</v>
      </c>
      <c r="S259" s="64" t="s">
        <v>226</v>
      </c>
      <c r="T259" s="64" t="s">
        <v>226</v>
      </c>
      <c r="U259" s="64" t="s">
        <v>226</v>
      </c>
      <c r="V259" s="64" t="s">
        <v>226</v>
      </c>
      <c r="W259" s="64" t="s">
        <v>226</v>
      </c>
      <c r="X259" s="64" t="s">
        <v>226</v>
      </c>
      <c r="Y259" s="171" t="str">
        <f t="shared" si="16"/>
        <v>-</v>
      </c>
      <c r="Z259" s="65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4" t="s">
        <v>226</v>
      </c>
      <c r="E260" s="64" t="s">
        <v>226</v>
      </c>
      <c r="F260" s="64" t="s">
        <v>226</v>
      </c>
      <c r="G260" s="64" t="s">
        <v>226</v>
      </c>
      <c r="H260" s="64" t="s">
        <v>226</v>
      </c>
      <c r="I260" s="64" t="s">
        <v>226</v>
      </c>
      <c r="J260" s="64" t="s">
        <v>226</v>
      </c>
      <c r="K260" s="64" t="s">
        <v>226</v>
      </c>
      <c r="L260" s="64" t="s">
        <v>226</v>
      </c>
      <c r="M260" s="64" t="s">
        <v>226</v>
      </c>
      <c r="N260" s="64" t="s">
        <v>226</v>
      </c>
      <c r="O260" s="64" t="s">
        <v>226</v>
      </c>
      <c r="P260" s="64" t="s">
        <v>226</v>
      </c>
      <c r="Q260" s="64" t="s">
        <v>226</v>
      </c>
      <c r="R260" s="64" t="s">
        <v>226</v>
      </c>
      <c r="S260" s="64" t="s">
        <v>226</v>
      </c>
      <c r="T260" s="64" t="s">
        <v>226</v>
      </c>
      <c r="U260" s="64" t="s">
        <v>226</v>
      </c>
      <c r="V260" s="64" t="s">
        <v>226</v>
      </c>
      <c r="W260" s="64" t="s">
        <v>226</v>
      </c>
      <c r="X260" s="64" t="s">
        <v>226</v>
      </c>
      <c r="Y260" s="171" t="str">
        <f t="shared" si="16"/>
        <v>-</v>
      </c>
      <c r="Z260" s="65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4" t="s">
        <v>226</v>
      </c>
      <c r="E261" s="64" t="s">
        <v>226</v>
      </c>
      <c r="F261" s="64" t="s">
        <v>226</v>
      </c>
      <c r="G261" s="64" t="s">
        <v>226</v>
      </c>
      <c r="H261" s="64" t="s">
        <v>226</v>
      </c>
      <c r="I261" s="64" t="s">
        <v>226</v>
      </c>
      <c r="J261" s="64" t="s">
        <v>226</v>
      </c>
      <c r="K261" s="64" t="s">
        <v>226</v>
      </c>
      <c r="L261" s="64" t="s">
        <v>226</v>
      </c>
      <c r="M261" s="64" t="s">
        <v>226</v>
      </c>
      <c r="N261" s="64" t="s">
        <v>226</v>
      </c>
      <c r="O261" s="64" t="s">
        <v>226</v>
      </c>
      <c r="P261" s="64" t="s">
        <v>226</v>
      </c>
      <c r="Q261" s="64" t="s">
        <v>226</v>
      </c>
      <c r="R261" s="64" t="s">
        <v>226</v>
      </c>
      <c r="S261" s="64" t="s">
        <v>226</v>
      </c>
      <c r="T261" s="64" t="s">
        <v>226</v>
      </c>
      <c r="U261" s="64" t="s">
        <v>226</v>
      </c>
      <c r="V261" s="64" t="s">
        <v>226</v>
      </c>
      <c r="W261" s="64" t="s">
        <v>226</v>
      </c>
      <c r="X261" s="64" t="s">
        <v>226</v>
      </c>
      <c r="Y261" s="171" t="str">
        <f t="shared" si="16"/>
        <v>-</v>
      </c>
      <c r="Z261" s="65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4" t="s">
        <v>226</v>
      </c>
      <c r="E262" s="64" t="s">
        <v>226</v>
      </c>
      <c r="F262" s="64" t="s">
        <v>226</v>
      </c>
      <c r="G262" s="64" t="s">
        <v>226</v>
      </c>
      <c r="H262" s="64" t="s">
        <v>226</v>
      </c>
      <c r="I262" s="64" t="s">
        <v>226</v>
      </c>
      <c r="J262" s="64" t="s">
        <v>226</v>
      </c>
      <c r="K262" s="64" t="s">
        <v>226</v>
      </c>
      <c r="L262" s="64" t="s">
        <v>226</v>
      </c>
      <c r="M262" s="64" t="s">
        <v>226</v>
      </c>
      <c r="N262" s="64" t="s">
        <v>226</v>
      </c>
      <c r="O262" s="64" t="s">
        <v>226</v>
      </c>
      <c r="P262" s="64" t="s">
        <v>226</v>
      </c>
      <c r="Q262" s="64" t="s">
        <v>226</v>
      </c>
      <c r="R262" s="64" t="s">
        <v>226</v>
      </c>
      <c r="S262" s="64" t="s">
        <v>226</v>
      </c>
      <c r="T262" s="64" t="s">
        <v>226</v>
      </c>
      <c r="U262" s="64" t="s">
        <v>226</v>
      </c>
      <c r="V262" s="64" t="s">
        <v>226</v>
      </c>
      <c r="W262" s="64" t="s">
        <v>226</v>
      </c>
      <c r="X262" s="64" t="s">
        <v>226</v>
      </c>
      <c r="Y262" s="171" t="str">
        <f t="shared" si="16"/>
        <v>-</v>
      </c>
      <c r="Z262" s="65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4">
        <v>3031.9619629099993</v>
      </c>
      <c r="E263" s="64">
        <v>4819.7250207400002</v>
      </c>
      <c r="F263" s="64">
        <v>4219.1909933000006</v>
      </c>
      <c r="G263" s="64">
        <v>3081.4090435146577</v>
      </c>
      <c r="H263" s="64">
        <v>4689.3437052999998</v>
      </c>
      <c r="I263" s="64">
        <v>9170.1048353073984</v>
      </c>
      <c r="J263" s="64">
        <v>9170.1048353073984</v>
      </c>
      <c r="K263" s="64">
        <v>12618.604931112361</v>
      </c>
      <c r="L263" s="64">
        <v>11642.015190039005</v>
      </c>
      <c r="M263" s="64">
        <v>11576.180515780634</v>
      </c>
      <c r="N263" s="64">
        <v>12498.992871789293</v>
      </c>
      <c r="O263" s="64">
        <v>10696.450283663591</v>
      </c>
      <c r="P263" s="64">
        <v>12915.484882915691</v>
      </c>
      <c r="Q263" s="64">
        <v>9918.9404790350472</v>
      </c>
      <c r="R263" s="64">
        <v>13411.036113883492</v>
      </c>
      <c r="S263" s="64">
        <v>9234.0177641842201</v>
      </c>
      <c r="T263" s="64">
        <v>14087.33713237429</v>
      </c>
      <c r="U263" s="64" t="s">
        <v>226</v>
      </c>
      <c r="V263" s="64">
        <v>14608.952776021688</v>
      </c>
      <c r="W263" s="64" t="s">
        <v>226</v>
      </c>
      <c r="X263" s="64">
        <v>16112.01890441256</v>
      </c>
      <c r="Y263" s="171">
        <f t="shared" si="16"/>
        <v>9234.0177641842201</v>
      </c>
      <c r="Z263" s="65">
        <f t="shared" si="17"/>
        <v>16112.01890441256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4">
        <v>229.90781354999996</v>
      </c>
      <c r="E264" s="64">
        <v>2530.7226250400004</v>
      </c>
      <c r="F264" s="64">
        <v>1847.5070000000001</v>
      </c>
      <c r="G264" s="64">
        <v>1662.7561859519999</v>
      </c>
      <c r="H264" s="64">
        <v>2497.3853488000004</v>
      </c>
      <c r="I264" s="64">
        <v>5733.0625986940022</v>
      </c>
      <c r="J264" s="64">
        <v>5733.0625986940022</v>
      </c>
      <c r="K264" s="64">
        <v>10106.087180143917</v>
      </c>
      <c r="L264" s="64">
        <v>9130.21119</v>
      </c>
      <c r="M264" s="64">
        <v>8987.8223513422345</v>
      </c>
      <c r="N264" s="64">
        <v>10032.347379818395</v>
      </c>
      <c r="O264" s="64">
        <v>8006.8626397702828</v>
      </c>
      <c r="P264" s="64">
        <v>10328.045162105454</v>
      </c>
      <c r="Q264" s="64">
        <v>7123.9988993555226</v>
      </c>
      <c r="R264" s="64">
        <v>10328.045162105454</v>
      </c>
      <c r="S264" s="64">
        <v>6329.4215329822391</v>
      </c>
      <c r="T264" s="64">
        <v>10328.045162105454</v>
      </c>
      <c r="U264" s="64" t="s">
        <v>226</v>
      </c>
      <c r="V264" s="64">
        <v>10328.045162105454</v>
      </c>
      <c r="W264" s="64" t="s">
        <v>226</v>
      </c>
      <c r="X264" s="64">
        <v>10328.045162105454</v>
      </c>
      <c r="Y264" s="171">
        <f t="shared" si="16"/>
        <v>6329.4215329822391</v>
      </c>
      <c r="Z264" s="65">
        <f t="shared" si="17"/>
        <v>10328.045162105454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4" t="s">
        <v>226</v>
      </c>
      <c r="E265" s="64" t="s">
        <v>226</v>
      </c>
      <c r="F265" s="64" t="s">
        <v>226</v>
      </c>
      <c r="G265" s="64" t="s">
        <v>226</v>
      </c>
      <c r="H265" s="64" t="s">
        <v>226</v>
      </c>
      <c r="I265" s="64" t="s">
        <v>226</v>
      </c>
      <c r="J265" s="64" t="s">
        <v>226</v>
      </c>
      <c r="K265" s="64" t="s">
        <v>226</v>
      </c>
      <c r="L265" s="64" t="s">
        <v>226</v>
      </c>
      <c r="M265" s="64" t="s">
        <v>226</v>
      </c>
      <c r="N265" s="64" t="s">
        <v>226</v>
      </c>
      <c r="O265" s="64" t="s">
        <v>226</v>
      </c>
      <c r="P265" s="64" t="s">
        <v>226</v>
      </c>
      <c r="Q265" s="64" t="s">
        <v>226</v>
      </c>
      <c r="R265" s="64" t="s">
        <v>226</v>
      </c>
      <c r="S265" s="64" t="s">
        <v>226</v>
      </c>
      <c r="T265" s="64" t="s">
        <v>226</v>
      </c>
      <c r="U265" s="64" t="s">
        <v>226</v>
      </c>
      <c r="V265" s="64" t="s">
        <v>226</v>
      </c>
      <c r="W265" s="64" t="s">
        <v>226</v>
      </c>
      <c r="X265" s="64" t="s">
        <v>226</v>
      </c>
      <c r="Y265" s="171" t="str">
        <f t="shared" si="16"/>
        <v>-</v>
      </c>
      <c r="Z265" s="65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4" t="s">
        <v>226</v>
      </c>
      <c r="E266" s="64" t="s">
        <v>226</v>
      </c>
      <c r="F266" s="64" t="s">
        <v>226</v>
      </c>
      <c r="G266" s="64" t="s">
        <v>226</v>
      </c>
      <c r="H266" s="64" t="s">
        <v>226</v>
      </c>
      <c r="I266" s="64" t="s">
        <v>226</v>
      </c>
      <c r="J266" s="64" t="s">
        <v>226</v>
      </c>
      <c r="K266" s="64" t="s">
        <v>226</v>
      </c>
      <c r="L266" s="64" t="s">
        <v>226</v>
      </c>
      <c r="M266" s="64" t="s">
        <v>226</v>
      </c>
      <c r="N266" s="64" t="s">
        <v>226</v>
      </c>
      <c r="O266" s="64" t="s">
        <v>226</v>
      </c>
      <c r="P266" s="64" t="s">
        <v>226</v>
      </c>
      <c r="Q266" s="64" t="s">
        <v>226</v>
      </c>
      <c r="R266" s="64" t="s">
        <v>226</v>
      </c>
      <c r="S266" s="64" t="s">
        <v>226</v>
      </c>
      <c r="T266" s="64" t="s">
        <v>226</v>
      </c>
      <c r="U266" s="64" t="s">
        <v>226</v>
      </c>
      <c r="V266" s="64" t="s">
        <v>226</v>
      </c>
      <c r="W266" s="64" t="s">
        <v>226</v>
      </c>
      <c r="X266" s="64" t="s">
        <v>226</v>
      </c>
      <c r="Y266" s="171" t="str">
        <f t="shared" si="16"/>
        <v>-</v>
      </c>
      <c r="Z266" s="65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4">
        <v>7.3010000000000002</v>
      </c>
      <c r="E267" s="64">
        <v>10.810004259999998</v>
      </c>
      <c r="F267" s="64">
        <v>13.903624999999998</v>
      </c>
      <c r="G267" s="64">
        <v>0.80252999999999997</v>
      </c>
      <c r="H267" s="64">
        <v>0.80252999999999997</v>
      </c>
      <c r="I267" s="64">
        <v>29.574138445999985</v>
      </c>
      <c r="J267" s="64">
        <v>29.574138445999985</v>
      </c>
      <c r="K267" s="64">
        <v>20.57413585999991</v>
      </c>
      <c r="L267" s="64">
        <v>49.397878019999936</v>
      </c>
      <c r="M267" s="64">
        <v>3.574135859999922</v>
      </c>
      <c r="N267" s="64">
        <v>12.083870766399777</v>
      </c>
      <c r="O267" s="64">
        <v>3.574135859999922</v>
      </c>
      <c r="P267" s="64">
        <v>8.0866772583998969</v>
      </c>
      <c r="Q267" s="64">
        <v>3.574135859999922</v>
      </c>
      <c r="R267" s="64">
        <v>8.0866772583999271</v>
      </c>
      <c r="S267" s="64">
        <v>3.574135859999922</v>
      </c>
      <c r="T267" s="64">
        <v>8.0866772583999555</v>
      </c>
      <c r="U267" s="64" t="s">
        <v>226</v>
      </c>
      <c r="V267" s="64">
        <v>8.0866772583999271</v>
      </c>
      <c r="W267" s="64" t="s">
        <v>226</v>
      </c>
      <c r="X267" s="64">
        <v>8.0866772583999271</v>
      </c>
      <c r="Y267" s="171">
        <f t="shared" si="16"/>
        <v>3.574135859999922</v>
      </c>
      <c r="Z267" s="65">
        <f t="shared" si="17"/>
        <v>8.0866772583999271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4">
        <v>0</v>
      </c>
      <c r="E268" s="64">
        <v>0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14.11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 t="s">
        <v>226</v>
      </c>
      <c r="V268" s="64">
        <v>0</v>
      </c>
      <c r="W268" s="64" t="s">
        <v>226</v>
      </c>
      <c r="X268" s="64">
        <v>0</v>
      </c>
      <c r="Y268" s="171">
        <f t="shared" si="16"/>
        <v>0</v>
      </c>
      <c r="Z268" s="65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4">
        <v>0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v>0</v>
      </c>
      <c r="O269" s="64">
        <v>0</v>
      </c>
      <c r="P269" s="64">
        <v>0</v>
      </c>
      <c r="Q269" s="64">
        <v>0</v>
      </c>
      <c r="R269" s="64">
        <v>0</v>
      </c>
      <c r="S269" s="64">
        <v>0</v>
      </c>
      <c r="T269" s="64">
        <v>0</v>
      </c>
      <c r="U269" s="64" t="s">
        <v>226</v>
      </c>
      <c r="V269" s="64">
        <v>0</v>
      </c>
      <c r="W269" s="64" t="s">
        <v>226</v>
      </c>
      <c r="X269" s="64">
        <v>0</v>
      </c>
      <c r="Y269" s="171">
        <f t="shared" si="16"/>
        <v>0</v>
      </c>
      <c r="Z269" s="65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4">
        <v>0</v>
      </c>
      <c r="E270" s="64">
        <v>0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4">
        <v>0</v>
      </c>
      <c r="T270" s="64">
        <v>0</v>
      </c>
      <c r="U270" s="64" t="s">
        <v>226</v>
      </c>
      <c r="V270" s="64">
        <v>0</v>
      </c>
      <c r="W270" s="64" t="s">
        <v>226</v>
      </c>
      <c r="X270" s="64">
        <v>0</v>
      </c>
      <c r="Y270" s="171">
        <f t="shared" si="16"/>
        <v>0</v>
      </c>
      <c r="Z270" s="65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4" t="s">
        <v>226</v>
      </c>
      <c r="E271" s="64" t="s">
        <v>226</v>
      </c>
      <c r="F271" s="64" t="s">
        <v>226</v>
      </c>
      <c r="G271" s="64" t="s">
        <v>226</v>
      </c>
      <c r="H271" s="64" t="s">
        <v>226</v>
      </c>
      <c r="I271" s="64" t="s">
        <v>226</v>
      </c>
      <c r="J271" s="64" t="s">
        <v>226</v>
      </c>
      <c r="K271" s="64" t="s">
        <v>226</v>
      </c>
      <c r="L271" s="64" t="s">
        <v>226</v>
      </c>
      <c r="M271" s="64" t="s">
        <v>226</v>
      </c>
      <c r="N271" s="64" t="s">
        <v>226</v>
      </c>
      <c r="O271" s="64" t="s">
        <v>226</v>
      </c>
      <c r="P271" s="64" t="s">
        <v>226</v>
      </c>
      <c r="Q271" s="64" t="s">
        <v>226</v>
      </c>
      <c r="R271" s="64" t="s">
        <v>226</v>
      </c>
      <c r="S271" s="64" t="s">
        <v>226</v>
      </c>
      <c r="T271" s="64" t="s">
        <v>226</v>
      </c>
      <c r="U271" s="64" t="s">
        <v>226</v>
      </c>
      <c r="V271" s="64" t="s">
        <v>226</v>
      </c>
      <c r="W271" s="64" t="s">
        <v>226</v>
      </c>
      <c r="X271" s="64" t="s">
        <v>226</v>
      </c>
      <c r="Y271" s="171" t="str">
        <f t="shared" si="16"/>
        <v>-</v>
      </c>
      <c r="Z271" s="65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4" t="s">
        <v>226</v>
      </c>
      <c r="E272" s="64" t="s">
        <v>226</v>
      </c>
      <c r="F272" s="64" t="s">
        <v>226</v>
      </c>
      <c r="G272" s="64" t="s">
        <v>226</v>
      </c>
      <c r="H272" s="64" t="s">
        <v>226</v>
      </c>
      <c r="I272" s="64" t="s">
        <v>226</v>
      </c>
      <c r="J272" s="64" t="s">
        <v>226</v>
      </c>
      <c r="K272" s="64" t="s">
        <v>226</v>
      </c>
      <c r="L272" s="64" t="s">
        <v>226</v>
      </c>
      <c r="M272" s="64" t="s">
        <v>226</v>
      </c>
      <c r="N272" s="64" t="s">
        <v>226</v>
      </c>
      <c r="O272" s="64" t="s">
        <v>226</v>
      </c>
      <c r="P272" s="64" t="s">
        <v>226</v>
      </c>
      <c r="Q272" s="64" t="s">
        <v>226</v>
      </c>
      <c r="R272" s="64" t="s">
        <v>226</v>
      </c>
      <c r="S272" s="64" t="s">
        <v>226</v>
      </c>
      <c r="T272" s="64" t="s">
        <v>226</v>
      </c>
      <c r="U272" s="64" t="s">
        <v>226</v>
      </c>
      <c r="V272" s="64" t="s">
        <v>226</v>
      </c>
      <c r="W272" s="64" t="s">
        <v>226</v>
      </c>
      <c r="X272" s="64" t="s">
        <v>226</v>
      </c>
      <c r="Y272" s="171" t="str">
        <f t="shared" si="16"/>
        <v>-</v>
      </c>
      <c r="Z272" s="65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4" t="s">
        <v>226</v>
      </c>
      <c r="E273" s="64" t="s">
        <v>226</v>
      </c>
      <c r="F273" s="64" t="s">
        <v>226</v>
      </c>
      <c r="G273" s="64" t="s">
        <v>226</v>
      </c>
      <c r="H273" s="64" t="s">
        <v>226</v>
      </c>
      <c r="I273" s="64" t="s">
        <v>226</v>
      </c>
      <c r="J273" s="64" t="s">
        <v>226</v>
      </c>
      <c r="K273" s="64" t="s">
        <v>226</v>
      </c>
      <c r="L273" s="64" t="s">
        <v>226</v>
      </c>
      <c r="M273" s="64" t="s">
        <v>226</v>
      </c>
      <c r="N273" s="64" t="s">
        <v>226</v>
      </c>
      <c r="O273" s="64" t="s">
        <v>226</v>
      </c>
      <c r="P273" s="64" t="s">
        <v>226</v>
      </c>
      <c r="Q273" s="64" t="s">
        <v>226</v>
      </c>
      <c r="R273" s="64" t="s">
        <v>226</v>
      </c>
      <c r="S273" s="64" t="s">
        <v>226</v>
      </c>
      <c r="T273" s="64" t="s">
        <v>226</v>
      </c>
      <c r="U273" s="64" t="s">
        <v>226</v>
      </c>
      <c r="V273" s="64" t="s">
        <v>226</v>
      </c>
      <c r="W273" s="64" t="s">
        <v>226</v>
      </c>
      <c r="X273" s="64" t="s">
        <v>226</v>
      </c>
      <c r="Y273" s="171" t="str">
        <f t="shared" si="16"/>
        <v>-</v>
      </c>
      <c r="Z273" s="65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4" t="s">
        <v>226</v>
      </c>
      <c r="E274" s="64" t="s">
        <v>226</v>
      </c>
      <c r="F274" s="64" t="s">
        <v>226</v>
      </c>
      <c r="G274" s="64" t="s">
        <v>226</v>
      </c>
      <c r="H274" s="64" t="s">
        <v>226</v>
      </c>
      <c r="I274" s="64" t="s">
        <v>226</v>
      </c>
      <c r="J274" s="64" t="s">
        <v>226</v>
      </c>
      <c r="K274" s="64" t="s">
        <v>226</v>
      </c>
      <c r="L274" s="64" t="s">
        <v>226</v>
      </c>
      <c r="M274" s="64" t="s">
        <v>226</v>
      </c>
      <c r="N274" s="64" t="s">
        <v>226</v>
      </c>
      <c r="O274" s="64" t="s">
        <v>226</v>
      </c>
      <c r="P274" s="64" t="s">
        <v>226</v>
      </c>
      <c r="Q274" s="64" t="s">
        <v>226</v>
      </c>
      <c r="R274" s="64" t="s">
        <v>226</v>
      </c>
      <c r="S274" s="64" t="s">
        <v>226</v>
      </c>
      <c r="T274" s="64" t="s">
        <v>226</v>
      </c>
      <c r="U274" s="64" t="s">
        <v>226</v>
      </c>
      <c r="V274" s="64" t="s">
        <v>226</v>
      </c>
      <c r="W274" s="64" t="s">
        <v>226</v>
      </c>
      <c r="X274" s="64" t="s">
        <v>226</v>
      </c>
      <c r="Y274" s="171" t="str">
        <f t="shared" si="16"/>
        <v>-</v>
      </c>
      <c r="Z274" s="65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4" t="s">
        <v>226</v>
      </c>
      <c r="E275" s="64" t="s">
        <v>226</v>
      </c>
      <c r="F275" s="64" t="s">
        <v>226</v>
      </c>
      <c r="G275" s="64" t="s">
        <v>226</v>
      </c>
      <c r="H275" s="64" t="s">
        <v>226</v>
      </c>
      <c r="I275" s="64" t="s">
        <v>226</v>
      </c>
      <c r="J275" s="64" t="s">
        <v>226</v>
      </c>
      <c r="K275" s="64" t="s">
        <v>226</v>
      </c>
      <c r="L275" s="64" t="s">
        <v>226</v>
      </c>
      <c r="M275" s="64" t="s">
        <v>226</v>
      </c>
      <c r="N275" s="64" t="s">
        <v>226</v>
      </c>
      <c r="O275" s="64" t="s">
        <v>226</v>
      </c>
      <c r="P275" s="64" t="s">
        <v>226</v>
      </c>
      <c r="Q275" s="64" t="s">
        <v>226</v>
      </c>
      <c r="R275" s="64" t="s">
        <v>226</v>
      </c>
      <c r="S275" s="64" t="s">
        <v>226</v>
      </c>
      <c r="T275" s="64" t="s">
        <v>226</v>
      </c>
      <c r="U275" s="64" t="s">
        <v>226</v>
      </c>
      <c r="V275" s="64" t="s">
        <v>226</v>
      </c>
      <c r="W275" s="64" t="s">
        <v>226</v>
      </c>
      <c r="X275" s="64" t="s">
        <v>226</v>
      </c>
      <c r="Y275" s="171" t="str">
        <f t="shared" si="16"/>
        <v>-</v>
      </c>
      <c r="Z275" s="65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4" t="s">
        <v>226</v>
      </c>
      <c r="E276" s="64" t="s">
        <v>226</v>
      </c>
      <c r="F276" s="64" t="s">
        <v>226</v>
      </c>
      <c r="G276" s="64" t="s">
        <v>226</v>
      </c>
      <c r="H276" s="64" t="s">
        <v>226</v>
      </c>
      <c r="I276" s="64" t="s">
        <v>226</v>
      </c>
      <c r="J276" s="64" t="s">
        <v>226</v>
      </c>
      <c r="K276" s="64" t="s">
        <v>226</v>
      </c>
      <c r="L276" s="64" t="s">
        <v>226</v>
      </c>
      <c r="M276" s="64" t="s">
        <v>226</v>
      </c>
      <c r="N276" s="64" t="s">
        <v>226</v>
      </c>
      <c r="O276" s="64" t="s">
        <v>226</v>
      </c>
      <c r="P276" s="64" t="s">
        <v>226</v>
      </c>
      <c r="Q276" s="64" t="s">
        <v>226</v>
      </c>
      <c r="R276" s="64" t="s">
        <v>226</v>
      </c>
      <c r="S276" s="64" t="s">
        <v>226</v>
      </c>
      <c r="T276" s="64" t="s">
        <v>226</v>
      </c>
      <c r="U276" s="64" t="s">
        <v>226</v>
      </c>
      <c r="V276" s="64" t="s">
        <v>226</v>
      </c>
      <c r="W276" s="64" t="s">
        <v>226</v>
      </c>
      <c r="X276" s="64" t="s">
        <v>226</v>
      </c>
      <c r="Y276" s="171" t="str">
        <f t="shared" si="16"/>
        <v>-</v>
      </c>
      <c r="Z276" s="65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4" t="s">
        <v>226</v>
      </c>
      <c r="E277" s="64" t="s">
        <v>226</v>
      </c>
      <c r="F277" s="64" t="s">
        <v>226</v>
      </c>
      <c r="G277" s="64" t="s">
        <v>226</v>
      </c>
      <c r="H277" s="64" t="s">
        <v>226</v>
      </c>
      <c r="I277" s="64" t="s">
        <v>226</v>
      </c>
      <c r="J277" s="64" t="s">
        <v>226</v>
      </c>
      <c r="K277" s="64" t="s">
        <v>226</v>
      </c>
      <c r="L277" s="64" t="s">
        <v>226</v>
      </c>
      <c r="M277" s="64" t="s">
        <v>226</v>
      </c>
      <c r="N277" s="64" t="s">
        <v>226</v>
      </c>
      <c r="O277" s="64" t="s">
        <v>226</v>
      </c>
      <c r="P277" s="64" t="s">
        <v>226</v>
      </c>
      <c r="Q277" s="64" t="s">
        <v>226</v>
      </c>
      <c r="R277" s="64" t="s">
        <v>226</v>
      </c>
      <c r="S277" s="64" t="s">
        <v>226</v>
      </c>
      <c r="T277" s="64" t="s">
        <v>226</v>
      </c>
      <c r="U277" s="64" t="s">
        <v>226</v>
      </c>
      <c r="V277" s="64" t="s">
        <v>226</v>
      </c>
      <c r="W277" s="64" t="s">
        <v>226</v>
      </c>
      <c r="X277" s="64" t="s">
        <v>226</v>
      </c>
      <c r="Y277" s="171" t="str">
        <f t="shared" si="16"/>
        <v>-</v>
      </c>
      <c r="Z277" s="65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4" t="s">
        <v>226</v>
      </c>
      <c r="E278" s="64" t="s">
        <v>226</v>
      </c>
      <c r="F278" s="64" t="s">
        <v>226</v>
      </c>
      <c r="G278" s="64" t="s">
        <v>226</v>
      </c>
      <c r="H278" s="64" t="s">
        <v>226</v>
      </c>
      <c r="I278" s="64" t="s">
        <v>226</v>
      </c>
      <c r="J278" s="64" t="s">
        <v>226</v>
      </c>
      <c r="K278" s="64" t="s">
        <v>226</v>
      </c>
      <c r="L278" s="64" t="s">
        <v>226</v>
      </c>
      <c r="M278" s="64" t="s">
        <v>226</v>
      </c>
      <c r="N278" s="64" t="s">
        <v>226</v>
      </c>
      <c r="O278" s="64" t="s">
        <v>226</v>
      </c>
      <c r="P278" s="64" t="s">
        <v>226</v>
      </c>
      <c r="Q278" s="64" t="s">
        <v>226</v>
      </c>
      <c r="R278" s="64" t="s">
        <v>226</v>
      </c>
      <c r="S278" s="64" t="s">
        <v>226</v>
      </c>
      <c r="T278" s="64" t="s">
        <v>226</v>
      </c>
      <c r="U278" s="64" t="s">
        <v>226</v>
      </c>
      <c r="V278" s="64" t="s">
        <v>226</v>
      </c>
      <c r="W278" s="64" t="s">
        <v>226</v>
      </c>
      <c r="X278" s="64" t="s">
        <v>226</v>
      </c>
      <c r="Y278" s="171" t="str">
        <f t="shared" si="16"/>
        <v>-</v>
      </c>
      <c r="Z278" s="65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4">
        <v>365.70858534400071</v>
      </c>
      <c r="E279" s="64">
        <v>296.71944499599971</v>
      </c>
      <c r="F279" s="64">
        <v>259.9073816999998</v>
      </c>
      <c r="G279" s="64">
        <v>113.65547669999978</v>
      </c>
      <c r="H279" s="64">
        <v>232.03576470000002</v>
      </c>
      <c r="I279" s="64">
        <v>196.2492262466001</v>
      </c>
      <c r="J279" s="64">
        <v>196.2492262466001</v>
      </c>
      <c r="K279" s="64">
        <v>205.24922883260018</v>
      </c>
      <c r="L279" s="64">
        <v>278.59660150487213</v>
      </c>
      <c r="M279" s="64">
        <v>222.24922883260015</v>
      </c>
      <c r="N279" s="64">
        <v>448.19876713051684</v>
      </c>
      <c r="O279" s="64">
        <v>222.24922883260015</v>
      </c>
      <c r="P279" s="64">
        <v>365.97882672076736</v>
      </c>
      <c r="Q279" s="64">
        <v>222.24922883260197</v>
      </c>
      <c r="R279" s="64">
        <v>313.97343395017339</v>
      </c>
      <c r="S279" s="64">
        <v>222.24922883260015</v>
      </c>
      <c r="T279" s="64">
        <v>315.72016685641529</v>
      </c>
      <c r="U279" s="64" t="s">
        <v>226</v>
      </c>
      <c r="V279" s="64">
        <v>316.45674102487243</v>
      </c>
      <c r="W279" s="64" t="s">
        <v>226</v>
      </c>
      <c r="X279" s="64">
        <v>316.45674102487425</v>
      </c>
      <c r="Y279" s="171">
        <f t="shared" si="16"/>
        <v>222.24922883260015</v>
      </c>
      <c r="Z279" s="65">
        <f t="shared" si="17"/>
        <v>316.45674102487425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4">
        <v>5.7470000598414117E-5</v>
      </c>
      <c r="E280" s="64">
        <v>0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32.332000000000917</v>
      </c>
      <c r="M280" s="64">
        <v>0</v>
      </c>
      <c r="N280" s="64">
        <v>0</v>
      </c>
      <c r="O280" s="64">
        <v>0</v>
      </c>
      <c r="P280" s="64">
        <v>0</v>
      </c>
      <c r="Q280" s="64">
        <v>0</v>
      </c>
      <c r="R280" s="64">
        <v>0</v>
      </c>
      <c r="S280" s="64">
        <v>0</v>
      </c>
      <c r="T280" s="64">
        <v>0</v>
      </c>
      <c r="U280" s="64" t="s">
        <v>226</v>
      </c>
      <c r="V280" s="64">
        <v>0</v>
      </c>
      <c r="W280" s="64" t="s">
        <v>226</v>
      </c>
      <c r="X280" s="64">
        <v>0</v>
      </c>
      <c r="Y280" s="171">
        <f t="shared" si="16"/>
        <v>0</v>
      </c>
      <c r="Z280" s="65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4">
        <v>2133.0691423807489</v>
      </c>
      <c r="E281" s="64">
        <v>3238.2457946945069</v>
      </c>
      <c r="F281" s="64">
        <v>3020.6540000000005</v>
      </c>
      <c r="G281" s="64">
        <v>2554.3021734199992</v>
      </c>
      <c r="H281" s="64">
        <v>2417.1280000000002</v>
      </c>
      <c r="I281" s="64">
        <v>2552.7432400000002</v>
      </c>
      <c r="J281" s="64">
        <v>2552.7432400000002</v>
      </c>
      <c r="K281" s="64">
        <v>2817.4561198460933</v>
      </c>
      <c r="L281" s="64">
        <v>3844.9851171967834</v>
      </c>
      <c r="M281" s="64">
        <v>2880.6660508494456</v>
      </c>
      <c r="N281" s="64">
        <f>N282+N284+N289+N291+N293+N295+N297+N299+N301</f>
        <v>3129.4098590333224</v>
      </c>
      <c r="O281" s="64">
        <v>3049.7926441536451</v>
      </c>
      <c r="P281" s="64">
        <f>P282+P284+P289+P291+P293+P295+P297+P299+P301</f>
        <v>2956.0492099080548</v>
      </c>
      <c r="Q281" s="64">
        <v>3184.1195228294446</v>
      </c>
      <c r="R281" s="64">
        <f>R282+R284+R289+R291+R293+R295+R297+R299+R301</f>
        <v>3029.9904841263633</v>
      </c>
      <c r="S281" s="64">
        <v>3345.6132830176452</v>
      </c>
      <c r="T281" s="64">
        <f>T282+T284+T289+T291+T293+T295+T297+T299+T301</f>
        <v>3064.5930804533691</v>
      </c>
      <c r="U281" s="64" t="s">
        <v>226</v>
      </c>
      <c r="V281" s="64">
        <f>V282+V284+V289+V291+V293+V295+V297+V299+V301</f>
        <v>3181.1819890872757</v>
      </c>
      <c r="W281" s="64" t="s">
        <v>226</v>
      </c>
      <c r="X281" s="64">
        <f>X282+X284+X289+X291+X293+X295+X297+X299+X301</f>
        <v>1022.6755627473663</v>
      </c>
      <c r="Y281" s="171">
        <f t="shared" si="16"/>
        <v>3345.6132830176452</v>
      </c>
      <c r="Z281" s="65">
        <f t="shared" si="17"/>
        <v>1022.6755627473663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4">
        <v>0</v>
      </c>
      <c r="E282" s="64">
        <v>0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 t="s">
        <v>226</v>
      </c>
      <c r="V282" s="64">
        <v>0</v>
      </c>
      <c r="W282" s="64" t="s">
        <v>226</v>
      </c>
      <c r="X282" s="64">
        <v>0</v>
      </c>
      <c r="Y282" s="171">
        <f t="shared" si="16"/>
        <v>0</v>
      </c>
      <c r="Z282" s="65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4">
        <v>0</v>
      </c>
      <c r="E283" s="64">
        <v>0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4">
        <v>0</v>
      </c>
      <c r="R283" s="64">
        <v>0</v>
      </c>
      <c r="S283" s="64">
        <v>0</v>
      </c>
      <c r="T283" s="64">
        <v>0</v>
      </c>
      <c r="U283" s="64" t="s">
        <v>226</v>
      </c>
      <c r="V283" s="64">
        <v>0</v>
      </c>
      <c r="W283" s="64" t="s">
        <v>226</v>
      </c>
      <c r="X283" s="64">
        <v>0</v>
      </c>
      <c r="Y283" s="171">
        <f t="shared" si="16"/>
        <v>0</v>
      </c>
      <c r="Z283" s="65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4">
        <v>0</v>
      </c>
      <c r="E284" s="64">
        <v>522.63749808</v>
      </c>
      <c r="F284" s="64">
        <v>496.14306108</v>
      </c>
      <c r="G284" s="64">
        <v>496.14306108000034</v>
      </c>
      <c r="H284" s="64">
        <v>171.46219185000001</v>
      </c>
      <c r="I284" s="64">
        <v>162.35946562000015</v>
      </c>
      <c r="J284" s="64">
        <v>162.35946562000015</v>
      </c>
      <c r="K284" s="64">
        <v>208.43105407829395</v>
      </c>
      <c r="L284" s="64">
        <v>351.86088697479988</v>
      </c>
      <c r="M284" s="64">
        <v>258.10943483644633</v>
      </c>
      <c r="N284" s="64">
        <f>N285+N287</f>
        <v>110.03458027239819</v>
      </c>
      <c r="O284" s="64">
        <v>310.30175299444608</v>
      </c>
      <c r="P284" s="64">
        <f>P285+P287</f>
        <v>110.03458027239796</v>
      </c>
      <c r="Q284" s="64">
        <v>365.13774039124604</v>
      </c>
      <c r="R284" s="64">
        <f>R285+R287</f>
        <v>110.03458027239796</v>
      </c>
      <c r="S284" s="64">
        <v>422.74541343324631</v>
      </c>
      <c r="T284" s="64">
        <f>T285+T287</f>
        <v>110.03458027239796</v>
      </c>
      <c r="U284" s="64" t="s">
        <v>226</v>
      </c>
      <c r="V284" s="64">
        <f>V285+V287</f>
        <v>110.03458027239796</v>
      </c>
      <c r="W284" s="64" t="s">
        <v>226</v>
      </c>
      <c r="X284" s="64">
        <f>X285+X287</f>
        <v>110.03458027239796</v>
      </c>
      <c r="Y284" s="171">
        <f t="shared" si="16"/>
        <v>422.74541343324631</v>
      </c>
      <c r="Z284" s="65">
        <f t="shared" si="17"/>
        <v>110.03458027239796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4">
        <v>0</v>
      </c>
      <c r="E285" s="64">
        <v>0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 t="s">
        <v>226</v>
      </c>
      <c r="V285" s="64">
        <v>0</v>
      </c>
      <c r="W285" s="64" t="s">
        <v>226</v>
      </c>
      <c r="X285" s="64">
        <v>0</v>
      </c>
      <c r="Y285" s="171">
        <f t="shared" si="16"/>
        <v>0</v>
      </c>
      <c r="Z285" s="65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4">
        <v>0</v>
      </c>
      <c r="E286" s="64">
        <v>0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v>0</v>
      </c>
      <c r="P286" s="64">
        <v>0</v>
      </c>
      <c r="Q286" s="64">
        <v>0</v>
      </c>
      <c r="R286" s="64">
        <v>0</v>
      </c>
      <c r="S286" s="64">
        <v>0</v>
      </c>
      <c r="T286" s="64">
        <v>0</v>
      </c>
      <c r="U286" s="64" t="s">
        <v>226</v>
      </c>
      <c r="V286" s="64">
        <v>0</v>
      </c>
      <c r="W286" s="64" t="s">
        <v>226</v>
      </c>
      <c r="X286" s="64">
        <v>0</v>
      </c>
      <c r="Y286" s="171">
        <f t="shared" si="16"/>
        <v>0</v>
      </c>
      <c r="Z286" s="65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4">
        <v>0</v>
      </c>
      <c r="E287" s="64">
        <v>522.63749808</v>
      </c>
      <c r="F287" s="64">
        <v>496.14306108</v>
      </c>
      <c r="G287" s="64">
        <v>496.14306108000034</v>
      </c>
      <c r="H287" s="64">
        <v>171.46219185000001</v>
      </c>
      <c r="I287" s="64">
        <v>162.35946562000015</v>
      </c>
      <c r="J287" s="64">
        <v>162.35946562000015</v>
      </c>
      <c r="K287" s="64">
        <v>208.43105407829395</v>
      </c>
      <c r="L287" s="64">
        <v>351.86088697479988</v>
      </c>
      <c r="M287" s="64">
        <v>258.10943483644633</v>
      </c>
      <c r="N287" s="64">
        <v>110.03458027239819</v>
      </c>
      <c r="O287" s="64">
        <v>310.30175299444608</v>
      </c>
      <c r="P287" s="64">
        <v>110.03458027239796</v>
      </c>
      <c r="Q287" s="64">
        <v>365.13774039124604</v>
      </c>
      <c r="R287" s="64">
        <v>110.03458027239796</v>
      </c>
      <c r="S287" s="64">
        <v>422.74541343324631</v>
      </c>
      <c r="T287" s="64">
        <v>110.03458027239796</v>
      </c>
      <c r="U287" s="64" t="s">
        <v>226</v>
      </c>
      <c r="V287" s="64">
        <v>110.03458027239796</v>
      </c>
      <c r="W287" s="64" t="s">
        <v>226</v>
      </c>
      <c r="X287" s="64">
        <v>110.03458027239796</v>
      </c>
      <c r="Y287" s="171">
        <f t="shared" si="16"/>
        <v>422.74541343324631</v>
      </c>
      <c r="Z287" s="65">
        <f t="shared" si="17"/>
        <v>110.03458027239796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4">
        <v>0</v>
      </c>
      <c r="E288" s="64">
        <v>0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 t="s">
        <v>226</v>
      </c>
      <c r="V288" s="64">
        <v>0</v>
      </c>
      <c r="W288" s="64" t="s">
        <v>226</v>
      </c>
      <c r="X288" s="64">
        <v>0</v>
      </c>
      <c r="Y288" s="171">
        <f t="shared" si="16"/>
        <v>0</v>
      </c>
      <c r="Z288" s="65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4">
        <v>251.26233137000025</v>
      </c>
      <c r="E289" s="64">
        <v>257.92697655999984</v>
      </c>
      <c r="F289" s="64">
        <v>233.93206974</v>
      </c>
      <c r="G289" s="64">
        <v>233.93206973999972</v>
      </c>
      <c r="H289" s="64">
        <v>258.17192484999998</v>
      </c>
      <c r="I289" s="64">
        <v>155.69961342000008</v>
      </c>
      <c r="J289" s="64">
        <v>155.69961342000008</v>
      </c>
      <c r="K289" s="64">
        <v>155.69961341999982</v>
      </c>
      <c r="L289" s="64">
        <v>161.63724527000002</v>
      </c>
      <c r="M289" s="64">
        <v>155.69961341999982</v>
      </c>
      <c r="N289" s="64">
        <v>139.8130288449583</v>
      </c>
      <c r="O289" s="64">
        <v>155.69961341999982</v>
      </c>
      <c r="P289" s="64">
        <v>142.67811884495816</v>
      </c>
      <c r="Q289" s="64">
        <v>155.69961341999937</v>
      </c>
      <c r="R289" s="64">
        <v>142.67811884495802</v>
      </c>
      <c r="S289" s="64">
        <v>155.69961341999937</v>
      </c>
      <c r="T289" s="64">
        <v>142.67811884495802</v>
      </c>
      <c r="U289" s="64" t="s">
        <v>226</v>
      </c>
      <c r="V289" s="64">
        <v>142.67811884495802</v>
      </c>
      <c r="W289" s="64" t="s">
        <v>226</v>
      </c>
      <c r="X289" s="64">
        <v>142.67811884495802</v>
      </c>
      <c r="Y289" s="171">
        <f t="shared" si="16"/>
        <v>155.69961341999937</v>
      </c>
      <c r="Z289" s="65">
        <f t="shared" si="17"/>
        <v>142.67811884495802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4">
        <v>0</v>
      </c>
      <c r="E290" s="64">
        <v>0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 t="s">
        <v>226</v>
      </c>
      <c r="V290" s="64">
        <v>0</v>
      </c>
      <c r="W290" s="64" t="s">
        <v>226</v>
      </c>
      <c r="X290" s="64">
        <v>0</v>
      </c>
      <c r="Y290" s="171">
        <f t="shared" si="16"/>
        <v>0</v>
      </c>
      <c r="Z290" s="65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4">
        <v>424.70484439000006</v>
      </c>
      <c r="E291" s="64">
        <v>953.77240000000006</v>
      </c>
      <c r="F291" s="64">
        <v>643.42625555999996</v>
      </c>
      <c r="G291" s="64">
        <v>546.4262555599995</v>
      </c>
      <c r="H291" s="64">
        <v>369.75847296000006</v>
      </c>
      <c r="I291" s="64">
        <v>200.17622244779952</v>
      </c>
      <c r="J291" s="64">
        <v>200.17622244779952</v>
      </c>
      <c r="K291" s="64">
        <v>200.17622244779952</v>
      </c>
      <c r="L291" s="64">
        <v>640.41282524399958</v>
      </c>
      <c r="M291" s="64">
        <v>200.17622244779952</v>
      </c>
      <c r="N291" s="64">
        <v>580.39878292066282</v>
      </c>
      <c r="O291" s="64">
        <v>200.17622244779952</v>
      </c>
      <c r="P291" s="64">
        <v>580.39878292066328</v>
      </c>
      <c r="Q291" s="64">
        <v>200.17622244779952</v>
      </c>
      <c r="R291" s="64">
        <v>580.39878292066328</v>
      </c>
      <c r="S291" s="64">
        <v>200.17622244779952</v>
      </c>
      <c r="T291" s="64">
        <v>580.39878292066328</v>
      </c>
      <c r="U291" s="64" t="s">
        <v>226</v>
      </c>
      <c r="V291" s="64">
        <v>580.39878292066328</v>
      </c>
      <c r="W291" s="64" t="s">
        <v>226</v>
      </c>
      <c r="X291" s="64">
        <v>580.39878292066328</v>
      </c>
      <c r="Y291" s="171">
        <f t="shared" si="16"/>
        <v>200.17622244779952</v>
      </c>
      <c r="Z291" s="65">
        <f t="shared" si="17"/>
        <v>580.39878292066328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4">
        <v>0</v>
      </c>
      <c r="E292" s="64">
        <v>0</v>
      </c>
      <c r="F292" s="64">
        <v>292.37099999999998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103.294</v>
      </c>
      <c r="M292" s="64">
        <v>0</v>
      </c>
      <c r="N292" s="64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 t="s">
        <v>226</v>
      </c>
      <c r="V292" s="64">
        <v>0</v>
      </c>
      <c r="W292" s="64" t="s">
        <v>226</v>
      </c>
      <c r="X292" s="64">
        <v>0</v>
      </c>
      <c r="Y292" s="171">
        <f t="shared" si="16"/>
        <v>0</v>
      </c>
      <c r="Z292" s="65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4">
        <v>122.185</v>
      </c>
      <c r="E293" s="64">
        <v>114.373</v>
      </c>
      <c r="F293" s="64">
        <v>121.032</v>
      </c>
      <c r="G293" s="64">
        <v>121.032</v>
      </c>
      <c r="H293" s="64">
        <v>135.9032</v>
      </c>
      <c r="I293" s="64">
        <v>145.09848000000002</v>
      </c>
      <c r="J293" s="64">
        <v>145.09848000000002</v>
      </c>
      <c r="K293" s="64">
        <v>145.09848000000002</v>
      </c>
      <c r="L293" s="64">
        <v>109.41509858680729</v>
      </c>
      <c r="M293" s="64">
        <v>145.09848000000002</v>
      </c>
      <c r="N293" s="64">
        <v>125.03263474535508</v>
      </c>
      <c r="O293" s="64">
        <v>145.09848000000002</v>
      </c>
      <c r="P293" s="64">
        <v>126.9751502094124</v>
      </c>
      <c r="Q293" s="64">
        <v>145.09848000000002</v>
      </c>
      <c r="R293" s="64">
        <v>153.08764195009229</v>
      </c>
      <c r="S293" s="64">
        <v>145.09848000000002</v>
      </c>
      <c r="T293" s="64">
        <v>180.1608514066352</v>
      </c>
      <c r="U293" s="64" t="s">
        <v>226</v>
      </c>
      <c r="V293" s="64">
        <v>208.05683699170154</v>
      </c>
      <c r="W293" s="64" t="s">
        <v>226</v>
      </c>
      <c r="X293" s="64">
        <v>208.05683699170154</v>
      </c>
      <c r="Y293" s="171">
        <f t="shared" si="16"/>
        <v>145.09848000000002</v>
      </c>
      <c r="Z293" s="65">
        <f t="shared" si="17"/>
        <v>208.05683699170154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4">
        <v>0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4">
        <v>0</v>
      </c>
      <c r="R294" s="64">
        <v>0</v>
      </c>
      <c r="S294" s="64">
        <v>0</v>
      </c>
      <c r="T294" s="64">
        <v>0</v>
      </c>
      <c r="U294" s="64" t="s">
        <v>226</v>
      </c>
      <c r="V294" s="64">
        <v>0</v>
      </c>
      <c r="W294" s="64" t="s">
        <v>226</v>
      </c>
      <c r="X294" s="64">
        <v>0</v>
      </c>
      <c r="Y294" s="171">
        <f t="shared" si="16"/>
        <v>0</v>
      </c>
      <c r="Z294" s="65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4">
        <v>90.822999999999993</v>
      </c>
      <c r="E295" s="64">
        <v>91.194999999999993</v>
      </c>
      <c r="F295" s="64">
        <v>103.96599999999999</v>
      </c>
      <c r="G295" s="64">
        <v>103.96599999999999</v>
      </c>
      <c r="H295" s="64">
        <v>118.73223999999999</v>
      </c>
      <c r="I295" s="64">
        <v>58.47184</v>
      </c>
      <c r="J295" s="64">
        <v>58.47184</v>
      </c>
      <c r="K295" s="64">
        <v>58.47184</v>
      </c>
      <c r="L295" s="64">
        <v>135.01037144862968</v>
      </c>
      <c r="M295" s="64">
        <v>58.47184</v>
      </c>
      <c r="N295" s="64">
        <v>125.70364772747874</v>
      </c>
      <c r="O295" s="64">
        <v>58.47184</v>
      </c>
      <c r="P295" s="64">
        <v>126.31428794366856</v>
      </c>
      <c r="Q295" s="64">
        <v>58.47184</v>
      </c>
      <c r="R295" s="64">
        <v>139.61463059000303</v>
      </c>
      <c r="S295" s="64">
        <v>58.47184</v>
      </c>
      <c r="T295" s="64">
        <v>153.35872583744853</v>
      </c>
      <c r="U295" s="64" t="s">
        <v>226</v>
      </c>
      <c r="V295" s="64">
        <v>167.3488133805287</v>
      </c>
      <c r="W295" s="64" t="s">
        <v>226</v>
      </c>
      <c r="X295" s="64">
        <v>167.3488133805287</v>
      </c>
      <c r="Y295" s="171">
        <f t="shared" si="16"/>
        <v>58.47184</v>
      </c>
      <c r="Z295" s="65">
        <f t="shared" si="17"/>
        <v>167.3488133805287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4">
        <v>0</v>
      </c>
      <c r="E296" s="64">
        <v>0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4">
        <v>0</v>
      </c>
      <c r="O296" s="64">
        <v>0</v>
      </c>
      <c r="P296" s="64">
        <v>0</v>
      </c>
      <c r="Q296" s="64">
        <v>0</v>
      </c>
      <c r="R296" s="64">
        <v>0</v>
      </c>
      <c r="S296" s="64">
        <v>0</v>
      </c>
      <c r="T296" s="64">
        <v>0</v>
      </c>
      <c r="U296" s="64" t="s">
        <v>226</v>
      </c>
      <c r="V296" s="64">
        <v>0</v>
      </c>
      <c r="W296" s="64" t="s">
        <v>226</v>
      </c>
      <c r="X296" s="64">
        <v>0</v>
      </c>
      <c r="Y296" s="171">
        <f t="shared" si="16"/>
        <v>0</v>
      </c>
      <c r="Z296" s="65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4">
        <v>477.18031999999999</v>
      </c>
      <c r="E297" s="64">
        <v>620.09900000000005</v>
      </c>
      <c r="F297" s="64">
        <v>564.37</v>
      </c>
      <c r="G297" s="64">
        <v>466.63605242</v>
      </c>
      <c r="H297" s="64">
        <v>510.78800000000001</v>
      </c>
      <c r="I297" s="64">
        <v>586.62900000000002</v>
      </c>
      <c r="J297" s="64">
        <v>586.62900000000002</v>
      </c>
      <c r="K297" s="64">
        <v>519.31102738779987</v>
      </c>
      <c r="L297" s="64">
        <v>568.15367000000003</v>
      </c>
      <c r="M297" s="64">
        <v>454.28108963299979</v>
      </c>
      <c r="N297" s="64">
        <v>591.5626883883931</v>
      </c>
      <c r="O297" s="64">
        <v>424.19900177919982</v>
      </c>
      <c r="P297" s="64">
        <v>246.95670065313195</v>
      </c>
      <c r="Q297" s="64">
        <v>396.03512305819982</v>
      </c>
      <c r="R297" s="64">
        <v>213.4670942466372</v>
      </c>
      <c r="S297" s="64">
        <v>366.21027520439986</v>
      </c>
      <c r="T297" s="64">
        <v>152.34983434678628</v>
      </c>
      <c r="U297" s="64" t="s">
        <v>226</v>
      </c>
      <c r="V297" s="64">
        <v>88.282852140067519</v>
      </c>
      <c r="W297" s="64" t="s">
        <v>226</v>
      </c>
      <c r="X297" s="64">
        <v>88.282852140067519</v>
      </c>
      <c r="Y297" s="171">
        <f t="shared" si="16"/>
        <v>366.21027520439986</v>
      </c>
      <c r="Z297" s="65">
        <f t="shared" si="17"/>
        <v>88.282852140067519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4">
        <v>0</v>
      </c>
      <c r="E298" s="64">
        <v>0</v>
      </c>
      <c r="F298" s="64">
        <v>0</v>
      </c>
      <c r="G298" s="64">
        <v>0</v>
      </c>
      <c r="H298" s="64">
        <v>0</v>
      </c>
      <c r="I298" s="64">
        <v>3.6680000000000001</v>
      </c>
      <c r="J298" s="64">
        <v>3.6680000000000001</v>
      </c>
      <c r="K298" s="64">
        <v>0</v>
      </c>
      <c r="L298" s="64">
        <v>0</v>
      </c>
      <c r="M298" s="64">
        <v>0</v>
      </c>
      <c r="N298" s="64">
        <v>0</v>
      </c>
      <c r="O298" s="64">
        <v>0</v>
      </c>
      <c r="P298" s="64">
        <v>0</v>
      </c>
      <c r="Q298" s="64">
        <v>0</v>
      </c>
      <c r="R298" s="64">
        <v>0</v>
      </c>
      <c r="S298" s="64">
        <v>0</v>
      </c>
      <c r="T298" s="64">
        <v>0</v>
      </c>
      <c r="U298" s="64" t="s">
        <v>226</v>
      </c>
      <c r="V298" s="64">
        <v>0</v>
      </c>
      <c r="W298" s="64" t="s">
        <v>226</v>
      </c>
      <c r="X298" s="64">
        <v>0</v>
      </c>
      <c r="Y298" s="171">
        <f t="shared" si="16"/>
        <v>0</v>
      </c>
      <c r="Z298" s="65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4">
        <v>68.078220000000002</v>
      </c>
      <c r="E299" s="64">
        <v>0.42899999999999999</v>
      </c>
      <c r="F299" s="64">
        <v>4.1000000000000002E-2</v>
      </c>
      <c r="G299" s="64">
        <v>59.278121000000006</v>
      </c>
      <c r="H299" s="64">
        <v>89.1955660924</v>
      </c>
      <c r="I299" s="64">
        <v>113.458127</v>
      </c>
      <c r="J299" s="64">
        <v>113.458127</v>
      </c>
      <c r="K299" s="64">
        <v>399.41739100000001</v>
      </c>
      <c r="L299" s="64">
        <v>463.27166100000022</v>
      </c>
      <c r="M299" s="64">
        <v>477.97887900000001</v>
      </c>
      <c r="N299" s="64">
        <v>772.15622600000006</v>
      </c>
      <c r="O299" s="64">
        <v>624.99524199999996</v>
      </c>
      <c r="P299" s="64">
        <v>246.95670065313195</v>
      </c>
      <c r="Q299" s="64">
        <v>732.65001199999995</v>
      </c>
      <c r="R299" s="64">
        <v>770.65602300000114</v>
      </c>
      <c r="S299" s="64">
        <v>866.36094700000001</v>
      </c>
      <c r="T299" s="64">
        <v>769.90764900000067</v>
      </c>
      <c r="U299" s="64" t="s">
        <v>226</v>
      </c>
      <c r="V299" s="64">
        <v>852.25106500000084</v>
      </c>
      <c r="W299" s="64" t="s">
        <v>226</v>
      </c>
      <c r="X299" s="64">
        <v>852.25106500000084</v>
      </c>
      <c r="Y299" s="171">
        <f t="shared" si="16"/>
        <v>866.36094700000001</v>
      </c>
      <c r="Z299" s="65">
        <f t="shared" si="17"/>
        <v>852.25106500000084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4">
        <v>0</v>
      </c>
      <c r="E300" s="64">
        <v>0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7.97</v>
      </c>
      <c r="M300" s="64">
        <v>0</v>
      </c>
      <c r="N300" s="64">
        <v>0</v>
      </c>
      <c r="O300" s="64">
        <v>0</v>
      </c>
      <c r="P300" s="64">
        <v>0</v>
      </c>
      <c r="Q300" s="64">
        <v>0</v>
      </c>
      <c r="R300" s="64">
        <v>0</v>
      </c>
      <c r="S300" s="64">
        <v>0</v>
      </c>
      <c r="T300" s="64">
        <v>0</v>
      </c>
      <c r="U300" s="64" t="s">
        <v>226</v>
      </c>
      <c r="V300" s="64">
        <v>0</v>
      </c>
      <c r="W300" s="64" t="s">
        <v>226</v>
      </c>
      <c r="X300" s="64">
        <v>0</v>
      </c>
      <c r="Y300" s="171">
        <f t="shared" si="16"/>
        <v>0</v>
      </c>
      <c r="Z300" s="65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4">
        <v>698.83542662074854</v>
      </c>
      <c r="E301" s="64">
        <v>677.812920054507</v>
      </c>
      <c r="F301" s="64">
        <v>857.74361362000059</v>
      </c>
      <c r="G301" s="64">
        <v>526.88861361999989</v>
      </c>
      <c r="H301" s="64">
        <v>763.11640424760003</v>
      </c>
      <c r="I301" s="64">
        <v>1130.8504915122005</v>
      </c>
      <c r="J301" s="64">
        <v>1130.8504915122005</v>
      </c>
      <c r="K301" s="64">
        <v>1130.8504915122001</v>
      </c>
      <c r="L301" s="64">
        <v>1415.223358672547</v>
      </c>
      <c r="M301" s="64">
        <v>1130.8504915122001</v>
      </c>
      <c r="N301" s="64">
        <v>684.70827013407575</v>
      </c>
      <c r="O301" s="64">
        <v>1130.8504915122001</v>
      </c>
      <c r="P301" s="64">
        <v>1375.7348884106907</v>
      </c>
      <c r="Q301" s="64">
        <v>1130.8504915121998</v>
      </c>
      <c r="R301" s="64">
        <v>920.05361230160975</v>
      </c>
      <c r="S301" s="64">
        <v>1130.8504915122003</v>
      </c>
      <c r="T301" s="64">
        <v>975.70453782447953</v>
      </c>
      <c r="U301" s="64" t="s">
        <v>226</v>
      </c>
      <c r="V301" s="64">
        <v>1032.1309395369583</v>
      </c>
      <c r="W301" s="64" t="s">
        <v>226</v>
      </c>
      <c r="X301" s="64">
        <v>-1126.3754868029514</v>
      </c>
      <c r="Y301" s="171">
        <f t="shared" si="16"/>
        <v>1130.8504915122003</v>
      </c>
      <c r="Z301" s="65">
        <f t="shared" si="17"/>
        <v>-1126.3754868029514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4">
        <v>0</v>
      </c>
      <c r="E302" s="64">
        <v>0</v>
      </c>
      <c r="F302" s="64">
        <v>0</v>
      </c>
      <c r="G302" s="64">
        <v>0</v>
      </c>
      <c r="H302" s="64">
        <v>0</v>
      </c>
      <c r="I302" s="64">
        <v>0.251</v>
      </c>
      <c r="J302" s="64">
        <v>0.251</v>
      </c>
      <c r="K302" s="64">
        <v>0</v>
      </c>
      <c r="L302" s="64">
        <v>20.591999999999999</v>
      </c>
      <c r="M302" s="64">
        <v>0</v>
      </c>
      <c r="N302" s="64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 t="s">
        <v>226</v>
      </c>
      <c r="V302" s="64">
        <v>0</v>
      </c>
      <c r="W302" s="64" t="s">
        <v>226</v>
      </c>
      <c r="X302" s="64">
        <v>0</v>
      </c>
      <c r="Y302" s="171">
        <f t="shared" si="16"/>
        <v>0</v>
      </c>
      <c r="Z302" s="65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8">
        <v>1.138894516145428</v>
      </c>
      <c r="E303" s="78">
        <v>1.0920096203958791</v>
      </c>
      <c r="F303" s="78">
        <v>1.1110112473050155</v>
      </c>
      <c r="G303" s="78">
        <v>1.0475815474736272</v>
      </c>
      <c r="H303" s="78">
        <v>1.0327450813636916</v>
      </c>
      <c r="I303" s="78">
        <v>1.0775471575303885</v>
      </c>
      <c r="J303" s="78">
        <v>1.0775471575303885</v>
      </c>
      <c r="K303" s="78">
        <v>1.074987646924471</v>
      </c>
      <c r="L303" s="78">
        <v>0.90898946099936817</v>
      </c>
      <c r="M303" s="78">
        <v>1.2118367583856153</v>
      </c>
      <c r="N303" s="78">
        <f>N165/((N21+N95-N98)*1.18)</f>
        <v>0.98560425368149385</v>
      </c>
      <c r="O303" s="78">
        <v>1.2063251613170296</v>
      </c>
      <c r="P303" s="78">
        <f>P165/((P21+P95-P98)*1.18)</f>
        <v>0.97819997651687929</v>
      </c>
      <c r="Q303" s="78">
        <v>1.2016816991040018</v>
      </c>
      <c r="R303" s="78">
        <f>R165/((R21+R95-R98)*1.18)</f>
        <v>0.97713563364044465</v>
      </c>
      <c r="S303" s="78">
        <v>1.1979618926096798</v>
      </c>
      <c r="T303" s="78">
        <f>T165/((T21+T95-T98)*1.18)</f>
        <v>0.97289357551276345</v>
      </c>
      <c r="U303" s="78" t="s">
        <v>226</v>
      </c>
      <c r="V303" s="78">
        <f>V165/((V21+V95-V98)*1.18)</f>
        <v>0.96444455041868749</v>
      </c>
      <c r="W303" s="78" t="s">
        <v>226</v>
      </c>
      <c r="X303" s="78">
        <f>X165/((X21+X95-X98)*1.18)</f>
        <v>0.97680358570890968</v>
      </c>
      <c r="Y303" s="175">
        <f>Y165/((Y21+Y95-Y98)*1.18)</f>
        <v>0.97584944760103354</v>
      </c>
      <c r="Z303" s="78">
        <f t="shared" ref="Z303" si="18">Z165/((Z21+Z95-Z98)*1.18)</f>
        <v>0.95332706263199274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4" t="s">
        <v>226</v>
      </c>
      <c r="E304" s="64" t="s">
        <v>226</v>
      </c>
      <c r="F304" s="64" t="s">
        <v>226</v>
      </c>
      <c r="G304" s="64" t="s">
        <v>226</v>
      </c>
      <c r="H304" s="64" t="s">
        <v>226</v>
      </c>
      <c r="I304" s="64" t="s">
        <v>226</v>
      </c>
      <c r="J304" s="64" t="s">
        <v>226</v>
      </c>
      <c r="K304" s="64" t="s">
        <v>226</v>
      </c>
      <c r="L304" s="64" t="s">
        <v>226</v>
      </c>
      <c r="M304" s="64" t="s">
        <v>226</v>
      </c>
      <c r="N304" s="64" t="s">
        <v>226</v>
      </c>
      <c r="O304" s="64" t="s">
        <v>226</v>
      </c>
      <c r="P304" s="64" t="s">
        <v>226</v>
      </c>
      <c r="Q304" s="64" t="s">
        <v>226</v>
      </c>
      <c r="R304" s="64" t="s">
        <v>226</v>
      </c>
      <c r="S304" s="64" t="s">
        <v>226</v>
      </c>
      <c r="T304" s="64" t="s">
        <v>226</v>
      </c>
      <c r="U304" s="64" t="s">
        <v>226</v>
      </c>
      <c r="V304" s="64" t="s">
        <v>226</v>
      </c>
      <c r="W304" s="64" t="s">
        <v>226</v>
      </c>
      <c r="X304" s="64" t="s">
        <v>226</v>
      </c>
      <c r="Y304" s="171" t="s">
        <v>226</v>
      </c>
      <c r="Z304" s="65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4" t="s">
        <v>226</v>
      </c>
      <c r="E305" s="64" t="s">
        <v>226</v>
      </c>
      <c r="F305" s="64" t="s">
        <v>226</v>
      </c>
      <c r="G305" s="64" t="s">
        <v>226</v>
      </c>
      <c r="H305" s="64" t="s">
        <v>226</v>
      </c>
      <c r="I305" s="64" t="s">
        <v>226</v>
      </c>
      <c r="J305" s="64" t="s">
        <v>226</v>
      </c>
      <c r="K305" s="64" t="s">
        <v>226</v>
      </c>
      <c r="L305" s="64" t="s">
        <v>226</v>
      </c>
      <c r="M305" s="64" t="s">
        <v>226</v>
      </c>
      <c r="N305" s="64" t="s">
        <v>226</v>
      </c>
      <c r="O305" s="64" t="s">
        <v>226</v>
      </c>
      <c r="P305" s="64" t="s">
        <v>226</v>
      </c>
      <c r="Q305" s="64" t="s">
        <v>226</v>
      </c>
      <c r="R305" s="64" t="s">
        <v>226</v>
      </c>
      <c r="S305" s="64" t="s">
        <v>226</v>
      </c>
      <c r="T305" s="64" t="s">
        <v>226</v>
      </c>
      <c r="U305" s="64" t="s">
        <v>226</v>
      </c>
      <c r="V305" s="64" t="s">
        <v>226</v>
      </c>
      <c r="W305" s="64" t="s">
        <v>226</v>
      </c>
      <c r="X305" s="64" t="s">
        <v>226</v>
      </c>
      <c r="Y305" s="171" t="s">
        <v>226</v>
      </c>
      <c r="Z305" s="65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4" t="s">
        <v>226</v>
      </c>
      <c r="E306" s="64" t="s">
        <v>226</v>
      </c>
      <c r="F306" s="64" t="s">
        <v>226</v>
      </c>
      <c r="G306" s="64" t="s">
        <v>226</v>
      </c>
      <c r="H306" s="64" t="s">
        <v>226</v>
      </c>
      <c r="I306" s="64" t="s">
        <v>226</v>
      </c>
      <c r="J306" s="64" t="s">
        <v>226</v>
      </c>
      <c r="K306" s="64" t="s">
        <v>226</v>
      </c>
      <c r="L306" s="64" t="s">
        <v>226</v>
      </c>
      <c r="M306" s="64" t="s">
        <v>226</v>
      </c>
      <c r="N306" s="64" t="s">
        <v>226</v>
      </c>
      <c r="O306" s="64" t="s">
        <v>226</v>
      </c>
      <c r="P306" s="64" t="s">
        <v>226</v>
      </c>
      <c r="Q306" s="64" t="s">
        <v>226</v>
      </c>
      <c r="R306" s="64" t="s">
        <v>226</v>
      </c>
      <c r="S306" s="64" t="s">
        <v>226</v>
      </c>
      <c r="T306" s="64" t="s">
        <v>226</v>
      </c>
      <c r="U306" s="64" t="s">
        <v>226</v>
      </c>
      <c r="V306" s="64" t="s">
        <v>226</v>
      </c>
      <c r="W306" s="64" t="s">
        <v>226</v>
      </c>
      <c r="X306" s="64" t="s">
        <v>226</v>
      </c>
      <c r="Y306" s="171" t="s">
        <v>226</v>
      </c>
      <c r="Z306" s="65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4" t="s">
        <v>226</v>
      </c>
      <c r="E307" s="64" t="s">
        <v>226</v>
      </c>
      <c r="F307" s="64" t="s">
        <v>226</v>
      </c>
      <c r="G307" s="64" t="s">
        <v>226</v>
      </c>
      <c r="H307" s="64" t="s">
        <v>226</v>
      </c>
      <c r="I307" s="64" t="s">
        <v>226</v>
      </c>
      <c r="J307" s="64" t="s">
        <v>226</v>
      </c>
      <c r="K307" s="64" t="s">
        <v>226</v>
      </c>
      <c r="L307" s="64" t="s">
        <v>226</v>
      </c>
      <c r="M307" s="64" t="s">
        <v>226</v>
      </c>
      <c r="N307" s="64" t="s">
        <v>226</v>
      </c>
      <c r="O307" s="64" t="s">
        <v>226</v>
      </c>
      <c r="P307" s="64" t="s">
        <v>226</v>
      </c>
      <c r="Q307" s="64" t="s">
        <v>226</v>
      </c>
      <c r="R307" s="64" t="s">
        <v>226</v>
      </c>
      <c r="S307" s="64" t="s">
        <v>226</v>
      </c>
      <c r="T307" s="64" t="s">
        <v>226</v>
      </c>
      <c r="U307" s="64" t="s">
        <v>226</v>
      </c>
      <c r="V307" s="64" t="s">
        <v>226</v>
      </c>
      <c r="W307" s="64" t="s">
        <v>226</v>
      </c>
      <c r="X307" s="64" t="s">
        <v>226</v>
      </c>
      <c r="Y307" s="171" t="s">
        <v>226</v>
      </c>
      <c r="Z307" s="65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4" t="s">
        <v>226</v>
      </c>
      <c r="E308" s="64" t="s">
        <v>226</v>
      </c>
      <c r="F308" s="64" t="s">
        <v>226</v>
      </c>
      <c r="G308" s="64" t="s">
        <v>226</v>
      </c>
      <c r="H308" s="64" t="s">
        <v>226</v>
      </c>
      <c r="I308" s="64" t="s">
        <v>226</v>
      </c>
      <c r="J308" s="64" t="s">
        <v>226</v>
      </c>
      <c r="K308" s="64" t="s">
        <v>226</v>
      </c>
      <c r="L308" s="64" t="s">
        <v>226</v>
      </c>
      <c r="M308" s="64" t="s">
        <v>226</v>
      </c>
      <c r="N308" s="64" t="s">
        <v>226</v>
      </c>
      <c r="O308" s="64" t="s">
        <v>226</v>
      </c>
      <c r="P308" s="64" t="s">
        <v>226</v>
      </c>
      <c r="Q308" s="64" t="s">
        <v>226</v>
      </c>
      <c r="R308" s="64" t="s">
        <v>226</v>
      </c>
      <c r="S308" s="64" t="s">
        <v>226</v>
      </c>
      <c r="T308" s="64" t="s">
        <v>226</v>
      </c>
      <c r="U308" s="64" t="s">
        <v>226</v>
      </c>
      <c r="V308" s="64" t="s">
        <v>226</v>
      </c>
      <c r="W308" s="64" t="s">
        <v>226</v>
      </c>
      <c r="X308" s="64" t="s">
        <v>226</v>
      </c>
      <c r="Y308" s="171" t="s">
        <v>226</v>
      </c>
      <c r="Z308" s="65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8">
        <v>0.96328915816514848</v>
      </c>
      <c r="E309" s="78">
        <v>0.92659754360553814</v>
      </c>
      <c r="F309" s="78">
        <v>0.9580434999262909</v>
      </c>
      <c r="G309" s="78">
        <v>0.89377966909409678</v>
      </c>
      <c r="H309" s="78">
        <v>0.88645646135107925</v>
      </c>
      <c r="I309" s="78">
        <v>0.94277532838582423</v>
      </c>
      <c r="J309" s="78">
        <v>0.94277532838582423</v>
      </c>
      <c r="K309" s="78">
        <v>0.88936172521613022</v>
      </c>
      <c r="L309" s="78">
        <v>0.91731220403582725</v>
      </c>
      <c r="M309" s="78">
        <v>1.0326113651212161</v>
      </c>
      <c r="N309" s="78">
        <f t="shared" ref="N309" si="19">N171/(N27*1.18)</f>
        <v>0.95993725005581487</v>
      </c>
      <c r="O309" s="78">
        <v>1.0265778599579423</v>
      </c>
      <c r="P309" s="78">
        <f t="shared" ref="P309" si="20">P171/(P27*1.18)</f>
        <v>0.96610169491525422</v>
      </c>
      <c r="Q309" s="78">
        <v>1.022649940362157</v>
      </c>
      <c r="R309" s="78">
        <f t="shared" ref="R309" si="21">R171/(R27*1.18)</f>
        <v>0.96610169491525433</v>
      </c>
      <c r="S309" s="78">
        <v>1.0193842480287534</v>
      </c>
      <c r="T309" s="78">
        <f t="shared" ref="T309" si="22">T171/(T27*1.18)</f>
        <v>0.96610169491525433</v>
      </c>
      <c r="U309" s="78" t="s">
        <v>226</v>
      </c>
      <c r="V309" s="78">
        <f t="shared" ref="V309" si="23">V171/(V27*1.18)</f>
        <v>0.96610169491525422</v>
      </c>
      <c r="W309" s="78" t="s">
        <v>226</v>
      </c>
      <c r="X309" s="78">
        <f t="shared" ref="X309:Z309" si="24">X171/(X27*1.18)</f>
        <v>0.97627118644067779</v>
      </c>
      <c r="Y309" s="175">
        <f>Y171/(Y27*1.18)</f>
        <v>0.98089731946216852</v>
      </c>
      <c r="Z309" s="79">
        <f t="shared" ref="Z309" si="25">Z171/(Z27*1.18)</f>
        <v>0.95254453325300692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4" t="s">
        <v>226</v>
      </c>
      <c r="E310" s="64" t="s">
        <v>226</v>
      </c>
      <c r="F310" s="64" t="s">
        <v>226</v>
      </c>
      <c r="G310" s="64" t="s">
        <v>226</v>
      </c>
      <c r="H310" s="64" t="s">
        <v>226</v>
      </c>
      <c r="I310" s="64" t="s">
        <v>226</v>
      </c>
      <c r="J310" s="64" t="s">
        <v>226</v>
      </c>
      <c r="K310" s="64" t="s">
        <v>226</v>
      </c>
      <c r="L310" s="64" t="s">
        <v>226</v>
      </c>
      <c r="M310" s="64" t="s">
        <v>226</v>
      </c>
      <c r="N310" s="64" t="s">
        <v>226</v>
      </c>
      <c r="O310" s="64" t="s">
        <v>226</v>
      </c>
      <c r="P310" s="64" t="s">
        <v>226</v>
      </c>
      <c r="Q310" s="64" t="s">
        <v>226</v>
      </c>
      <c r="R310" s="64" t="s">
        <v>226</v>
      </c>
      <c r="S310" s="64" t="s">
        <v>226</v>
      </c>
      <c r="T310" s="64" t="s">
        <v>226</v>
      </c>
      <c r="U310" s="64" t="s">
        <v>226</v>
      </c>
      <c r="V310" s="64" t="s">
        <v>226</v>
      </c>
      <c r="W310" s="64" t="s">
        <v>226</v>
      </c>
      <c r="X310" s="64" t="s">
        <v>226</v>
      </c>
      <c r="Y310" s="171" t="str">
        <f t="shared" ref="Y310" si="26">IFERROR(G310+I310+K310+M310+O310+Q310+S310,"-")</f>
        <v>-</v>
      </c>
      <c r="Z310" s="65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4">
        <v>0</v>
      </c>
      <c r="E311" s="64">
        <v>0</v>
      </c>
      <c r="F311" s="64">
        <v>0</v>
      </c>
      <c r="G311" s="64">
        <v>0</v>
      </c>
      <c r="H311" s="64">
        <v>0</v>
      </c>
      <c r="I311" s="64">
        <v>0</v>
      </c>
      <c r="J311" s="64">
        <v>0</v>
      </c>
      <c r="K311" s="64">
        <v>0</v>
      </c>
      <c r="L311" s="64">
        <v>0</v>
      </c>
      <c r="M311" s="64">
        <v>0</v>
      </c>
      <c r="N311" s="64">
        <f t="shared" ref="N311" si="28">IFERROR(N174/(N30*1.18),0)</f>
        <v>0</v>
      </c>
      <c r="O311" s="64">
        <v>0</v>
      </c>
      <c r="P311" s="64">
        <f t="shared" ref="P311" si="29">IFERROR(P174/(P30*1.18),0)</f>
        <v>0</v>
      </c>
      <c r="Q311" s="64">
        <v>0</v>
      </c>
      <c r="R311" s="64">
        <f t="shared" ref="R311" si="30">IFERROR(R174/(R30*1.18),0)</f>
        <v>0</v>
      </c>
      <c r="S311" s="64">
        <v>0</v>
      </c>
      <c r="T311" s="64">
        <f t="shared" ref="T311" si="31">IFERROR(T174/(T30*1.18),0)</f>
        <v>0</v>
      </c>
      <c r="U311" s="64" t="s">
        <v>226</v>
      </c>
      <c r="V311" s="64">
        <f t="shared" ref="V311" si="32">IFERROR(V174/(V30*1.18),0)</f>
        <v>0</v>
      </c>
      <c r="W311" s="64" t="s">
        <v>226</v>
      </c>
      <c r="X311" s="64">
        <f t="shared" ref="X311:Z311" si="33">IFERROR(X174/(X30*1.18),0)</f>
        <v>0</v>
      </c>
      <c r="Y311" s="171">
        <f>IFERROR(Y174/(Y30*1.18),0)</f>
        <v>0</v>
      </c>
      <c r="Z311" s="65">
        <f t="shared" ref="Z311" si="34">IFERROR(Z174/(Z30*1.18),0)</f>
        <v>0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4" t="s">
        <v>226</v>
      </c>
      <c r="E312" s="64" t="s">
        <v>226</v>
      </c>
      <c r="F312" s="64" t="s">
        <v>226</v>
      </c>
      <c r="G312" s="64" t="s">
        <v>226</v>
      </c>
      <c r="H312" s="64" t="s">
        <v>226</v>
      </c>
      <c r="I312" s="64" t="s">
        <v>226</v>
      </c>
      <c r="J312" s="64" t="s">
        <v>226</v>
      </c>
      <c r="K312" s="64" t="s">
        <v>226</v>
      </c>
      <c r="L312" s="64" t="s">
        <v>226</v>
      </c>
      <c r="M312" s="64" t="s">
        <v>226</v>
      </c>
      <c r="N312" s="64" t="s">
        <v>226</v>
      </c>
      <c r="O312" s="64" t="s">
        <v>226</v>
      </c>
      <c r="P312" s="64" t="s">
        <v>226</v>
      </c>
      <c r="Q312" s="64" t="s">
        <v>226</v>
      </c>
      <c r="R312" s="64" t="s">
        <v>226</v>
      </c>
      <c r="S312" s="64" t="s">
        <v>226</v>
      </c>
      <c r="T312" s="64" t="s">
        <v>226</v>
      </c>
      <c r="U312" s="64" t="s">
        <v>226</v>
      </c>
      <c r="V312" s="64" t="s">
        <v>226</v>
      </c>
      <c r="W312" s="64" t="s">
        <v>226</v>
      </c>
      <c r="X312" s="64" t="s">
        <v>226</v>
      </c>
      <c r="Y312" s="171" t="s">
        <v>226</v>
      </c>
      <c r="Z312" s="65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4" t="s">
        <v>226</v>
      </c>
      <c r="E313" s="64" t="s">
        <v>226</v>
      </c>
      <c r="F313" s="64" t="s">
        <v>226</v>
      </c>
      <c r="G313" s="64" t="s">
        <v>226</v>
      </c>
      <c r="H313" s="64" t="s">
        <v>226</v>
      </c>
      <c r="I313" s="64" t="s">
        <v>226</v>
      </c>
      <c r="J313" s="64" t="s">
        <v>226</v>
      </c>
      <c r="K313" s="64" t="s">
        <v>226</v>
      </c>
      <c r="L313" s="64" t="s">
        <v>226</v>
      </c>
      <c r="M313" s="64" t="s">
        <v>226</v>
      </c>
      <c r="N313" s="64" t="s">
        <v>226</v>
      </c>
      <c r="O313" s="64" t="s">
        <v>226</v>
      </c>
      <c r="P313" s="64" t="s">
        <v>226</v>
      </c>
      <c r="Q313" s="64" t="s">
        <v>226</v>
      </c>
      <c r="R313" s="64" t="s">
        <v>226</v>
      </c>
      <c r="S313" s="64" t="s">
        <v>226</v>
      </c>
      <c r="T313" s="64" t="s">
        <v>226</v>
      </c>
      <c r="U313" s="64" t="s">
        <v>226</v>
      </c>
      <c r="V313" s="64" t="s">
        <v>226</v>
      </c>
      <c r="W313" s="64" t="s">
        <v>226</v>
      </c>
      <c r="X313" s="64" t="s">
        <v>226</v>
      </c>
      <c r="Y313" s="171" t="s">
        <v>226</v>
      </c>
      <c r="Z313" s="65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4" t="s">
        <v>226</v>
      </c>
      <c r="E314" s="64" t="s">
        <v>226</v>
      </c>
      <c r="F314" s="64" t="s">
        <v>226</v>
      </c>
      <c r="G314" s="64" t="s">
        <v>226</v>
      </c>
      <c r="H314" s="64" t="s">
        <v>226</v>
      </c>
      <c r="I314" s="64" t="s">
        <v>226</v>
      </c>
      <c r="J314" s="64" t="s">
        <v>226</v>
      </c>
      <c r="K314" s="64" t="s">
        <v>226</v>
      </c>
      <c r="L314" s="64" t="s">
        <v>226</v>
      </c>
      <c r="M314" s="64" t="s">
        <v>226</v>
      </c>
      <c r="N314" s="64" t="s">
        <v>226</v>
      </c>
      <c r="O314" s="64" t="s">
        <v>226</v>
      </c>
      <c r="P314" s="64" t="s">
        <v>226</v>
      </c>
      <c r="Q314" s="64" t="s">
        <v>226</v>
      </c>
      <c r="R314" s="64" t="s">
        <v>226</v>
      </c>
      <c r="S314" s="64" t="s">
        <v>226</v>
      </c>
      <c r="T314" s="64" t="s">
        <v>226</v>
      </c>
      <c r="U314" s="64" t="s">
        <v>226</v>
      </c>
      <c r="V314" s="64" t="s">
        <v>226</v>
      </c>
      <c r="W314" s="64" t="s">
        <v>226</v>
      </c>
      <c r="X314" s="64" t="s">
        <v>226</v>
      </c>
      <c r="Y314" s="171" t="s">
        <v>226</v>
      </c>
      <c r="Z314" s="65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9" t="s">
        <v>226</v>
      </c>
      <c r="E315" s="69" t="s">
        <v>226</v>
      </c>
      <c r="F315" s="69" t="s">
        <v>226</v>
      </c>
      <c r="G315" s="69" t="s">
        <v>226</v>
      </c>
      <c r="H315" s="69" t="s">
        <v>226</v>
      </c>
      <c r="I315" s="69" t="s">
        <v>226</v>
      </c>
      <c r="J315" s="69" t="s">
        <v>226</v>
      </c>
      <c r="K315" s="69" t="s">
        <v>226</v>
      </c>
      <c r="L315" s="69" t="s">
        <v>226</v>
      </c>
      <c r="M315" s="69" t="s">
        <v>226</v>
      </c>
      <c r="N315" s="69" t="s">
        <v>226</v>
      </c>
      <c r="O315" s="69" t="s">
        <v>226</v>
      </c>
      <c r="P315" s="69" t="s">
        <v>226</v>
      </c>
      <c r="Q315" s="69" t="s">
        <v>226</v>
      </c>
      <c r="R315" s="69" t="s">
        <v>226</v>
      </c>
      <c r="S315" s="69" t="s">
        <v>226</v>
      </c>
      <c r="T315" s="69" t="s">
        <v>226</v>
      </c>
      <c r="U315" s="69" t="s">
        <v>226</v>
      </c>
      <c r="V315" s="69" t="s">
        <v>226</v>
      </c>
      <c r="W315" s="69" t="s">
        <v>226</v>
      </c>
      <c r="X315" s="69" t="s">
        <v>226</v>
      </c>
      <c r="Y315" s="173" t="s">
        <v>226</v>
      </c>
      <c r="Z315" s="70" t="s">
        <v>226</v>
      </c>
    </row>
    <row r="316" spans="1:26" ht="16.5" thickBot="1" x14ac:dyDescent="0.3">
      <c r="A316" s="150" t="s">
        <v>479</v>
      </c>
      <c r="B316" s="151"/>
      <c r="C316" s="151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3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2" t="s">
        <v>226</v>
      </c>
      <c r="E317" s="62" t="s">
        <v>226</v>
      </c>
      <c r="F317" s="62" t="s">
        <v>226</v>
      </c>
      <c r="G317" s="62" t="s">
        <v>226</v>
      </c>
      <c r="H317" s="62" t="s">
        <v>226</v>
      </c>
      <c r="I317" s="62" t="s">
        <v>226</v>
      </c>
      <c r="J317" s="62" t="s">
        <v>226</v>
      </c>
      <c r="K317" s="62" t="s">
        <v>226</v>
      </c>
      <c r="L317" s="62" t="s">
        <v>226</v>
      </c>
      <c r="M317" s="62" t="s">
        <v>226</v>
      </c>
      <c r="N317" s="62" t="s">
        <v>226</v>
      </c>
      <c r="O317" s="62" t="s">
        <v>226</v>
      </c>
      <c r="P317" s="62" t="s">
        <v>226</v>
      </c>
      <c r="Q317" s="62" t="s">
        <v>226</v>
      </c>
      <c r="R317" s="62" t="s">
        <v>226</v>
      </c>
      <c r="S317" s="62" t="s">
        <v>226</v>
      </c>
      <c r="T317" s="62" t="s">
        <v>226</v>
      </c>
      <c r="U317" s="62" t="s">
        <v>226</v>
      </c>
      <c r="V317" s="62" t="s">
        <v>226</v>
      </c>
      <c r="W317" s="62" t="s">
        <v>226</v>
      </c>
      <c r="X317" s="62" t="s">
        <v>226</v>
      </c>
      <c r="Y317" s="170" t="str">
        <f t="shared" ref="Y317:Y364" si="35">IFERROR(G317+I317+K317+M317+O317+Q317+S317,"-")</f>
        <v>-</v>
      </c>
      <c r="Z317" s="63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4" t="s">
        <v>226</v>
      </c>
      <c r="E318" s="64" t="s">
        <v>226</v>
      </c>
      <c r="F318" s="64" t="s">
        <v>226</v>
      </c>
      <c r="G318" s="64" t="s">
        <v>226</v>
      </c>
      <c r="H318" s="64" t="s">
        <v>226</v>
      </c>
      <c r="I318" s="64" t="s">
        <v>226</v>
      </c>
      <c r="J318" s="64" t="s">
        <v>226</v>
      </c>
      <c r="K318" s="64" t="s">
        <v>226</v>
      </c>
      <c r="L318" s="64" t="s">
        <v>226</v>
      </c>
      <c r="M318" s="64" t="s">
        <v>226</v>
      </c>
      <c r="N318" s="64" t="s">
        <v>226</v>
      </c>
      <c r="O318" s="64" t="s">
        <v>226</v>
      </c>
      <c r="P318" s="64" t="s">
        <v>226</v>
      </c>
      <c r="Q318" s="64" t="s">
        <v>226</v>
      </c>
      <c r="R318" s="64" t="s">
        <v>226</v>
      </c>
      <c r="S318" s="64" t="s">
        <v>226</v>
      </c>
      <c r="T318" s="64" t="s">
        <v>226</v>
      </c>
      <c r="U318" s="64" t="s">
        <v>226</v>
      </c>
      <c r="V318" s="64" t="s">
        <v>226</v>
      </c>
      <c r="W318" s="64" t="s">
        <v>226</v>
      </c>
      <c r="X318" s="64" t="s">
        <v>226</v>
      </c>
      <c r="Y318" s="171" t="str">
        <f t="shared" si="35"/>
        <v>-</v>
      </c>
      <c r="Z318" s="65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4" t="s">
        <v>226</v>
      </c>
      <c r="E319" s="64" t="s">
        <v>226</v>
      </c>
      <c r="F319" s="64" t="s">
        <v>226</v>
      </c>
      <c r="G319" s="64" t="s">
        <v>226</v>
      </c>
      <c r="H319" s="64" t="s">
        <v>226</v>
      </c>
      <c r="I319" s="64" t="s">
        <v>226</v>
      </c>
      <c r="J319" s="64" t="s">
        <v>226</v>
      </c>
      <c r="K319" s="64" t="s">
        <v>226</v>
      </c>
      <c r="L319" s="64" t="s">
        <v>226</v>
      </c>
      <c r="M319" s="64" t="s">
        <v>226</v>
      </c>
      <c r="N319" s="64" t="s">
        <v>226</v>
      </c>
      <c r="O319" s="64" t="s">
        <v>226</v>
      </c>
      <c r="P319" s="64" t="s">
        <v>226</v>
      </c>
      <c r="Q319" s="64" t="s">
        <v>226</v>
      </c>
      <c r="R319" s="64" t="s">
        <v>226</v>
      </c>
      <c r="S319" s="64" t="s">
        <v>226</v>
      </c>
      <c r="T319" s="64" t="s">
        <v>226</v>
      </c>
      <c r="U319" s="64" t="s">
        <v>226</v>
      </c>
      <c r="V319" s="64" t="s">
        <v>226</v>
      </c>
      <c r="W319" s="64" t="s">
        <v>226</v>
      </c>
      <c r="X319" s="64" t="s">
        <v>226</v>
      </c>
      <c r="Y319" s="171" t="str">
        <f t="shared" si="35"/>
        <v>-</v>
      </c>
      <c r="Z319" s="65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4" t="s">
        <v>226</v>
      </c>
      <c r="E320" s="64" t="s">
        <v>226</v>
      </c>
      <c r="F320" s="64" t="s">
        <v>226</v>
      </c>
      <c r="G320" s="64" t="s">
        <v>226</v>
      </c>
      <c r="H320" s="64" t="s">
        <v>226</v>
      </c>
      <c r="I320" s="64" t="s">
        <v>226</v>
      </c>
      <c r="J320" s="64" t="s">
        <v>226</v>
      </c>
      <c r="K320" s="64" t="s">
        <v>226</v>
      </c>
      <c r="L320" s="64" t="s">
        <v>226</v>
      </c>
      <c r="M320" s="64" t="s">
        <v>226</v>
      </c>
      <c r="N320" s="64" t="s">
        <v>226</v>
      </c>
      <c r="O320" s="64" t="s">
        <v>226</v>
      </c>
      <c r="P320" s="64" t="s">
        <v>226</v>
      </c>
      <c r="Q320" s="64" t="s">
        <v>226</v>
      </c>
      <c r="R320" s="64" t="s">
        <v>226</v>
      </c>
      <c r="S320" s="64" t="s">
        <v>226</v>
      </c>
      <c r="T320" s="64" t="s">
        <v>226</v>
      </c>
      <c r="U320" s="64" t="s">
        <v>226</v>
      </c>
      <c r="V320" s="64" t="s">
        <v>226</v>
      </c>
      <c r="W320" s="64" t="s">
        <v>226</v>
      </c>
      <c r="X320" s="64" t="s">
        <v>226</v>
      </c>
      <c r="Y320" s="171" t="str">
        <f t="shared" si="35"/>
        <v>-</v>
      </c>
      <c r="Z320" s="65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4" t="s">
        <v>226</v>
      </c>
      <c r="E321" s="64" t="s">
        <v>226</v>
      </c>
      <c r="F321" s="64" t="s">
        <v>226</v>
      </c>
      <c r="G321" s="64" t="s">
        <v>226</v>
      </c>
      <c r="H321" s="64" t="s">
        <v>226</v>
      </c>
      <c r="I321" s="64" t="s">
        <v>226</v>
      </c>
      <c r="J321" s="64" t="s">
        <v>226</v>
      </c>
      <c r="K321" s="64" t="s">
        <v>226</v>
      </c>
      <c r="L321" s="64" t="s">
        <v>226</v>
      </c>
      <c r="M321" s="64" t="s">
        <v>226</v>
      </c>
      <c r="N321" s="64" t="s">
        <v>226</v>
      </c>
      <c r="O321" s="64" t="s">
        <v>226</v>
      </c>
      <c r="P321" s="64" t="s">
        <v>226</v>
      </c>
      <c r="Q321" s="64" t="s">
        <v>226</v>
      </c>
      <c r="R321" s="64" t="s">
        <v>226</v>
      </c>
      <c r="S321" s="64" t="s">
        <v>226</v>
      </c>
      <c r="T321" s="64" t="s">
        <v>226</v>
      </c>
      <c r="U321" s="64" t="s">
        <v>226</v>
      </c>
      <c r="V321" s="64" t="s">
        <v>226</v>
      </c>
      <c r="W321" s="64" t="s">
        <v>226</v>
      </c>
      <c r="X321" s="64" t="s">
        <v>226</v>
      </c>
      <c r="Y321" s="171" t="str">
        <f t="shared" si="35"/>
        <v>-</v>
      </c>
      <c r="Z321" s="65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4" t="s">
        <v>226</v>
      </c>
      <c r="E322" s="64" t="s">
        <v>226</v>
      </c>
      <c r="F322" s="64" t="s">
        <v>226</v>
      </c>
      <c r="G322" s="64" t="s">
        <v>226</v>
      </c>
      <c r="H322" s="64" t="s">
        <v>226</v>
      </c>
      <c r="I322" s="64" t="s">
        <v>226</v>
      </c>
      <c r="J322" s="64" t="s">
        <v>226</v>
      </c>
      <c r="K322" s="64" t="s">
        <v>226</v>
      </c>
      <c r="L322" s="64" t="s">
        <v>226</v>
      </c>
      <c r="M322" s="64" t="s">
        <v>226</v>
      </c>
      <c r="N322" s="64" t="s">
        <v>226</v>
      </c>
      <c r="O322" s="64" t="s">
        <v>226</v>
      </c>
      <c r="P322" s="64" t="s">
        <v>226</v>
      </c>
      <c r="Q322" s="64" t="s">
        <v>226</v>
      </c>
      <c r="R322" s="64" t="s">
        <v>226</v>
      </c>
      <c r="S322" s="64" t="s">
        <v>226</v>
      </c>
      <c r="T322" s="64" t="s">
        <v>226</v>
      </c>
      <c r="U322" s="64" t="s">
        <v>226</v>
      </c>
      <c r="V322" s="64" t="s">
        <v>226</v>
      </c>
      <c r="W322" s="64" t="s">
        <v>226</v>
      </c>
      <c r="X322" s="64" t="s">
        <v>226</v>
      </c>
      <c r="Y322" s="171" t="str">
        <f t="shared" si="35"/>
        <v>-</v>
      </c>
      <c r="Z322" s="65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4" t="s">
        <v>226</v>
      </c>
      <c r="E323" s="64" t="s">
        <v>226</v>
      </c>
      <c r="F323" s="64" t="s">
        <v>226</v>
      </c>
      <c r="G323" s="64" t="s">
        <v>226</v>
      </c>
      <c r="H323" s="64" t="s">
        <v>226</v>
      </c>
      <c r="I323" s="64" t="s">
        <v>226</v>
      </c>
      <c r="J323" s="64" t="s">
        <v>226</v>
      </c>
      <c r="K323" s="64" t="s">
        <v>226</v>
      </c>
      <c r="L323" s="64" t="s">
        <v>226</v>
      </c>
      <c r="M323" s="64" t="s">
        <v>226</v>
      </c>
      <c r="N323" s="64" t="s">
        <v>226</v>
      </c>
      <c r="O323" s="64" t="s">
        <v>226</v>
      </c>
      <c r="P323" s="64" t="s">
        <v>226</v>
      </c>
      <c r="Q323" s="64" t="s">
        <v>226</v>
      </c>
      <c r="R323" s="64" t="s">
        <v>226</v>
      </c>
      <c r="S323" s="64" t="s">
        <v>226</v>
      </c>
      <c r="T323" s="64" t="s">
        <v>226</v>
      </c>
      <c r="U323" s="64" t="s">
        <v>226</v>
      </c>
      <c r="V323" s="64" t="s">
        <v>226</v>
      </c>
      <c r="W323" s="64" t="s">
        <v>226</v>
      </c>
      <c r="X323" s="64" t="s">
        <v>226</v>
      </c>
      <c r="Y323" s="171" t="str">
        <f t="shared" si="35"/>
        <v>-</v>
      </c>
      <c r="Z323" s="65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4" t="s">
        <v>226</v>
      </c>
      <c r="E324" s="64" t="s">
        <v>226</v>
      </c>
      <c r="F324" s="64" t="s">
        <v>226</v>
      </c>
      <c r="G324" s="64" t="s">
        <v>226</v>
      </c>
      <c r="H324" s="64" t="s">
        <v>226</v>
      </c>
      <c r="I324" s="64" t="s">
        <v>226</v>
      </c>
      <c r="J324" s="64" t="s">
        <v>226</v>
      </c>
      <c r="K324" s="64" t="s">
        <v>226</v>
      </c>
      <c r="L324" s="64" t="s">
        <v>226</v>
      </c>
      <c r="M324" s="64" t="s">
        <v>226</v>
      </c>
      <c r="N324" s="64" t="s">
        <v>226</v>
      </c>
      <c r="O324" s="64" t="s">
        <v>226</v>
      </c>
      <c r="P324" s="64" t="s">
        <v>226</v>
      </c>
      <c r="Q324" s="64" t="s">
        <v>226</v>
      </c>
      <c r="R324" s="64" t="s">
        <v>226</v>
      </c>
      <c r="S324" s="64" t="s">
        <v>226</v>
      </c>
      <c r="T324" s="64" t="s">
        <v>226</v>
      </c>
      <c r="U324" s="64" t="s">
        <v>226</v>
      </c>
      <c r="V324" s="64" t="s">
        <v>226</v>
      </c>
      <c r="W324" s="64" t="s">
        <v>226</v>
      </c>
      <c r="X324" s="64" t="s">
        <v>226</v>
      </c>
      <c r="Y324" s="171" t="str">
        <f t="shared" si="35"/>
        <v>-</v>
      </c>
      <c r="Z324" s="65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4" t="s">
        <v>226</v>
      </c>
      <c r="E325" s="64" t="s">
        <v>226</v>
      </c>
      <c r="F325" s="64" t="s">
        <v>226</v>
      </c>
      <c r="G325" s="64" t="s">
        <v>226</v>
      </c>
      <c r="H325" s="64" t="s">
        <v>226</v>
      </c>
      <c r="I325" s="64" t="s">
        <v>226</v>
      </c>
      <c r="J325" s="64" t="s">
        <v>226</v>
      </c>
      <c r="K325" s="64" t="s">
        <v>226</v>
      </c>
      <c r="L325" s="64" t="s">
        <v>226</v>
      </c>
      <c r="M325" s="64" t="s">
        <v>226</v>
      </c>
      <c r="N325" s="64" t="s">
        <v>226</v>
      </c>
      <c r="O325" s="64" t="s">
        <v>226</v>
      </c>
      <c r="P325" s="64" t="s">
        <v>226</v>
      </c>
      <c r="Q325" s="64" t="s">
        <v>226</v>
      </c>
      <c r="R325" s="64" t="s">
        <v>226</v>
      </c>
      <c r="S325" s="64" t="s">
        <v>226</v>
      </c>
      <c r="T325" s="64" t="s">
        <v>226</v>
      </c>
      <c r="U325" s="64" t="s">
        <v>226</v>
      </c>
      <c r="V325" s="64" t="s">
        <v>226</v>
      </c>
      <c r="W325" s="64" t="s">
        <v>226</v>
      </c>
      <c r="X325" s="64" t="s">
        <v>226</v>
      </c>
      <c r="Y325" s="171" t="str">
        <f t="shared" si="35"/>
        <v>-</v>
      </c>
      <c r="Z325" s="65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4" t="s">
        <v>226</v>
      </c>
      <c r="E326" s="64" t="s">
        <v>226</v>
      </c>
      <c r="F326" s="64" t="s">
        <v>226</v>
      </c>
      <c r="G326" s="64" t="s">
        <v>226</v>
      </c>
      <c r="H326" s="64" t="s">
        <v>226</v>
      </c>
      <c r="I326" s="64" t="s">
        <v>226</v>
      </c>
      <c r="J326" s="64" t="s">
        <v>226</v>
      </c>
      <c r="K326" s="64" t="s">
        <v>226</v>
      </c>
      <c r="L326" s="64" t="s">
        <v>226</v>
      </c>
      <c r="M326" s="64" t="s">
        <v>226</v>
      </c>
      <c r="N326" s="64" t="s">
        <v>226</v>
      </c>
      <c r="O326" s="64" t="s">
        <v>226</v>
      </c>
      <c r="P326" s="64" t="s">
        <v>226</v>
      </c>
      <c r="Q326" s="64" t="s">
        <v>226</v>
      </c>
      <c r="R326" s="64" t="s">
        <v>226</v>
      </c>
      <c r="S326" s="64" t="s">
        <v>226</v>
      </c>
      <c r="T326" s="64" t="s">
        <v>226</v>
      </c>
      <c r="U326" s="64" t="s">
        <v>226</v>
      </c>
      <c r="V326" s="64" t="s">
        <v>226</v>
      </c>
      <c r="W326" s="64" t="s">
        <v>226</v>
      </c>
      <c r="X326" s="64" t="s">
        <v>226</v>
      </c>
      <c r="Y326" s="171" t="str">
        <f t="shared" si="35"/>
        <v>-</v>
      </c>
      <c r="Z326" s="65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4" t="s">
        <v>226</v>
      </c>
      <c r="E327" s="64" t="s">
        <v>226</v>
      </c>
      <c r="F327" s="64" t="s">
        <v>226</v>
      </c>
      <c r="G327" s="64" t="s">
        <v>226</v>
      </c>
      <c r="H327" s="64" t="s">
        <v>226</v>
      </c>
      <c r="I327" s="64" t="s">
        <v>226</v>
      </c>
      <c r="J327" s="64" t="s">
        <v>226</v>
      </c>
      <c r="K327" s="64" t="s">
        <v>226</v>
      </c>
      <c r="L327" s="64" t="s">
        <v>226</v>
      </c>
      <c r="M327" s="64" t="s">
        <v>226</v>
      </c>
      <c r="N327" s="64" t="s">
        <v>226</v>
      </c>
      <c r="O327" s="64" t="s">
        <v>226</v>
      </c>
      <c r="P327" s="64" t="s">
        <v>226</v>
      </c>
      <c r="Q327" s="64" t="s">
        <v>226</v>
      </c>
      <c r="R327" s="64" t="s">
        <v>226</v>
      </c>
      <c r="S327" s="64" t="s">
        <v>226</v>
      </c>
      <c r="T327" s="64" t="s">
        <v>226</v>
      </c>
      <c r="U327" s="64" t="s">
        <v>226</v>
      </c>
      <c r="V327" s="64" t="s">
        <v>226</v>
      </c>
      <c r="W327" s="64" t="s">
        <v>226</v>
      </c>
      <c r="X327" s="64" t="s">
        <v>226</v>
      </c>
      <c r="Y327" s="171" t="str">
        <f t="shared" si="35"/>
        <v>-</v>
      </c>
      <c r="Z327" s="65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4" t="s">
        <v>226</v>
      </c>
      <c r="E328" s="64" t="s">
        <v>226</v>
      </c>
      <c r="F328" s="64" t="s">
        <v>226</v>
      </c>
      <c r="G328" s="64" t="s">
        <v>226</v>
      </c>
      <c r="H328" s="64" t="s">
        <v>226</v>
      </c>
      <c r="I328" s="64" t="s">
        <v>226</v>
      </c>
      <c r="J328" s="64" t="s">
        <v>226</v>
      </c>
      <c r="K328" s="64" t="s">
        <v>226</v>
      </c>
      <c r="L328" s="64" t="s">
        <v>226</v>
      </c>
      <c r="M328" s="64" t="s">
        <v>226</v>
      </c>
      <c r="N328" s="64" t="s">
        <v>226</v>
      </c>
      <c r="O328" s="64" t="s">
        <v>226</v>
      </c>
      <c r="P328" s="64" t="s">
        <v>226</v>
      </c>
      <c r="Q328" s="64" t="s">
        <v>226</v>
      </c>
      <c r="R328" s="64" t="s">
        <v>226</v>
      </c>
      <c r="S328" s="64" t="s">
        <v>226</v>
      </c>
      <c r="T328" s="64" t="s">
        <v>226</v>
      </c>
      <c r="U328" s="64" t="s">
        <v>226</v>
      </c>
      <c r="V328" s="64" t="s">
        <v>226</v>
      </c>
      <c r="W328" s="64" t="s">
        <v>226</v>
      </c>
      <c r="X328" s="64" t="s">
        <v>226</v>
      </c>
      <c r="Y328" s="171" t="str">
        <f t="shared" si="35"/>
        <v>-</v>
      </c>
      <c r="Z328" s="65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4" t="s">
        <v>226</v>
      </c>
      <c r="E329" s="64" t="s">
        <v>226</v>
      </c>
      <c r="F329" s="64" t="s">
        <v>226</v>
      </c>
      <c r="G329" s="64" t="s">
        <v>226</v>
      </c>
      <c r="H329" s="64" t="s">
        <v>226</v>
      </c>
      <c r="I329" s="64" t="s">
        <v>226</v>
      </c>
      <c r="J329" s="64" t="s">
        <v>226</v>
      </c>
      <c r="K329" s="64" t="s">
        <v>226</v>
      </c>
      <c r="L329" s="64" t="s">
        <v>226</v>
      </c>
      <c r="M329" s="64" t="s">
        <v>226</v>
      </c>
      <c r="N329" s="64" t="s">
        <v>226</v>
      </c>
      <c r="O329" s="64" t="s">
        <v>226</v>
      </c>
      <c r="P329" s="64" t="s">
        <v>226</v>
      </c>
      <c r="Q329" s="64" t="s">
        <v>226</v>
      </c>
      <c r="R329" s="64" t="s">
        <v>226</v>
      </c>
      <c r="S329" s="64" t="s">
        <v>226</v>
      </c>
      <c r="T329" s="64" t="s">
        <v>226</v>
      </c>
      <c r="U329" s="64" t="s">
        <v>226</v>
      </c>
      <c r="V329" s="64" t="s">
        <v>226</v>
      </c>
      <c r="W329" s="64" t="s">
        <v>226</v>
      </c>
      <c r="X329" s="64" t="s">
        <v>226</v>
      </c>
      <c r="Y329" s="171" t="str">
        <f t="shared" si="35"/>
        <v>-</v>
      </c>
      <c r="Z329" s="65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4" t="s">
        <v>226</v>
      </c>
      <c r="E330" s="64" t="s">
        <v>226</v>
      </c>
      <c r="F330" s="64" t="s">
        <v>226</v>
      </c>
      <c r="G330" s="64" t="s">
        <v>226</v>
      </c>
      <c r="H330" s="64" t="s">
        <v>226</v>
      </c>
      <c r="I330" s="64" t="s">
        <v>226</v>
      </c>
      <c r="J330" s="64" t="s">
        <v>226</v>
      </c>
      <c r="K330" s="64" t="s">
        <v>226</v>
      </c>
      <c r="L330" s="64" t="s">
        <v>226</v>
      </c>
      <c r="M330" s="64" t="s">
        <v>226</v>
      </c>
      <c r="N330" s="64" t="s">
        <v>226</v>
      </c>
      <c r="O330" s="64" t="s">
        <v>226</v>
      </c>
      <c r="P330" s="64" t="s">
        <v>226</v>
      </c>
      <c r="Q330" s="64" t="s">
        <v>226</v>
      </c>
      <c r="R330" s="64" t="s">
        <v>226</v>
      </c>
      <c r="S330" s="64" t="s">
        <v>226</v>
      </c>
      <c r="T330" s="64" t="s">
        <v>226</v>
      </c>
      <c r="U330" s="64" t="s">
        <v>226</v>
      </c>
      <c r="V330" s="64" t="s">
        <v>226</v>
      </c>
      <c r="W330" s="64" t="s">
        <v>226</v>
      </c>
      <c r="X330" s="64" t="s">
        <v>226</v>
      </c>
      <c r="Y330" s="171" t="str">
        <f t="shared" si="35"/>
        <v>-</v>
      </c>
      <c r="Z330" s="65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4" t="s">
        <v>226</v>
      </c>
      <c r="E331" s="64" t="s">
        <v>226</v>
      </c>
      <c r="F331" s="64" t="s">
        <v>226</v>
      </c>
      <c r="G331" s="64" t="s">
        <v>226</v>
      </c>
      <c r="H331" s="64" t="s">
        <v>226</v>
      </c>
      <c r="I331" s="64" t="s">
        <v>226</v>
      </c>
      <c r="J331" s="64" t="s">
        <v>226</v>
      </c>
      <c r="K331" s="64" t="s">
        <v>226</v>
      </c>
      <c r="L331" s="64" t="s">
        <v>226</v>
      </c>
      <c r="M331" s="64" t="s">
        <v>226</v>
      </c>
      <c r="N331" s="64" t="s">
        <v>226</v>
      </c>
      <c r="O331" s="64" t="s">
        <v>226</v>
      </c>
      <c r="P331" s="64" t="s">
        <v>226</v>
      </c>
      <c r="Q331" s="64" t="s">
        <v>226</v>
      </c>
      <c r="R331" s="64" t="s">
        <v>226</v>
      </c>
      <c r="S331" s="64" t="s">
        <v>226</v>
      </c>
      <c r="T331" s="64" t="s">
        <v>226</v>
      </c>
      <c r="U331" s="64" t="s">
        <v>226</v>
      </c>
      <c r="V331" s="64" t="s">
        <v>226</v>
      </c>
      <c r="W331" s="64" t="s">
        <v>226</v>
      </c>
      <c r="X331" s="64" t="s">
        <v>226</v>
      </c>
      <c r="Y331" s="171" t="str">
        <f t="shared" si="35"/>
        <v>-</v>
      </c>
      <c r="Z331" s="65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4" t="s">
        <v>226</v>
      </c>
      <c r="E332" s="64" t="s">
        <v>226</v>
      </c>
      <c r="F332" s="64" t="s">
        <v>226</v>
      </c>
      <c r="G332" s="64" t="s">
        <v>226</v>
      </c>
      <c r="H332" s="64" t="s">
        <v>226</v>
      </c>
      <c r="I332" s="64" t="s">
        <v>226</v>
      </c>
      <c r="J332" s="64" t="s">
        <v>226</v>
      </c>
      <c r="K332" s="64" t="s">
        <v>226</v>
      </c>
      <c r="L332" s="64" t="s">
        <v>226</v>
      </c>
      <c r="M332" s="64" t="s">
        <v>226</v>
      </c>
      <c r="N332" s="64" t="s">
        <v>226</v>
      </c>
      <c r="O332" s="64" t="s">
        <v>226</v>
      </c>
      <c r="P332" s="64" t="s">
        <v>226</v>
      </c>
      <c r="Q332" s="64" t="s">
        <v>226</v>
      </c>
      <c r="R332" s="64" t="s">
        <v>226</v>
      </c>
      <c r="S332" s="64" t="s">
        <v>226</v>
      </c>
      <c r="T332" s="64" t="s">
        <v>226</v>
      </c>
      <c r="U332" s="64" t="s">
        <v>226</v>
      </c>
      <c r="V332" s="64" t="s">
        <v>226</v>
      </c>
      <c r="W332" s="64" t="s">
        <v>226</v>
      </c>
      <c r="X332" s="64" t="s">
        <v>226</v>
      </c>
      <c r="Y332" s="171" t="str">
        <f t="shared" si="35"/>
        <v>-</v>
      </c>
      <c r="Z332" s="65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4" t="s">
        <v>226</v>
      </c>
      <c r="E333" s="64" t="s">
        <v>226</v>
      </c>
      <c r="F333" s="64" t="s">
        <v>226</v>
      </c>
      <c r="G333" s="64" t="s">
        <v>226</v>
      </c>
      <c r="H333" s="64" t="s">
        <v>226</v>
      </c>
      <c r="I333" s="64" t="s">
        <v>226</v>
      </c>
      <c r="J333" s="64" t="s">
        <v>226</v>
      </c>
      <c r="K333" s="64" t="s">
        <v>226</v>
      </c>
      <c r="L333" s="64" t="s">
        <v>226</v>
      </c>
      <c r="M333" s="64" t="s">
        <v>226</v>
      </c>
      <c r="N333" s="64" t="s">
        <v>226</v>
      </c>
      <c r="O333" s="64" t="s">
        <v>226</v>
      </c>
      <c r="P333" s="64" t="s">
        <v>226</v>
      </c>
      <c r="Q333" s="64" t="s">
        <v>226</v>
      </c>
      <c r="R333" s="64" t="s">
        <v>226</v>
      </c>
      <c r="S333" s="64" t="s">
        <v>226</v>
      </c>
      <c r="T333" s="64" t="s">
        <v>226</v>
      </c>
      <c r="U333" s="64" t="s">
        <v>226</v>
      </c>
      <c r="V333" s="64" t="s">
        <v>226</v>
      </c>
      <c r="W333" s="64" t="s">
        <v>226</v>
      </c>
      <c r="X333" s="64" t="s">
        <v>226</v>
      </c>
      <c r="Y333" s="171" t="str">
        <f t="shared" si="35"/>
        <v>-</v>
      </c>
      <c r="Z333" s="65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4" t="s">
        <v>226</v>
      </c>
      <c r="E334" s="64" t="s">
        <v>226</v>
      </c>
      <c r="F334" s="64" t="s">
        <v>226</v>
      </c>
      <c r="G334" s="64" t="s">
        <v>226</v>
      </c>
      <c r="H334" s="64" t="s">
        <v>226</v>
      </c>
      <c r="I334" s="64" t="s">
        <v>226</v>
      </c>
      <c r="J334" s="64" t="s">
        <v>226</v>
      </c>
      <c r="K334" s="64" t="s">
        <v>226</v>
      </c>
      <c r="L334" s="64" t="s">
        <v>226</v>
      </c>
      <c r="M334" s="64" t="s">
        <v>226</v>
      </c>
      <c r="N334" s="64" t="s">
        <v>226</v>
      </c>
      <c r="O334" s="64" t="s">
        <v>226</v>
      </c>
      <c r="P334" s="64" t="s">
        <v>226</v>
      </c>
      <c r="Q334" s="64" t="s">
        <v>226</v>
      </c>
      <c r="R334" s="64" t="s">
        <v>226</v>
      </c>
      <c r="S334" s="64" t="s">
        <v>226</v>
      </c>
      <c r="T334" s="64" t="s">
        <v>226</v>
      </c>
      <c r="U334" s="64" t="s">
        <v>226</v>
      </c>
      <c r="V334" s="64" t="s">
        <v>226</v>
      </c>
      <c r="W334" s="64" t="s">
        <v>226</v>
      </c>
      <c r="X334" s="64" t="s">
        <v>226</v>
      </c>
      <c r="Y334" s="171" t="str">
        <f t="shared" si="35"/>
        <v>-</v>
      </c>
      <c r="Z334" s="65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4" t="s">
        <v>226</v>
      </c>
      <c r="E335" s="64" t="s">
        <v>226</v>
      </c>
      <c r="F335" s="64" t="s">
        <v>226</v>
      </c>
      <c r="G335" s="64" t="s">
        <v>226</v>
      </c>
      <c r="H335" s="64" t="s">
        <v>226</v>
      </c>
      <c r="I335" s="64" t="s">
        <v>226</v>
      </c>
      <c r="J335" s="64" t="s">
        <v>226</v>
      </c>
      <c r="K335" s="64" t="s">
        <v>226</v>
      </c>
      <c r="L335" s="64" t="s">
        <v>226</v>
      </c>
      <c r="M335" s="64" t="s">
        <v>226</v>
      </c>
      <c r="N335" s="64" t="s">
        <v>226</v>
      </c>
      <c r="O335" s="64" t="s">
        <v>226</v>
      </c>
      <c r="P335" s="64" t="s">
        <v>226</v>
      </c>
      <c r="Q335" s="64" t="s">
        <v>226</v>
      </c>
      <c r="R335" s="64" t="s">
        <v>226</v>
      </c>
      <c r="S335" s="64" t="s">
        <v>226</v>
      </c>
      <c r="T335" s="64" t="s">
        <v>226</v>
      </c>
      <c r="U335" s="64" t="s">
        <v>226</v>
      </c>
      <c r="V335" s="64" t="s">
        <v>226</v>
      </c>
      <c r="W335" s="64" t="s">
        <v>226</v>
      </c>
      <c r="X335" s="64" t="s">
        <v>226</v>
      </c>
      <c r="Y335" s="171" t="str">
        <f t="shared" si="35"/>
        <v>-</v>
      </c>
      <c r="Z335" s="65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4" t="s">
        <v>226</v>
      </c>
      <c r="E336" s="64" t="s">
        <v>226</v>
      </c>
      <c r="F336" s="64" t="s">
        <v>226</v>
      </c>
      <c r="G336" s="64" t="s">
        <v>226</v>
      </c>
      <c r="H336" s="64" t="s">
        <v>226</v>
      </c>
      <c r="I336" s="64" t="s">
        <v>226</v>
      </c>
      <c r="J336" s="64" t="s">
        <v>226</v>
      </c>
      <c r="K336" s="64" t="s">
        <v>226</v>
      </c>
      <c r="L336" s="64" t="s">
        <v>226</v>
      </c>
      <c r="M336" s="64" t="s">
        <v>226</v>
      </c>
      <c r="N336" s="64" t="s">
        <v>226</v>
      </c>
      <c r="O336" s="64" t="s">
        <v>226</v>
      </c>
      <c r="P336" s="64" t="s">
        <v>226</v>
      </c>
      <c r="Q336" s="64" t="s">
        <v>226</v>
      </c>
      <c r="R336" s="64" t="s">
        <v>226</v>
      </c>
      <c r="S336" s="64" t="s">
        <v>226</v>
      </c>
      <c r="T336" s="64" t="s">
        <v>226</v>
      </c>
      <c r="U336" s="64" t="s">
        <v>226</v>
      </c>
      <c r="V336" s="64" t="s">
        <v>226</v>
      </c>
      <c r="W336" s="64" t="s">
        <v>226</v>
      </c>
      <c r="X336" s="64" t="s">
        <v>226</v>
      </c>
      <c r="Y336" s="171" t="str">
        <f t="shared" si="35"/>
        <v>-</v>
      </c>
      <c r="Z336" s="65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4" t="s">
        <v>226</v>
      </c>
      <c r="E337" s="64" t="s">
        <v>226</v>
      </c>
      <c r="F337" s="64" t="s">
        <v>226</v>
      </c>
      <c r="G337" s="64" t="s">
        <v>226</v>
      </c>
      <c r="H337" s="64" t="s">
        <v>226</v>
      </c>
      <c r="I337" s="64" t="s">
        <v>226</v>
      </c>
      <c r="J337" s="64" t="s">
        <v>226</v>
      </c>
      <c r="K337" s="64" t="s">
        <v>226</v>
      </c>
      <c r="L337" s="64" t="s">
        <v>226</v>
      </c>
      <c r="M337" s="64" t="s">
        <v>226</v>
      </c>
      <c r="N337" s="64" t="s">
        <v>226</v>
      </c>
      <c r="O337" s="64" t="s">
        <v>226</v>
      </c>
      <c r="P337" s="64" t="s">
        <v>226</v>
      </c>
      <c r="Q337" s="64" t="s">
        <v>226</v>
      </c>
      <c r="R337" s="64" t="s">
        <v>226</v>
      </c>
      <c r="S337" s="64" t="s">
        <v>226</v>
      </c>
      <c r="T337" s="64" t="s">
        <v>226</v>
      </c>
      <c r="U337" s="64" t="s">
        <v>226</v>
      </c>
      <c r="V337" s="64" t="s">
        <v>226</v>
      </c>
      <c r="W337" s="64" t="s">
        <v>226</v>
      </c>
      <c r="X337" s="64" t="s">
        <v>226</v>
      </c>
      <c r="Y337" s="171" t="str">
        <f t="shared" si="35"/>
        <v>-</v>
      </c>
      <c r="Z337" s="65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4">
        <v>15268.909640589998</v>
      </c>
      <c r="E338" s="64">
        <v>13052.627308070001</v>
      </c>
      <c r="F338" s="64">
        <v>12469.397826318676</v>
      </c>
      <c r="G338" s="64">
        <v>12006.742768278022</v>
      </c>
      <c r="H338" s="64">
        <v>12345.01189625</v>
      </c>
      <c r="I338" s="64">
        <v>11808.764009900002</v>
      </c>
      <c r="J338" s="64">
        <v>11808.764009900002</v>
      </c>
      <c r="K338" s="64">
        <v>11146.032263504208</v>
      </c>
      <c r="L338" s="64">
        <v>10982.633676330001</v>
      </c>
      <c r="M338" s="64">
        <v>11195.3</v>
      </c>
      <c r="N338" s="64">
        <v>11001.95391114371</v>
      </c>
      <c r="O338" s="64">
        <v>11251.3</v>
      </c>
      <c r="P338" s="64">
        <v>11200</v>
      </c>
      <c r="Q338" s="64">
        <v>11307.56</v>
      </c>
      <c r="R338" s="64">
        <v>11337.530021139795</v>
      </c>
      <c r="S338" s="64">
        <v>11364.105656921944</v>
      </c>
      <c r="T338" s="64">
        <v>11394.379595740917</v>
      </c>
      <c r="U338" s="64" t="s">
        <v>226</v>
      </c>
      <c r="V338" s="64">
        <v>11451.512950258044</v>
      </c>
      <c r="W338" s="64" t="s">
        <v>226</v>
      </c>
      <c r="X338" s="64">
        <v>11508.932781118263</v>
      </c>
      <c r="Y338" s="171">
        <f t="shared" si="35"/>
        <v>80079.804698604188</v>
      </c>
      <c r="Z338" s="65">
        <f t="shared" si="36"/>
        <v>103030.71884188072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4">
        <v>0</v>
      </c>
      <c r="E339" s="64">
        <v>1049.7031989999998</v>
      </c>
      <c r="F339" s="64">
        <v>538.06244300000003</v>
      </c>
      <c r="G339" s="64">
        <v>0</v>
      </c>
      <c r="H339" s="64">
        <v>924.26495799999998</v>
      </c>
      <c r="I339" s="64">
        <v>492.73103699999996</v>
      </c>
      <c r="J339" s="64">
        <v>492.73103699999996</v>
      </c>
      <c r="K339" s="64">
        <v>0</v>
      </c>
      <c r="L339" s="64"/>
      <c r="M339" s="64">
        <v>0</v>
      </c>
      <c r="N339" s="64" t="s">
        <v>226</v>
      </c>
      <c r="O339" s="64">
        <v>0</v>
      </c>
      <c r="P339" s="64" t="s">
        <v>226</v>
      </c>
      <c r="Q339" s="64">
        <v>0</v>
      </c>
      <c r="R339" s="64" t="s">
        <v>226</v>
      </c>
      <c r="S339" s="64">
        <v>0</v>
      </c>
      <c r="T339" s="64" t="s">
        <v>226</v>
      </c>
      <c r="U339" s="64" t="s">
        <v>226</v>
      </c>
      <c r="V339" s="64" t="s">
        <v>226</v>
      </c>
      <c r="W339" s="64" t="s">
        <v>226</v>
      </c>
      <c r="X339" s="64" t="s">
        <v>226</v>
      </c>
      <c r="Y339" s="171">
        <f t="shared" si="35"/>
        <v>492.73103699999996</v>
      </c>
      <c r="Z339" s="65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/>
      <c r="M340" s="64">
        <v>0</v>
      </c>
      <c r="N340" s="64" t="s">
        <v>226</v>
      </c>
      <c r="O340" s="64">
        <v>0</v>
      </c>
      <c r="P340" s="64" t="s">
        <v>226</v>
      </c>
      <c r="Q340" s="64">
        <v>0</v>
      </c>
      <c r="R340" s="64" t="s">
        <v>226</v>
      </c>
      <c r="S340" s="64">
        <v>0</v>
      </c>
      <c r="T340" s="64" t="s">
        <v>226</v>
      </c>
      <c r="U340" s="64" t="s">
        <v>226</v>
      </c>
      <c r="V340" s="64" t="s">
        <v>226</v>
      </c>
      <c r="W340" s="64" t="s">
        <v>226</v>
      </c>
      <c r="X340" s="64" t="s">
        <v>226</v>
      </c>
      <c r="Y340" s="171">
        <f t="shared" si="35"/>
        <v>0</v>
      </c>
      <c r="Z340" s="65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4">
        <v>0</v>
      </c>
      <c r="E341" s="64">
        <v>1049.7031989999998</v>
      </c>
      <c r="F341" s="64">
        <v>538.06244300000003</v>
      </c>
      <c r="G341" s="64">
        <v>0</v>
      </c>
      <c r="H341" s="64">
        <v>924.26495799999998</v>
      </c>
      <c r="I341" s="64">
        <v>492.73103699999996</v>
      </c>
      <c r="J341" s="64">
        <v>492.73103699999996</v>
      </c>
      <c r="K341" s="64">
        <v>0</v>
      </c>
      <c r="L341" s="64"/>
      <c r="M341" s="64">
        <v>0</v>
      </c>
      <c r="N341" s="64" t="s">
        <v>226</v>
      </c>
      <c r="O341" s="64">
        <v>0</v>
      </c>
      <c r="P341" s="64" t="s">
        <v>226</v>
      </c>
      <c r="Q341" s="64">
        <v>0</v>
      </c>
      <c r="R341" s="64" t="s">
        <v>226</v>
      </c>
      <c r="S341" s="64">
        <v>0</v>
      </c>
      <c r="T341" s="64" t="s">
        <v>226</v>
      </c>
      <c r="U341" s="64" t="s">
        <v>226</v>
      </c>
      <c r="V341" s="64" t="s">
        <v>226</v>
      </c>
      <c r="W341" s="64" t="s">
        <v>226</v>
      </c>
      <c r="X341" s="64" t="s">
        <v>226</v>
      </c>
      <c r="Y341" s="171">
        <f t="shared" si="35"/>
        <v>492.73103699999996</v>
      </c>
      <c r="Z341" s="65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4">
        <v>1619.152250167499</v>
      </c>
      <c r="E342" s="64">
        <v>1786.1505230000002</v>
      </c>
      <c r="F342" s="64">
        <v>1715.372665152594</v>
      </c>
      <c r="G342" s="64">
        <v>1682</v>
      </c>
      <c r="H342" s="64">
        <v>1666.6851026559998</v>
      </c>
      <c r="I342" s="64">
        <v>1404.2340509999999</v>
      </c>
      <c r="J342" s="64">
        <v>1404.2340509999999</v>
      </c>
      <c r="K342" s="64">
        <v>1359.0029710340032</v>
      </c>
      <c r="L342" s="64">
        <v>1315.7880079999995</v>
      </c>
      <c r="M342" s="64">
        <v>1354.4</v>
      </c>
      <c r="N342" s="64">
        <v>1210.9462446407929</v>
      </c>
      <c r="O342" s="64">
        <v>1368</v>
      </c>
      <c r="P342" s="64">
        <v>1186.1713066256016</v>
      </c>
      <c r="Q342" s="64">
        <v>1381.8</v>
      </c>
      <c r="R342" s="64">
        <v>1152.0863348833027</v>
      </c>
      <c r="S342" s="64">
        <v>1395.6</v>
      </c>
      <c r="T342" s="64">
        <v>1112.8314693940083</v>
      </c>
      <c r="U342" s="64" t="s">
        <v>226</v>
      </c>
      <c r="V342" s="64">
        <v>1081.3809241131603</v>
      </c>
      <c r="W342" s="64" t="s">
        <v>226</v>
      </c>
      <c r="X342" s="64">
        <v>1050.8192257293194</v>
      </c>
      <c r="Y342" s="171">
        <f t="shared" si="35"/>
        <v>9945.0370220340028</v>
      </c>
      <c r="Z342" s="65">
        <f t="shared" si="36"/>
        <v>11180.942667042184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4">
        <v>926.30716666666638</v>
      </c>
      <c r="E343" s="64">
        <v>754.13555749999989</v>
      </c>
      <c r="F343" s="64">
        <v>585.16283750000002</v>
      </c>
      <c r="G343" s="64">
        <v>512.22822256786901</v>
      </c>
      <c r="H343" s="64">
        <v>650.43454750000001</v>
      </c>
      <c r="I343" s="64">
        <v>556.27387117840374</v>
      </c>
      <c r="J343" s="64">
        <v>556.27387117840374</v>
      </c>
      <c r="K343" s="64">
        <v>466.5372491664578</v>
      </c>
      <c r="L343" s="64">
        <v>436.05159549999996</v>
      </c>
      <c r="M343" s="64">
        <v>466.5372491664578</v>
      </c>
      <c r="N343" s="64">
        <v>425.70742400378049</v>
      </c>
      <c r="O343" s="64">
        <v>466.5372491664578</v>
      </c>
      <c r="P343" s="64">
        <v>428.33596112379934</v>
      </c>
      <c r="Q343" s="64">
        <v>466.5372491664578</v>
      </c>
      <c r="R343" s="64">
        <v>429.97514092941833</v>
      </c>
      <c r="S343" s="64">
        <v>466.5372491664578</v>
      </c>
      <c r="T343" s="64">
        <v>432.12501663406533</v>
      </c>
      <c r="U343" s="64" t="s">
        <v>226</v>
      </c>
      <c r="V343" s="64">
        <v>434.28564171723565</v>
      </c>
      <c r="W343" s="64" t="s">
        <v>226</v>
      </c>
      <c r="X343" s="64">
        <v>436.45706992582177</v>
      </c>
      <c r="Y343" s="171">
        <f t="shared" si="35"/>
        <v>3401.1883395785621</v>
      </c>
      <c r="Z343" s="65">
        <f t="shared" si="36"/>
        <v>4229.6462685125243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4">
        <v>0</v>
      </c>
      <c r="E344" s="64">
        <v>126.83291666666668</v>
      </c>
      <c r="F344" s="64">
        <v>66.022500000000008</v>
      </c>
      <c r="G344" s="64">
        <v>0</v>
      </c>
      <c r="H344" s="64">
        <v>112.33450000000001</v>
      </c>
      <c r="I344" s="64">
        <v>62.645702083333333</v>
      </c>
      <c r="J344" s="64">
        <v>62.645702083333333</v>
      </c>
      <c r="K344" s="64">
        <v>0</v>
      </c>
      <c r="L344" s="64"/>
      <c r="M344" s="64">
        <v>0</v>
      </c>
      <c r="N344" s="64" t="s">
        <v>226</v>
      </c>
      <c r="O344" s="64">
        <v>0</v>
      </c>
      <c r="P344" s="64" t="s">
        <v>226</v>
      </c>
      <c r="Q344" s="64">
        <v>0</v>
      </c>
      <c r="R344" s="64" t="s">
        <v>226</v>
      </c>
      <c r="S344" s="64">
        <v>0</v>
      </c>
      <c r="T344" s="64" t="s">
        <v>226</v>
      </c>
      <c r="U344" s="64" t="s">
        <v>226</v>
      </c>
      <c r="V344" s="64" t="s">
        <v>226</v>
      </c>
      <c r="W344" s="64" t="s">
        <v>226</v>
      </c>
      <c r="X344" s="64" t="s">
        <v>226</v>
      </c>
      <c r="Y344" s="171">
        <f t="shared" si="35"/>
        <v>62.645702083333333</v>
      </c>
      <c r="Z344" s="65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4">
        <v>0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/>
      <c r="M345" s="64">
        <v>0</v>
      </c>
      <c r="N345" s="64" t="s">
        <v>226</v>
      </c>
      <c r="O345" s="64">
        <v>0</v>
      </c>
      <c r="P345" s="64" t="s">
        <v>226</v>
      </c>
      <c r="Q345" s="64">
        <v>0</v>
      </c>
      <c r="R345" s="64" t="s">
        <v>226</v>
      </c>
      <c r="S345" s="64">
        <v>0</v>
      </c>
      <c r="T345" s="64" t="s">
        <v>226</v>
      </c>
      <c r="U345" s="64" t="s">
        <v>226</v>
      </c>
      <c r="V345" s="64" t="s">
        <v>226</v>
      </c>
      <c r="W345" s="64" t="s">
        <v>226</v>
      </c>
      <c r="X345" s="64" t="s">
        <v>226</v>
      </c>
      <c r="Y345" s="171">
        <f t="shared" si="35"/>
        <v>0</v>
      </c>
      <c r="Z345" s="65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4">
        <v>0</v>
      </c>
      <c r="E346" s="64">
        <v>126.83291666666668</v>
      </c>
      <c r="F346" s="64">
        <v>66.022500000000008</v>
      </c>
      <c r="G346" s="64">
        <v>0</v>
      </c>
      <c r="H346" s="64">
        <v>112.33450000000001</v>
      </c>
      <c r="I346" s="64">
        <v>62.645702083333333</v>
      </c>
      <c r="J346" s="64">
        <v>62.645702083333333</v>
      </c>
      <c r="K346" s="64">
        <v>0</v>
      </c>
      <c r="L346" s="64"/>
      <c r="M346" s="64">
        <v>0</v>
      </c>
      <c r="N346" s="64" t="s">
        <v>226</v>
      </c>
      <c r="O346" s="64">
        <v>0</v>
      </c>
      <c r="P346" s="64" t="s">
        <v>226</v>
      </c>
      <c r="Q346" s="64">
        <v>0</v>
      </c>
      <c r="R346" s="64" t="s">
        <v>226</v>
      </c>
      <c r="S346" s="64">
        <v>0</v>
      </c>
      <c r="T346" s="64" t="s">
        <v>226</v>
      </c>
      <c r="U346" s="64" t="s">
        <v>226</v>
      </c>
      <c r="V346" s="64" t="s">
        <v>226</v>
      </c>
      <c r="W346" s="64" t="s">
        <v>226</v>
      </c>
      <c r="X346" s="64" t="s">
        <v>226</v>
      </c>
      <c r="Y346" s="171">
        <f t="shared" si="35"/>
        <v>62.645702083333333</v>
      </c>
      <c r="Z346" s="65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4">
        <v>384508.42463769694</v>
      </c>
      <c r="E347" s="64">
        <v>389091.8</v>
      </c>
      <c r="F347" s="64">
        <v>398940.45</v>
      </c>
      <c r="G347" s="64">
        <v>406919.26</v>
      </c>
      <c r="H347" s="64">
        <v>400987.26</v>
      </c>
      <c r="I347" s="64">
        <v>406708.942712755</v>
      </c>
      <c r="J347" s="64">
        <v>406708.942712755</v>
      </c>
      <c r="K347" s="64">
        <v>410639.94659515435</v>
      </c>
      <c r="L347" s="64">
        <v>417510</v>
      </c>
      <c r="M347" s="64">
        <v>413768.61500286468</v>
      </c>
      <c r="N347" s="64">
        <v>423285</v>
      </c>
      <c r="O347" s="64">
        <v>416543.44142990734</v>
      </c>
      <c r="P347" s="64">
        <v>429007</v>
      </c>
      <c r="Q347" s="64">
        <v>420090.80930673989</v>
      </c>
      <c r="R347" s="64">
        <v>435493</v>
      </c>
      <c r="S347" s="64">
        <v>423709.29542929638</v>
      </c>
      <c r="T347" s="64">
        <v>442783</v>
      </c>
      <c r="U347" s="64" t="s">
        <v>226</v>
      </c>
      <c r="V347" s="64">
        <v>449108</v>
      </c>
      <c r="W347" s="64" t="s">
        <v>226</v>
      </c>
      <c r="X347" s="64">
        <v>455523.35040866514</v>
      </c>
      <c r="Y347" s="171">
        <f t="shared" si="35"/>
        <v>2898380.3104767175</v>
      </c>
      <c r="Z347" s="65">
        <f t="shared" si="36"/>
        <v>3860405.5531214196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4">
        <v>10489.42491405</v>
      </c>
      <c r="E348" s="64">
        <v>7686.2964386700023</v>
      </c>
      <c r="F348" s="64">
        <v>7045.7797365899987</v>
      </c>
      <c r="G348" s="64">
        <v>9222.6386950999968</v>
      </c>
      <c r="H348" s="64">
        <v>9676.9989045100046</v>
      </c>
      <c r="I348" s="64">
        <v>13080.419965670006</v>
      </c>
      <c r="J348" s="64">
        <v>13080.419965670006</v>
      </c>
      <c r="K348" s="64">
        <v>13607.64957476195</v>
      </c>
      <c r="L348" s="64">
        <v>13531.387000000001</v>
      </c>
      <c r="M348" s="64">
        <v>14563.36380151509</v>
      </c>
      <c r="N348" s="64">
        <v>13590.649579057303</v>
      </c>
      <c r="O348" s="64">
        <v>15020.989094541763</v>
      </c>
      <c r="P348" s="64">
        <v>15059.551977602758</v>
      </c>
      <c r="Q348" s="64">
        <v>15582.378756502705</v>
      </c>
      <c r="R348" s="64">
        <v>15869.945012690261</v>
      </c>
      <c r="S348" s="64">
        <v>15835.257748645465</v>
      </c>
      <c r="T348" s="64">
        <v>16710.209802368019</v>
      </c>
      <c r="U348" s="64" t="s">
        <v>226</v>
      </c>
      <c r="V348" s="64">
        <v>17580.940136730584</v>
      </c>
      <c r="W348" s="64" t="s">
        <v>226</v>
      </c>
      <c r="X348" s="64">
        <v>17955.617718028552</v>
      </c>
      <c r="Y348" s="171">
        <f t="shared" si="35"/>
        <v>96912.697636736979</v>
      </c>
      <c r="Z348" s="65">
        <f t="shared" si="36"/>
        <v>133055.72009665749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4" t="s">
        <v>226</v>
      </c>
      <c r="E349" s="64" t="s">
        <v>226</v>
      </c>
      <c r="F349" s="64" t="s">
        <v>226</v>
      </c>
      <c r="G349" s="64" t="s">
        <v>226</v>
      </c>
      <c r="H349" s="64" t="s">
        <v>226</v>
      </c>
      <c r="I349" s="64" t="s">
        <v>226</v>
      </c>
      <c r="J349" s="64" t="s">
        <v>226</v>
      </c>
      <c r="K349" s="64" t="s">
        <v>226</v>
      </c>
      <c r="L349" s="64" t="s">
        <v>226</v>
      </c>
      <c r="M349" s="64" t="s">
        <v>226</v>
      </c>
      <c r="N349" s="64" t="s">
        <v>226</v>
      </c>
      <c r="O349" s="64" t="s">
        <v>226</v>
      </c>
      <c r="P349" s="64" t="s">
        <v>226</v>
      </c>
      <c r="Q349" s="64" t="s">
        <v>226</v>
      </c>
      <c r="R349" s="64" t="s">
        <v>226</v>
      </c>
      <c r="S349" s="64" t="s">
        <v>226</v>
      </c>
      <c r="T349" s="64" t="s">
        <v>226</v>
      </c>
      <c r="U349" s="64" t="s">
        <v>226</v>
      </c>
      <c r="V349" s="64" t="s">
        <v>226</v>
      </c>
      <c r="W349" s="64" t="s">
        <v>226</v>
      </c>
      <c r="X349" s="64" t="s">
        <v>226</v>
      </c>
      <c r="Y349" s="171" t="str">
        <f t="shared" si="35"/>
        <v>-</v>
      </c>
      <c r="Z349" s="65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4" t="s">
        <v>226</v>
      </c>
      <c r="E350" s="64" t="s">
        <v>226</v>
      </c>
      <c r="F350" s="64" t="s">
        <v>226</v>
      </c>
      <c r="G350" s="64" t="s">
        <v>226</v>
      </c>
      <c r="H350" s="64" t="s">
        <v>226</v>
      </c>
      <c r="I350" s="64" t="s">
        <v>226</v>
      </c>
      <c r="J350" s="64" t="s">
        <v>226</v>
      </c>
      <c r="K350" s="64" t="s">
        <v>226</v>
      </c>
      <c r="L350" s="64" t="s">
        <v>226</v>
      </c>
      <c r="M350" s="64" t="s">
        <v>226</v>
      </c>
      <c r="N350" s="64" t="s">
        <v>226</v>
      </c>
      <c r="O350" s="64" t="s">
        <v>226</v>
      </c>
      <c r="P350" s="64" t="s">
        <v>226</v>
      </c>
      <c r="Q350" s="64" t="s">
        <v>226</v>
      </c>
      <c r="R350" s="64" t="s">
        <v>226</v>
      </c>
      <c r="S350" s="64" t="s">
        <v>226</v>
      </c>
      <c r="T350" s="64" t="s">
        <v>226</v>
      </c>
      <c r="U350" s="64" t="s">
        <v>226</v>
      </c>
      <c r="V350" s="64" t="s">
        <v>226</v>
      </c>
      <c r="W350" s="64" t="s">
        <v>226</v>
      </c>
      <c r="X350" s="64" t="s">
        <v>226</v>
      </c>
      <c r="Y350" s="171" t="str">
        <f t="shared" si="35"/>
        <v>-</v>
      </c>
      <c r="Z350" s="65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4" t="s">
        <v>226</v>
      </c>
      <c r="E351" s="64" t="s">
        <v>226</v>
      </c>
      <c r="F351" s="64" t="s">
        <v>226</v>
      </c>
      <c r="G351" s="64" t="s">
        <v>226</v>
      </c>
      <c r="H351" s="64" t="s">
        <v>226</v>
      </c>
      <c r="I351" s="64" t="s">
        <v>226</v>
      </c>
      <c r="J351" s="64" t="s">
        <v>226</v>
      </c>
      <c r="K351" s="64" t="s">
        <v>226</v>
      </c>
      <c r="L351" s="64" t="s">
        <v>226</v>
      </c>
      <c r="M351" s="64" t="s">
        <v>226</v>
      </c>
      <c r="N351" s="64" t="s">
        <v>226</v>
      </c>
      <c r="O351" s="64" t="s">
        <v>226</v>
      </c>
      <c r="P351" s="64" t="s">
        <v>226</v>
      </c>
      <c r="Q351" s="64" t="s">
        <v>226</v>
      </c>
      <c r="R351" s="64" t="s">
        <v>226</v>
      </c>
      <c r="S351" s="64" t="s">
        <v>226</v>
      </c>
      <c r="T351" s="64" t="s">
        <v>226</v>
      </c>
      <c r="U351" s="64" t="s">
        <v>226</v>
      </c>
      <c r="V351" s="64" t="s">
        <v>226</v>
      </c>
      <c r="W351" s="64" t="s">
        <v>226</v>
      </c>
      <c r="X351" s="64" t="s">
        <v>226</v>
      </c>
      <c r="Y351" s="171" t="str">
        <f t="shared" si="35"/>
        <v>-</v>
      </c>
      <c r="Z351" s="65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4" t="s">
        <v>226</v>
      </c>
      <c r="E352" s="64" t="s">
        <v>226</v>
      </c>
      <c r="F352" s="64" t="s">
        <v>226</v>
      </c>
      <c r="G352" s="64" t="s">
        <v>226</v>
      </c>
      <c r="H352" s="64" t="s">
        <v>226</v>
      </c>
      <c r="I352" s="64" t="s">
        <v>226</v>
      </c>
      <c r="J352" s="64" t="s">
        <v>226</v>
      </c>
      <c r="K352" s="64" t="s">
        <v>226</v>
      </c>
      <c r="L352" s="64" t="s">
        <v>226</v>
      </c>
      <c r="M352" s="64" t="s">
        <v>226</v>
      </c>
      <c r="N352" s="64" t="s">
        <v>226</v>
      </c>
      <c r="O352" s="64" t="s">
        <v>226</v>
      </c>
      <c r="P352" s="64" t="s">
        <v>226</v>
      </c>
      <c r="Q352" s="64" t="s">
        <v>226</v>
      </c>
      <c r="R352" s="64" t="s">
        <v>226</v>
      </c>
      <c r="S352" s="64" t="s">
        <v>226</v>
      </c>
      <c r="T352" s="64" t="s">
        <v>226</v>
      </c>
      <c r="U352" s="64" t="s">
        <v>226</v>
      </c>
      <c r="V352" s="64" t="s">
        <v>226</v>
      </c>
      <c r="W352" s="64" t="s">
        <v>226</v>
      </c>
      <c r="X352" s="64" t="s">
        <v>226</v>
      </c>
      <c r="Y352" s="171" t="str">
        <f t="shared" si="35"/>
        <v>-</v>
      </c>
      <c r="Z352" s="65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4" t="s">
        <v>226</v>
      </c>
      <c r="E353" s="64" t="s">
        <v>226</v>
      </c>
      <c r="F353" s="64" t="s">
        <v>226</v>
      </c>
      <c r="G353" s="64" t="s">
        <v>226</v>
      </c>
      <c r="H353" s="64" t="s">
        <v>226</v>
      </c>
      <c r="I353" s="64" t="s">
        <v>226</v>
      </c>
      <c r="J353" s="64" t="s">
        <v>226</v>
      </c>
      <c r="K353" s="64" t="s">
        <v>226</v>
      </c>
      <c r="L353" s="64" t="s">
        <v>226</v>
      </c>
      <c r="M353" s="64" t="s">
        <v>226</v>
      </c>
      <c r="N353" s="64" t="s">
        <v>226</v>
      </c>
      <c r="O353" s="64" t="s">
        <v>226</v>
      </c>
      <c r="P353" s="64" t="s">
        <v>226</v>
      </c>
      <c r="Q353" s="64" t="s">
        <v>226</v>
      </c>
      <c r="R353" s="64" t="s">
        <v>226</v>
      </c>
      <c r="S353" s="64" t="s">
        <v>226</v>
      </c>
      <c r="T353" s="64" t="s">
        <v>226</v>
      </c>
      <c r="U353" s="64" t="s">
        <v>226</v>
      </c>
      <c r="V353" s="64" t="s">
        <v>226</v>
      </c>
      <c r="W353" s="64" t="s">
        <v>226</v>
      </c>
      <c r="X353" s="64" t="s">
        <v>226</v>
      </c>
      <c r="Y353" s="171" t="str">
        <f t="shared" si="35"/>
        <v>-</v>
      </c>
      <c r="Z353" s="65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4" t="s">
        <v>226</v>
      </c>
      <c r="E354" s="64" t="s">
        <v>226</v>
      </c>
      <c r="F354" s="64" t="s">
        <v>226</v>
      </c>
      <c r="G354" s="64" t="s">
        <v>226</v>
      </c>
      <c r="H354" s="64" t="s">
        <v>226</v>
      </c>
      <c r="I354" s="64" t="s">
        <v>226</v>
      </c>
      <c r="J354" s="64" t="s">
        <v>226</v>
      </c>
      <c r="K354" s="64" t="s">
        <v>226</v>
      </c>
      <c r="L354" s="64" t="s">
        <v>226</v>
      </c>
      <c r="M354" s="64" t="s">
        <v>226</v>
      </c>
      <c r="N354" s="64" t="s">
        <v>226</v>
      </c>
      <c r="O354" s="64" t="s">
        <v>226</v>
      </c>
      <c r="P354" s="64" t="s">
        <v>226</v>
      </c>
      <c r="Q354" s="64" t="s">
        <v>226</v>
      </c>
      <c r="R354" s="64" t="s">
        <v>226</v>
      </c>
      <c r="S354" s="64" t="s">
        <v>226</v>
      </c>
      <c r="T354" s="64" t="s">
        <v>226</v>
      </c>
      <c r="U354" s="64" t="s">
        <v>226</v>
      </c>
      <c r="V354" s="64" t="s">
        <v>226</v>
      </c>
      <c r="W354" s="64" t="s">
        <v>226</v>
      </c>
      <c r="X354" s="64" t="s">
        <v>226</v>
      </c>
      <c r="Y354" s="171" t="str">
        <f t="shared" si="35"/>
        <v>-</v>
      </c>
      <c r="Z354" s="65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4" t="s">
        <v>226</v>
      </c>
      <c r="E355" s="64" t="s">
        <v>226</v>
      </c>
      <c r="F355" s="64" t="s">
        <v>226</v>
      </c>
      <c r="G355" s="64" t="s">
        <v>226</v>
      </c>
      <c r="H355" s="64" t="s">
        <v>226</v>
      </c>
      <c r="I355" s="64" t="s">
        <v>226</v>
      </c>
      <c r="J355" s="64" t="s">
        <v>226</v>
      </c>
      <c r="K355" s="64" t="s">
        <v>226</v>
      </c>
      <c r="L355" s="64" t="s">
        <v>226</v>
      </c>
      <c r="M355" s="64" t="s">
        <v>226</v>
      </c>
      <c r="N355" s="64" t="s">
        <v>226</v>
      </c>
      <c r="O355" s="64" t="s">
        <v>226</v>
      </c>
      <c r="P355" s="64" t="s">
        <v>226</v>
      </c>
      <c r="Q355" s="64" t="s">
        <v>226</v>
      </c>
      <c r="R355" s="64" t="s">
        <v>226</v>
      </c>
      <c r="S355" s="64" t="s">
        <v>226</v>
      </c>
      <c r="T355" s="64" t="s">
        <v>226</v>
      </c>
      <c r="U355" s="64" t="s">
        <v>226</v>
      </c>
      <c r="V355" s="64" t="s">
        <v>226</v>
      </c>
      <c r="W355" s="64" t="s">
        <v>226</v>
      </c>
      <c r="X355" s="64" t="s">
        <v>226</v>
      </c>
      <c r="Y355" s="171" t="str">
        <f t="shared" si="35"/>
        <v>-</v>
      </c>
      <c r="Z355" s="65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4" t="s">
        <v>226</v>
      </c>
      <c r="E356" s="64" t="s">
        <v>226</v>
      </c>
      <c r="F356" s="64" t="s">
        <v>226</v>
      </c>
      <c r="G356" s="64" t="s">
        <v>226</v>
      </c>
      <c r="H356" s="64" t="s">
        <v>226</v>
      </c>
      <c r="I356" s="64" t="s">
        <v>226</v>
      </c>
      <c r="J356" s="64" t="s">
        <v>226</v>
      </c>
      <c r="K356" s="64" t="s">
        <v>226</v>
      </c>
      <c r="L356" s="64" t="s">
        <v>226</v>
      </c>
      <c r="M356" s="64" t="s">
        <v>226</v>
      </c>
      <c r="N356" s="64" t="s">
        <v>226</v>
      </c>
      <c r="O356" s="64" t="s">
        <v>226</v>
      </c>
      <c r="P356" s="64" t="s">
        <v>226</v>
      </c>
      <c r="Q356" s="64" t="s">
        <v>226</v>
      </c>
      <c r="R356" s="64" t="s">
        <v>226</v>
      </c>
      <c r="S356" s="64" t="s">
        <v>226</v>
      </c>
      <c r="T356" s="64" t="s">
        <v>226</v>
      </c>
      <c r="U356" s="64" t="s">
        <v>226</v>
      </c>
      <c r="V356" s="64" t="s">
        <v>226</v>
      </c>
      <c r="W356" s="64" t="s">
        <v>226</v>
      </c>
      <c r="X356" s="64" t="s">
        <v>226</v>
      </c>
      <c r="Y356" s="171" t="str">
        <f t="shared" si="35"/>
        <v>-</v>
      </c>
      <c r="Z356" s="65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4" t="s">
        <v>226</v>
      </c>
      <c r="E357" s="64" t="s">
        <v>226</v>
      </c>
      <c r="F357" s="64" t="s">
        <v>226</v>
      </c>
      <c r="G357" s="64" t="s">
        <v>226</v>
      </c>
      <c r="H357" s="64" t="s">
        <v>226</v>
      </c>
      <c r="I357" s="64" t="s">
        <v>226</v>
      </c>
      <c r="J357" s="64" t="s">
        <v>226</v>
      </c>
      <c r="K357" s="64" t="s">
        <v>226</v>
      </c>
      <c r="L357" s="64" t="s">
        <v>226</v>
      </c>
      <c r="M357" s="64" t="s">
        <v>226</v>
      </c>
      <c r="N357" s="64" t="s">
        <v>226</v>
      </c>
      <c r="O357" s="64" t="s">
        <v>226</v>
      </c>
      <c r="P357" s="64" t="s">
        <v>226</v>
      </c>
      <c r="Q357" s="64" t="s">
        <v>226</v>
      </c>
      <c r="R357" s="64" t="s">
        <v>226</v>
      </c>
      <c r="S357" s="64" t="s">
        <v>226</v>
      </c>
      <c r="T357" s="64" t="s">
        <v>226</v>
      </c>
      <c r="U357" s="64" t="s">
        <v>226</v>
      </c>
      <c r="V357" s="64" t="s">
        <v>226</v>
      </c>
      <c r="W357" s="64" t="s">
        <v>226</v>
      </c>
      <c r="X357" s="64" t="s">
        <v>226</v>
      </c>
      <c r="Y357" s="171" t="str">
        <f t="shared" si="35"/>
        <v>-</v>
      </c>
      <c r="Z357" s="65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4" t="s">
        <v>226</v>
      </c>
      <c r="E358" s="64" t="s">
        <v>226</v>
      </c>
      <c r="F358" s="64" t="s">
        <v>226</v>
      </c>
      <c r="G358" s="64" t="s">
        <v>226</v>
      </c>
      <c r="H358" s="64" t="s">
        <v>226</v>
      </c>
      <c r="I358" s="64" t="s">
        <v>226</v>
      </c>
      <c r="J358" s="64" t="s">
        <v>226</v>
      </c>
      <c r="K358" s="64" t="s">
        <v>226</v>
      </c>
      <c r="L358" s="64" t="s">
        <v>226</v>
      </c>
      <c r="M358" s="64" t="s">
        <v>226</v>
      </c>
      <c r="N358" s="64" t="s">
        <v>226</v>
      </c>
      <c r="O358" s="64" t="s">
        <v>226</v>
      </c>
      <c r="P358" s="64" t="s">
        <v>226</v>
      </c>
      <c r="Q358" s="64" t="s">
        <v>226</v>
      </c>
      <c r="R358" s="64" t="s">
        <v>226</v>
      </c>
      <c r="S358" s="64" t="s">
        <v>226</v>
      </c>
      <c r="T358" s="64" t="s">
        <v>226</v>
      </c>
      <c r="U358" s="64" t="s">
        <v>226</v>
      </c>
      <c r="V358" s="64" t="s">
        <v>226</v>
      </c>
      <c r="W358" s="64" t="s">
        <v>226</v>
      </c>
      <c r="X358" s="64" t="s">
        <v>226</v>
      </c>
      <c r="Y358" s="171" t="str">
        <f t="shared" si="35"/>
        <v>-</v>
      </c>
      <c r="Z358" s="65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4" t="s">
        <v>226</v>
      </c>
      <c r="E359" s="64" t="s">
        <v>226</v>
      </c>
      <c r="F359" s="64" t="s">
        <v>226</v>
      </c>
      <c r="G359" s="64" t="s">
        <v>226</v>
      </c>
      <c r="H359" s="64" t="s">
        <v>226</v>
      </c>
      <c r="I359" s="64" t="s">
        <v>226</v>
      </c>
      <c r="J359" s="64" t="s">
        <v>226</v>
      </c>
      <c r="K359" s="64" t="s">
        <v>226</v>
      </c>
      <c r="L359" s="64" t="s">
        <v>226</v>
      </c>
      <c r="M359" s="64" t="s">
        <v>226</v>
      </c>
      <c r="N359" s="64" t="s">
        <v>226</v>
      </c>
      <c r="O359" s="64" t="s">
        <v>226</v>
      </c>
      <c r="P359" s="64" t="s">
        <v>226</v>
      </c>
      <c r="Q359" s="64" t="s">
        <v>226</v>
      </c>
      <c r="R359" s="64" t="s">
        <v>226</v>
      </c>
      <c r="S359" s="64" t="s">
        <v>226</v>
      </c>
      <c r="T359" s="64" t="s">
        <v>226</v>
      </c>
      <c r="U359" s="64" t="s">
        <v>226</v>
      </c>
      <c r="V359" s="64" t="s">
        <v>226</v>
      </c>
      <c r="W359" s="64" t="s">
        <v>226</v>
      </c>
      <c r="X359" s="64" t="s">
        <v>226</v>
      </c>
      <c r="Y359" s="171" t="str">
        <f t="shared" si="35"/>
        <v>-</v>
      </c>
      <c r="Z359" s="65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4" t="s">
        <v>226</v>
      </c>
      <c r="E360" s="64" t="s">
        <v>226</v>
      </c>
      <c r="F360" s="64" t="s">
        <v>226</v>
      </c>
      <c r="G360" s="64" t="s">
        <v>226</v>
      </c>
      <c r="H360" s="64" t="s">
        <v>226</v>
      </c>
      <c r="I360" s="64" t="s">
        <v>226</v>
      </c>
      <c r="J360" s="64" t="s">
        <v>226</v>
      </c>
      <c r="K360" s="64" t="s">
        <v>226</v>
      </c>
      <c r="L360" s="64" t="s">
        <v>226</v>
      </c>
      <c r="M360" s="64" t="s">
        <v>226</v>
      </c>
      <c r="N360" s="64" t="s">
        <v>226</v>
      </c>
      <c r="O360" s="64" t="s">
        <v>226</v>
      </c>
      <c r="P360" s="64" t="s">
        <v>226</v>
      </c>
      <c r="Q360" s="64" t="s">
        <v>226</v>
      </c>
      <c r="R360" s="64" t="s">
        <v>226</v>
      </c>
      <c r="S360" s="64" t="s">
        <v>226</v>
      </c>
      <c r="T360" s="64" t="s">
        <v>226</v>
      </c>
      <c r="U360" s="64" t="s">
        <v>226</v>
      </c>
      <c r="V360" s="64" t="s">
        <v>226</v>
      </c>
      <c r="W360" s="64" t="s">
        <v>226</v>
      </c>
      <c r="X360" s="64" t="s">
        <v>226</v>
      </c>
      <c r="Y360" s="171" t="str">
        <f t="shared" si="35"/>
        <v>-</v>
      </c>
      <c r="Z360" s="65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4" t="s">
        <v>226</v>
      </c>
      <c r="E361" s="64" t="s">
        <v>226</v>
      </c>
      <c r="F361" s="64" t="s">
        <v>226</v>
      </c>
      <c r="G361" s="64" t="s">
        <v>226</v>
      </c>
      <c r="H361" s="64" t="s">
        <v>226</v>
      </c>
      <c r="I361" s="64" t="s">
        <v>226</v>
      </c>
      <c r="J361" s="64" t="s">
        <v>226</v>
      </c>
      <c r="K361" s="64" t="s">
        <v>226</v>
      </c>
      <c r="L361" s="64" t="s">
        <v>226</v>
      </c>
      <c r="M361" s="64" t="s">
        <v>226</v>
      </c>
      <c r="N361" s="64" t="s">
        <v>226</v>
      </c>
      <c r="O361" s="64" t="s">
        <v>226</v>
      </c>
      <c r="P361" s="64" t="s">
        <v>226</v>
      </c>
      <c r="Q361" s="64" t="s">
        <v>226</v>
      </c>
      <c r="R361" s="64" t="s">
        <v>226</v>
      </c>
      <c r="S361" s="64" t="s">
        <v>226</v>
      </c>
      <c r="T361" s="64" t="s">
        <v>226</v>
      </c>
      <c r="U361" s="64" t="s">
        <v>226</v>
      </c>
      <c r="V361" s="64" t="s">
        <v>226</v>
      </c>
      <c r="W361" s="64" t="s">
        <v>226</v>
      </c>
      <c r="X361" s="64" t="s">
        <v>226</v>
      </c>
      <c r="Y361" s="171" t="str">
        <f t="shared" si="35"/>
        <v>-</v>
      </c>
      <c r="Z361" s="65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4" t="s">
        <v>226</v>
      </c>
      <c r="E362" s="64" t="s">
        <v>226</v>
      </c>
      <c r="F362" s="64" t="s">
        <v>226</v>
      </c>
      <c r="G362" s="64" t="s">
        <v>226</v>
      </c>
      <c r="H362" s="64" t="s">
        <v>226</v>
      </c>
      <c r="I362" s="64" t="s">
        <v>226</v>
      </c>
      <c r="J362" s="64" t="s">
        <v>226</v>
      </c>
      <c r="K362" s="64" t="s">
        <v>226</v>
      </c>
      <c r="L362" s="64" t="s">
        <v>226</v>
      </c>
      <c r="M362" s="64" t="s">
        <v>226</v>
      </c>
      <c r="N362" s="64" t="s">
        <v>226</v>
      </c>
      <c r="O362" s="64" t="s">
        <v>226</v>
      </c>
      <c r="P362" s="64" t="s">
        <v>226</v>
      </c>
      <c r="Q362" s="64" t="s">
        <v>226</v>
      </c>
      <c r="R362" s="64" t="s">
        <v>226</v>
      </c>
      <c r="S362" s="64" t="s">
        <v>226</v>
      </c>
      <c r="T362" s="64" t="s">
        <v>226</v>
      </c>
      <c r="U362" s="64" t="s">
        <v>226</v>
      </c>
      <c r="V362" s="64" t="s">
        <v>226</v>
      </c>
      <c r="W362" s="64" t="s">
        <v>226</v>
      </c>
      <c r="X362" s="64" t="s">
        <v>226</v>
      </c>
      <c r="Y362" s="171" t="str">
        <f t="shared" si="35"/>
        <v>-</v>
      </c>
      <c r="Z362" s="65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4" t="s">
        <v>226</v>
      </c>
      <c r="E363" s="64" t="s">
        <v>226</v>
      </c>
      <c r="F363" s="64" t="s">
        <v>226</v>
      </c>
      <c r="G363" s="64" t="s">
        <v>226</v>
      </c>
      <c r="H363" s="64" t="s">
        <v>226</v>
      </c>
      <c r="I363" s="64" t="s">
        <v>226</v>
      </c>
      <c r="J363" s="64" t="s">
        <v>226</v>
      </c>
      <c r="K363" s="64" t="s">
        <v>226</v>
      </c>
      <c r="L363" s="64" t="s">
        <v>226</v>
      </c>
      <c r="M363" s="64" t="s">
        <v>226</v>
      </c>
      <c r="N363" s="64" t="s">
        <v>226</v>
      </c>
      <c r="O363" s="64" t="s">
        <v>226</v>
      </c>
      <c r="P363" s="64" t="s">
        <v>226</v>
      </c>
      <c r="Q363" s="64" t="s">
        <v>226</v>
      </c>
      <c r="R363" s="64" t="s">
        <v>226</v>
      </c>
      <c r="S363" s="64" t="s">
        <v>226</v>
      </c>
      <c r="T363" s="64" t="s">
        <v>226</v>
      </c>
      <c r="U363" s="64" t="s">
        <v>226</v>
      </c>
      <c r="V363" s="64" t="s">
        <v>226</v>
      </c>
      <c r="W363" s="64" t="s">
        <v>226</v>
      </c>
      <c r="X363" s="64" t="s">
        <v>226</v>
      </c>
      <c r="Y363" s="171" t="str">
        <f t="shared" si="35"/>
        <v>-</v>
      </c>
      <c r="Z363" s="65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4" t="s">
        <v>226</v>
      </c>
      <c r="E364" s="64" t="s">
        <v>226</v>
      </c>
      <c r="F364" s="64" t="s">
        <v>226</v>
      </c>
      <c r="G364" s="64" t="s">
        <v>226</v>
      </c>
      <c r="H364" s="64" t="s">
        <v>226</v>
      </c>
      <c r="I364" s="64" t="s">
        <v>226</v>
      </c>
      <c r="J364" s="64" t="s">
        <v>226</v>
      </c>
      <c r="K364" s="64" t="s">
        <v>226</v>
      </c>
      <c r="L364" s="64" t="s">
        <v>226</v>
      </c>
      <c r="M364" s="64" t="s">
        <v>226</v>
      </c>
      <c r="N364" s="64" t="s">
        <v>226</v>
      </c>
      <c r="O364" s="64" t="s">
        <v>226</v>
      </c>
      <c r="P364" s="64" t="s">
        <v>226</v>
      </c>
      <c r="Q364" s="64" t="s">
        <v>226</v>
      </c>
      <c r="R364" s="64" t="s">
        <v>226</v>
      </c>
      <c r="S364" s="64" t="s">
        <v>226</v>
      </c>
      <c r="T364" s="64" t="s">
        <v>226</v>
      </c>
      <c r="U364" s="64" t="s">
        <v>226</v>
      </c>
      <c r="V364" s="64" t="s">
        <v>226</v>
      </c>
      <c r="W364" s="64" t="s">
        <v>226</v>
      </c>
      <c r="X364" s="64" t="s">
        <v>226</v>
      </c>
      <c r="Y364" s="171" t="str">
        <f t="shared" si="35"/>
        <v>-</v>
      </c>
      <c r="Z364" s="65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80">
        <v>5135</v>
      </c>
      <c r="E365" s="80">
        <v>5089</v>
      </c>
      <c r="F365" s="80">
        <v>5069</v>
      </c>
      <c r="G365" s="80">
        <v>5221.25</v>
      </c>
      <c r="H365" s="80">
        <v>5125.125</v>
      </c>
      <c r="I365" s="80">
        <v>5206</v>
      </c>
      <c r="J365" s="80">
        <v>5206</v>
      </c>
      <c r="K365" s="80">
        <v>5258.0874999999996</v>
      </c>
      <c r="L365" s="80">
        <v>5230</v>
      </c>
      <c r="M365" s="80">
        <v>5258.0874999999996</v>
      </c>
      <c r="N365" s="80">
        <v>5228</v>
      </c>
      <c r="O365" s="80">
        <v>5258.0874999999996</v>
      </c>
      <c r="P365" s="80">
        <v>5228</v>
      </c>
      <c r="Q365" s="80">
        <v>5258.0874999999996</v>
      </c>
      <c r="R365" s="80">
        <v>5218</v>
      </c>
      <c r="S365" s="80">
        <v>5258.0874999999996</v>
      </c>
      <c r="T365" s="80">
        <v>5208</v>
      </c>
      <c r="U365" s="80" t="s">
        <v>226</v>
      </c>
      <c r="V365" s="80">
        <v>5199</v>
      </c>
      <c r="W365" s="80" t="s">
        <v>226</v>
      </c>
      <c r="X365" s="80">
        <v>5190</v>
      </c>
      <c r="Y365" s="176">
        <f>S365</f>
        <v>5258.0874999999996</v>
      </c>
      <c r="Z365" s="81">
        <f>X365</f>
        <v>5190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54" t="s">
        <v>569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61">
        <f>Z366-Z371</f>
        <v>-37808.504015814789</v>
      </c>
    </row>
    <row r="368" spans="1:26" ht="36.75" customHeight="1" x14ac:dyDescent="0.25">
      <c r="A368" s="155" t="s">
        <v>8</v>
      </c>
      <c r="B368" s="157" t="s">
        <v>9</v>
      </c>
      <c r="C368" s="159" t="s">
        <v>10</v>
      </c>
      <c r="D368" s="103" t="s">
        <v>698</v>
      </c>
      <c r="E368" s="104" t="s">
        <v>699</v>
      </c>
      <c r="F368" s="104" t="s">
        <v>700</v>
      </c>
      <c r="G368" s="139" t="s">
        <v>11</v>
      </c>
      <c r="H368" s="140"/>
      <c r="I368" s="139" t="s">
        <v>12</v>
      </c>
      <c r="J368" s="140"/>
      <c r="K368" s="139" t="s">
        <v>13</v>
      </c>
      <c r="L368" s="140"/>
      <c r="M368" s="141" t="s">
        <v>14</v>
      </c>
      <c r="N368" s="141"/>
      <c r="O368" s="141" t="s">
        <v>15</v>
      </c>
      <c r="P368" s="141"/>
      <c r="Q368" s="141" t="s">
        <v>16</v>
      </c>
      <c r="R368" s="141"/>
      <c r="S368" s="141" t="s">
        <v>17</v>
      </c>
      <c r="T368" s="141"/>
      <c r="U368" s="141" t="s">
        <v>693</v>
      </c>
      <c r="V368" s="141"/>
      <c r="W368" s="141" t="s">
        <v>694</v>
      </c>
      <c r="X368" s="141"/>
      <c r="Y368" s="157" t="s">
        <v>18</v>
      </c>
      <c r="Z368" s="159"/>
    </row>
    <row r="369" spans="1:26" ht="48" thickBot="1" x14ac:dyDescent="0.3">
      <c r="A369" s="156"/>
      <c r="B369" s="158"/>
      <c r="C369" s="160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5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42" t="s">
        <v>570</v>
      </c>
      <c r="B371" s="143"/>
      <c r="C371" s="22" t="s">
        <v>24</v>
      </c>
      <c r="D371" s="82">
        <v>2998.6668279999999</v>
      </c>
      <c r="E371" s="82">
        <v>2727.6865135100002</v>
      </c>
      <c r="F371" s="82">
        <v>1321.2353000000001</v>
      </c>
      <c r="G371" s="82">
        <v>2082.2290605080002</v>
      </c>
      <c r="H371" s="82">
        <v>2082.2290605080002</v>
      </c>
      <c r="I371" s="82">
        <v>2846.4167160000002</v>
      </c>
      <c r="J371" s="82">
        <v>2846.4167160000002</v>
      </c>
      <c r="K371" s="83">
        <v>3724.8129210000002</v>
      </c>
      <c r="L371" s="83">
        <v>2830.5862543067897</v>
      </c>
      <c r="M371" s="82">
        <v>4550.316237</v>
      </c>
      <c r="N371" s="83">
        <f>N372+N429</f>
        <v>3393.0515179999998</v>
      </c>
      <c r="O371" s="82">
        <v>6020.2721540000002</v>
      </c>
      <c r="P371" s="83">
        <f>P372+P429</f>
        <v>4473.3124669999997</v>
      </c>
      <c r="Q371" s="82">
        <v>7118.9050619999998</v>
      </c>
      <c r="R371" s="83">
        <f>R372+R429</f>
        <v>5193.4705319999994</v>
      </c>
      <c r="S371" s="84">
        <v>8526.7766329999995</v>
      </c>
      <c r="T371" s="83">
        <f>T372+T429</f>
        <v>5604.4353169999995</v>
      </c>
      <c r="U371" s="85">
        <v>0</v>
      </c>
      <c r="V371" s="83">
        <f>V372+V429</f>
        <v>5692.7195460000003</v>
      </c>
      <c r="W371" s="85">
        <v>0</v>
      </c>
      <c r="X371" s="83">
        <f>X372+X429</f>
        <v>5692.2826049999994</v>
      </c>
      <c r="Y371" s="86">
        <f>IFERROR(G371+I371+K371+M371+O371+Q371+S371,"0")</f>
        <v>34869.728783507999</v>
      </c>
      <c r="Z371" s="87">
        <f>IFERROR(H371+J371+L371+N371+P371+R371+T371+V371+X371,"0")</f>
        <v>37808.504015814789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8">
        <v>2672.1619849999997</v>
      </c>
      <c r="E372" s="88">
        <v>2368.4421825300001</v>
      </c>
      <c r="F372" s="88">
        <v>1085.2355830000001</v>
      </c>
      <c r="G372" s="88">
        <v>1124.4910780180003</v>
      </c>
      <c r="H372" s="88">
        <v>1124.4910780180003</v>
      </c>
      <c r="I372" s="88">
        <v>2827.6824700000002</v>
      </c>
      <c r="J372" s="88">
        <v>2827.6824700000002</v>
      </c>
      <c r="K372" s="89">
        <v>3724.8129210000002</v>
      </c>
      <c r="L372" s="89">
        <v>2830.5862543067897</v>
      </c>
      <c r="M372" s="88">
        <v>4550.316237</v>
      </c>
      <c r="N372" s="89">
        <f>N373+N397+N425+N426</f>
        <v>3393.0515179999998</v>
      </c>
      <c r="O372" s="88">
        <v>6020.2721540000002</v>
      </c>
      <c r="P372" s="89">
        <f>P373+P397+P425+P426</f>
        <v>4473.3124669999997</v>
      </c>
      <c r="Q372" s="88">
        <v>6677.156062</v>
      </c>
      <c r="R372" s="89">
        <f>R373+R397+R425+R426</f>
        <v>5193.4705319999994</v>
      </c>
      <c r="S372" s="90">
        <v>7105.7766320000001</v>
      </c>
      <c r="T372" s="89">
        <f>T373+T397+T425+T426</f>
        <v>5604.4353169999995</v>
      </c>
      <c r="U372" s="91">
        <v>0</v>
      </c>
      <c r="V372" s="89">
        <f>V373+V397+V425+V426</f>
        <v>5692.7195460000003</v>
      </c>
      <c r="W372" s="91">
        <v>0</v>
      </c>
      <c r="X372" s="89">
        <f>X373+X397+X425+X426</f>
        <v>5692.2826049999994</v>
      </c>
      <c r="Y372" s="92">
        <f t="shared" ref="Y372:Y435" si="37">IFERROR(G372+I372+K372+M372+O372+Q372+S372,"0")</f>
        <v>32030.507554018004</v>
      </c>
      <c r="Z372" s="93">
        <f t="shared" ref="Z372:Z435" si="38">IFERROR(H372+J372+L372+N372+P372+R372+T372+V372+X372,"0")</f>
        <v>36832.031787324784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94">
        <v>422.67300000000006</v>
      </c>
      <c r="E373" s="94">
        <v>293.93446100000006</v>
      </c>
      <c r="F373" s="94">
        <v>104.57931300000001</v>
      </c>
      <c r="G373" s="94">
        <v>61.550077000000009</v>
      </c>
      <c r="H373" s="94">
        <v>61.550077000000009</v>
      </c>
      <c r="I373" s="94">
        <v>577.66362800000002</v>
      </c>
      <c r="J373" s="94">
        <v>577.66362800000002</v>
      </c>
      <c r="K373" s="89">
        <v>1208.9088819999999</v>
      </c>
      <c r="L373" s="89">
        <v>727.72916300000009</v>
      </c>
      <c r="M373" s="94">
        <v>1732.2151379999998</v>
      </c>
      <c r="N373" s="89">
        <v>798.36984000000007</v>
      </c>
      <c r="O373" s="94">
        <v>2786.8361120000004</v>
      </c>
      <c r="P373" s="89">
        <v>1511.0646609999999</v>
      </c>
      <c r="Q373" s="94">
        <v>2965.8275099999996</v>
      </c>
      <c r="R373" s="89">
        <v>1806.4880000000001</v>
      </c>
      <c r="S373" s="95">
        <v>2904.9879389999996</v>
      </c>
      <c r="T373" s="89">
        <v>1769.9580000000001</v>
      </c>
      <c r="U373" s="91">
        <v>0</v>
      </c>
      <c r="V373" s="89">
        <v>1555.4559999999999</v>
      </c>
      <c r="W373" s="91">
        <v>0</v>
      </c>
      <c r="X373" s="89">
        <v>1459.567</v>
      </c>
      <c r="Y373" s="96">
        <f t="shared" si="37"/>
        <v>12237.989286</v>
      </c>
      <c r="Z373" s="76">
        <f t="shared" si="38"/>
        <v>10267.846368999999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94">
        <v>422.67300000000006</v>
      </c>
      <c r="E374" s="94">
        <v>293.93446100000006</v>
      </c>
      <c r="F374" s="94">
        <v>104.57931300000001</v>
      </c>
      <c r="G374" s="94">
        <v>61.550077000000009</v>
      </c>
      <c r="H374" s="94">
        <v>61.550077000000009</v>
      </c>
      <c r="I374" s="94">
        <v>571.06999700000006</v>
      </c>
      <c r="J374" s="94">
        <v>571.06999700000006</v>
      </c>
      <c r="K374" s="89">
        <v>1175.8965470000001</v>
      </c>
      <c r="L374" s="89">
        <v>711.8699180000001</v>
      </c>
      <c r="M374" s="94">
        <v>1732.2151379999998</v>
      </c>
      <c r="N374" s="89">
        <v>767.67150800000002</v>
      </c>
      <c r="O374" s="94">
        <v>2786.8361120000004</v>
      </c>
      <c r="P374" s="89">
        <v>1511.0646609999999</v>
      </c>
      <c r="Q374" s="94">
        <v>2965.8275099999996</v>
      </c>
      <c r="R374" s="89">
        <v>1806.4880000000001</v>
      </c>
      <c r="S374" s="95">
        <v>2904.9879389999996</v>
      </c>
      <c r="T374" s="89">
        <v>1769.9580000000001</v>
      </c>
      <c r="U374" s="91">
        <v>0</v>
      </c>
      <c r="V374" s="89">
        <v>1555.4559999999999</v>
      </c>
      <c r="W374" s="91">
        <v>0</v>
      </c>
      <c r="X374" s="89">
        <v>1459.567</v>
      </c>
      <c r="Y374" s="96">
        <f t="shared" si="37"/>
        <v>12198.383320000001</v>
      </c>
      <c r="Z374" s="76">
        <f t="shared" si="38"/>
        <v>10214.695161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94">
        <v>0</v>
      </c>
      <c r="E375" s="94">
        <v>0</v>
      </c>
      <c r="F375" s="94">
        <v>0</v>
      </c>
      <c r="G375" s="94">
        <v>0</v>
      </c>
      <c r="H375" s="94">
        <v>0</v>
      </c>
      <c r="I375" s="94">
        <v>0</v>
      </c>
      <c r="J375" s="94">
        <v>0</v>
      </c>
      <c r="K375" s="89">
        <v>0</v>
      </c>
      <c r="L375" s="89">
        <v>0</v>
      </c>
      <c r="M375" s="94">
        <v>0</v>
      </c>
      <c r="N375" s="89">
        <v>0</v>
      </c>
      <c r="O375" s="94">
        <v>0</v>
      </c>
      <c r="P375" s="89">
        <v>0</v>
      </c>
      <c r="Q375" s="94">
        <v>0</v>
      </c>
      <c r="R375" s="89">
        <v>0</v>
      </c>
      <c r="S375" s="95">
        <v>0</v>
      </c>
      <c r="T375" s="89">
        <v>0</v>
      </c>
      <c r="U375" s="91">
        <v>0</v>
      </c>
      <c r="V375" s="89">
        <v>0</v>
      </c>
      <c r="W375" s="91">
        <v>0</v>
      </c>
      <c r="X375" s="89">
        <v>0</v>
      </c>
      <c r="Y375" s="96">
        <f t="shared" si="37"/>
        <v>0</v>
      </c>
      <c r="Z375" s="76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94">
        <v>0</v>
      </c>
      <c r="E376" s="94">
        <v>0</v>
      </c>
      <c r="F376" s="94">
        <v>0</v>
      </c>
      <c r="G376" s="94">
        <v>0</v>
      </c>
      <c r="H376" s="94">
        <v>0</v>
      </c>
      <c r="I376" s="94">
        <v>0</v>
      </c>
      <c r="J376" s="94">
        <v>0</v>
      </c>
      <c r="K376" s="89">
        <v>0</v>
      </c>
      <c r="L376" s="89">
        <v>0</v>
      </c>
      <c r="M376" s="94">
        <v>0</v>
      </c>
      <c r="N376" s="89">
        <v>0</v>
      </c>
      <c r="O376" s="94">
        <v>0</v>
      </c>
      <c r="P376" s="89">
        <v>0</v>
      </c>
      <c r="Q376" s="94">
        <v>0</v>
      </c>
      <c r="R376" s="89">
        <v>0</v>
      </c>
      <c r="S376" s="95">
        <v>0</v>
      </c>
      <c r="T376" s="89">
        <v>0</v>
      </c>
      <c r="U376" s="91">
        <v>0</v>
      </c>
      <c r="V376" s="89">
        <v>0</v>
      </c>
      <c r="W376" s="91">
        <v>0</v>
      </c>
      <c r="X376" s="89">
        <v>0</v>
      </c>
      <c r="Y376" s="96">
        <f t="shared" si="37"/>
        <v>0</v>
      </c>
      <c r="Z376" s="76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94">
        <v>0</v>
      </c>
      <c r="E377" s="94">
        <v>0</v>
      </c>
      <c r="F377" s="94">
        <v>0</v>
      </c>
      <c r="G377" s="94">
        <v>0</v>
      </c>
      <c r="H377" s="94">
        <v>0</v>
      </c>
      <c r="I377" s="94">
        <v>0</v>
      </c>
      <c r="J377" s="94">
        <v>0</v>
      </c>
      <c r="K377" s="89">
        <v>0</v>
      </c>
      <c r="L377" s="89">
        <v>0</v>
      </c>
      <c r="M377" s="94">
        <v>0</v>
      </c>
      <c r="N377" s="89">
        <v>0</v>
      </c>
      <c r="O377" s="94">
        <v>0</v>
      </c>
      <c r="P377" s="89">
        <v>0</v>
      </c>
      <c r="Q377" s="94">
        <v>0</v>
      </c>
      <c r="R377" s="89">
        <v>0</v>
      </c>
      <c r="S377" s="95">
        <v>0</v>
      </c>
      <c r="T377" s="89">
        <v>0</v>
      </c>
      <c r="U377" s="91">
        <v>0</v>
      </c>
      <c r="V377" s="89">
        <v>0</v>
      </c>
      <c r="W377" s="91">
        <v>0</v>
      </c>
      <c r="X377" s="89">
        <v>0</v>
      </c>
      <c r="Y377" s="96">
        <f t="shared" si="37"/>
        <v>0</v>
      </c>
      <c r="Z377" s="76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94">
        <v>0</v>
      </c>
      <c r="E378" s="94">
        <v>0</v>
      </c>
      <c r="F378" s="94">
        <v>0</v>
      </c>
      <c r="G378" s="94">
        <v>0</v>
      </c>
      <c r="H378" s="94">
        <v>0</v>
      </c>
      <c r="I378" s="94">
        <v>0</v>
      </c>
      <c r="J378" s="94">
        <v>0</v>
      </c>
      <c r="K378" s="89">
        <v>0</v>
      </c>
      <c r="L378" s="89">
        <v>0</v>
      </c>
      <c r="M378" s="94">
        <v>0</v>
      </c>
      <c r="N378" s="89">
        <v>0</v>
      </c>
      <c r="O378" s="94">
        <v>0</v>
      </c>
      <c r="P378" s="89">
        <v>0</v>
      </c>
      <c r="Q378" s="94">
        <v>0</v>
      </c>
      <c r="R378" s="89">
        <v>0</v>
      </c>
      <c r="S378" s="95">
        <v>0</v>
      </c>
      <c r="T378" s="89">
        <v>0</v>
      </c>
      <c r="U378" s="91">
        <v>0</v>
      </c>
      <c r="V378" s="89">
        <v>0</v>
      </c>
      <c r="W378" s="91">
        <v>0</v>
      </c>
      <c r="X378" s="89">
        <v>0</v>
      </c>
      <c r="Y378" s="96">
        <f t="shared" si="37"/>
        <v>0</v>
      </c>
      <c r="Z378" s="76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94">
        <v>0</v>
      </c>
      <c r="E379" s="94">
        <v>0</v>
      </c>
      <c r="F379" s="94">
        <v>0</v>
      </c>
      <c r="G379" s="94">
        <v>0</v>
      </c>
      <c r="H379" s="94">
        <v>0</v>
      </c>
      <c r="I379" s="94">
        <v>0</v>
      </c>
      <c r="J379" s="94">
        <v>0</v>
      </c>
      <c r="K379" s="89">
        <v>0</v>
      </c>
      <c r="L379" s="89">
        <v>0</v>
      </c>
      <c r="M379" s="94">
        <v>0</v>
      </c>
      <c r="N379" s="89">
        <v>0</v>
      </c>
      <c r="O379" s="94">
        <v>0</v>
      </c>
      <c r="P379" s="89">
        <v>0</v>
      </c>
      <c r="Q379" s="94">
        <v>0</v>
      </c>
      <c r="R379" s="89">
        <v>0</v>
      </c>
      <c r="S379" s="95">
        <v>0</v>
      </c>
      <c r="T379" s="89">
        <v>0</v>
      </c>
      <c r="U379" s="91">
        <v>0</v>
      </c>
      <c r="V379" s="89">
        <v>0</v>
      </c>
      <c r="W379" s="91">
        <v>0</v>
      </c>
      <c r="X379" s="89">
        <v>0</v>
      </c>
      <c r="Y379" s="96">
        <f t="shared" si="37"/>
        <v>0</v>
      </c>
      <c r="Z379" s="76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94">
        <v>389.49600000000004</v>
      </c>
      <c r="E380" s="94">
        <v>142.79500000000002</v>
      </c>
      <c r="F380" s="94">
        <v>0</v>
      </c>
      <c r="G380" s="94">
        <v>0</v>
      </c>
      <c r="H380" s="94">
        <v>0</v>
      </c>
      <c r="I380" s="94">
        <v>320.30799999999999</v>
      </c>
      <c r="J380" s="94">
        <v>320.30799999999999</v>
      </c>
      <c r="K380" s="72">
        <v>847.34341500000005</v>
      </c>
      <c r="L380" s="72">
        <v>503.82558800000004</v>
      </c>
      <c r="M380" s="94">
        <v>1681.0327809999999</v>
      </c>
      <c r="N380" s="72">
        <v>595.81600000000003</v>
      </c>
      <c r="O380" s="94">
        <v>2786.8361120000004</v>
      </c>
      <c r="P380" s="72">
        <v>1279.329</v>
      </c>
      <c r="Q380" s="94">
        <v>2965.8275099999996</v>
      </c>
      <c r="R380" s="72">
        <v>1806.4880000000001</v>
      </c>
      <c r="S380" s="95">
        <v>2904.9879389999996</v>
      </c>
      <c r="T380" s="72">
        <v>1769.9580000000001</v>
      </c>
      <c r="U380" s="74">
        <v>0</v>
      </c>
      <c r="V380" s="72">
        <v>1555.4559999999999</v>
      </c>
      <c r="W380" s="74">
        <v>0</v>
      </c>
      <c r="X380" s="72">
        <v>1459.567</v>
      </c>
      <c r="Y380" s="96">
        <f t="shared" si="37"/>
        <v>11506.335757000001</v>
      </c>
      <c r="Z380" s="76">
        <f t="shared" si="38"/>
        <v>9290.747588000002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94">
        <v>0</v>
      </c>
      <c r="E381" s="94">
        <v>0</v>
      </c>
      <c r="F381" s="94">
        <v>0</v>
      </c>
      <c r="G381" s="94">
        <v>0</v>
      </c>
      <c r="H381" s="94">
        <v>0</v>
      </c>
      <c r="I381" s="94">
        <v>0</v>
      </c>
      <c r="J381" s="94">
        <v>0</v>
      </c>
      <c r="K381" s="89">
        <v>0</v>
      </c>
      <c r="L381" s="89">
        <v>0</v>
      </c>
      <c r="M381" s="94">
        <v>0</v>
      </c>
      <c r="N381" s="89">
        <v>0</v>
      </c>
      <c r="O381" s="94">
        <v>0</v>
      </c>
      <c r="P381" s="89">
        <v>0</v>
      </c>
      <c r="Q381" s="94">
        <v>0</v>
      </c>
      <c r="R381" s="89">
        <v>0</v>
      </c>
      <c r="S381" s="95">
        <v>0</v>
      </c>
      <c r="T381" s="89">
        <v>0</v>
      </c>
      <c r="U381" s="91">
        <v>0</v>
      </c>
      <c r="V381" s="89">
        <v>0</v>
      </c>
      <c r="W381" s="91">
        <v>0</v>
      </c>
      <c r="X381" s="89">
        <v>0</v>
      </c>
      <c r="Y381" s="96">
        <f t="shared" si="37"/>
        <v>0</v>
      </c>
      <c r="Z381" s="76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94">
        <v>33.177</v>
      </c>
      <c r="E382" s="94">
        <v>151.13946100000001</v>
      </c>
      <c r="F382" s="94">
        <v>104.57931300000001</v>
      </c>
      <c r="G382" s="94">
        <v>61.550077000000009</v>
      </c>
      <c r="H382" s="94">
        <v>61.550077000000009</v>
      </c>
      <c r="I382" s="94">
        <v>250.76199700000001</v>
      </c>
      <c r="J382" s="94">
        <v>250.76199700000001</v>
      </c>
      <c r="K382" s="89">
        <v>328.55313200000001</v>
      </c>
      <c r="L382" s="89">
        <v>208.04433</v>
      </c>
      <c r="M382" s="94">
        <v>51.182357000000003</v>
      </c>
      <c r="N382" s="89">
        <v>171.85550800000001</v>
      </c>
      <c r="O382" s="94">
        <v>0</v>
      </c>
      <c r="P382" s="89">
        <v>231.73566099999999</v>
      </c>
      <c r="Q382" s="94">
        <v>0</v>
      </c>
      <c r="R382" s="89">
        <v>0</v>
      </c>
      <c r="S382" s="95">
        <v>0</v>
      </c>
      <c r="T382" s="89">
        <v>0</v>
      </c>
      <c r="U382" s="91">
        <v>0</v>
      </c>
      <c r="V382" s="89">
        <v>0</v>
      </c>
      <c r="W382" s="91">
        <v>0</v>
      </c>
      <c r="X382" s="89">
        <v>0</v>
      </c>
      <c r="Y382" s="96">
        <f t="shared" si="37"/>
        <v>692.04756299999997</v>
      </c>
      <c r="Z382" s="76">
        <f t="shared" si="38"/>
        <v>923.94757299999992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94">
        <v>0</v>
      </c>
      <c r="E383" s="94">
        <v>0</v>
      </c>
      <c r="F383" s="94">
        <v>0</v>
      </c>
      <c r="G383" s="94">
        <v>0</v>
      </c>
      <c r="H383" s="94">
        <v>0</v>
      </c>
      <c r="I383" s="94">
        <v>0</v>
      </c>
      <c r="J383" s="94">
        <v>0</v>
      </c>
      <c r="K383" s="89">
        <v>0</v>
      </c>
      <c r="L383" s="89">
        <v>0</v>
      </c>
      <c r="M383" s="94">
        <v>0</v>
      </c>
      <c r="N383" s="89">
        <v>0</v>
      </c>
      <c r="O383" s="94">
        <v>0</v>
      </c>
      <c r="P383" s="89">
        <v>0</v>
      </c>
      <c r="Q383" s="94">
        <v>0</v>
      </c>
      <c r="R383" s="89">
        <v>0</v>
      </c>
      <c r="S383" s="95">
        <v>0</v>
      </c>
      <c r="T383" s="89">
        <v>0</v>
      </c>
      <c r="U383" s="91">
        <v>0</v>
      </c>
      <c r="V383" s="89">
        <v>0</v>
      </c>
      <c r="W383" s="91">
        <v>0</v>
      </c>
      <c r="X383" s="89">
        <v>0</v>
      </c>
      <c r="Y383" s="96">
        <f t="shared" si="37"/>
        <v>0</v>
      </c>
      <c r="Z383" s="76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94">
        <v>0</v>
      </c>
      <c r="E384" s="94">
        <v>0</v>
      </c>
      <c r="F384" s="94">
        <v>0</v>
      </c>
      <c r="G384" s="94">
        <v>0</v>
      </c>
      <c r="H384" s="94">
        <v>0</v>
      </c>
      <c r="I384" s="94">
        <v>0</v>
      </c>
      <c r="J384" s="94">
        <v>0</v>
      </c>
      <c r="K384" s="89">
        <v>0</v>
      </c>
      <c r="L384" s="89">
        <v>0</v>
      </c>
      <c r="M384" s="94">
        <v>0</v>
      </c>
      <c r="N384" s="89">
        <v>0</v>
      </c>
      <c r="O384" s="94">
        <v>0</v>
      </c>
      <c r="P384" s="89">
        <v>0</v>
      </c>
      <c r="Q384" s="94">
        <v>0</v>
      </c>
      <c r="R384" s="89">
        <v>0</v>
      </c>
      <c r="S384" s="95">
        <v>0</v>
      </c>
      <c r="T384" s="89">
        <v>0</v>
      </c>
      <c r="U384" s="91">
        <v>0</v>
      </c>
      <c r="V384" s="89">
        <v>0</v>
      </c>
      <c r="W384" s="91">
        <v>0</v>
      </c>
      <c r="X384" s="89">
        <v>0</v>
      </c>
      <c r="Y384" s="96">
        <f t="shared" si="37"/>
        <v>0</v>
      </c>
      <c r="Z384" s="76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94">
        <v>33.177</v>
      </c>
      <c r="E385" s="94">
        <v>151.13946100000001</v>
      </c>
      <c r="F385" s="94">
        <v>104.57931300000001</v>
      </c>
      <c r="G385" s="94">
        <v>61.550077000000009</v>
      </c>
      <c r="H385" s="94">
        <v>61.550077000000009</v>
      </c>
      <c r="I385" s="94">
        <v>250.76199700000001</v>
      </c>
      <c r="J385" s="94">
        <v>250.76199700000001</v>
      </c>
      <c r="K385" s="72">
        <v>328.55313200000001</v>
      </c>
      <c r="L385" s="72">
        <v>208.04433</v>
      </c>
      <c r="M385" s="94">
        <v>51.182357000000003</v>
      </c>
      <c r="N385" s="72">
        <v>171.85550800000001</v>
      </c>
      <c r="O385" s="94">
        <v>0</v>
      </c>
      <c r="P385" s="72">
        <v>231.73566099999999</v>
      </c>
      <c r="Q385" s="94">
        <v>0</v>
      </c>
      <c r="R385" s="72">
        <v>0</v>
      </c>
      <c r="S385" s="95">
        <v>0</v>
      </c>
      <c r="T385" s="72">
        <v>0</v>
      </c>
      <c r="U385" s="74">
        <v>0</v>
      </c>
      <c r="V385" s="72">
        <v>0</v>
      </c>
      <c r="W385" s="74">
        <v>0</v>
      </c>
      <c r="X385" s="72">
        <v>0</v>
      </c>
      <c r="Y385" s="96">
        <f t="shared" si="37"/>
        <v>692.04756299999997</v>
      </c>
      <c r="Z385" s="76">
        <f t="shared" si="38"/>
        <v>923.94757299999992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94">
        <v>0</v>
      </c>
      <c r="E386" s="94">
        <v>0</v>
      </c>
      <c r="F386" s="94">
        <v>34.412035000000003</v>
      </c>
      <c r="G386" s="94">
        <v>61.550077000000009</v>
      </c>
      <c r="H386" s="94">
        <v>61.550077000000009</v>
      </c>
      <c r="I386" s="94">
        <v>0</v>
      </c>
      <c r="J386" s="94">
        <v>0</v>
      </c>
      <c r="K386" s="72">
        <v>0</v>
      </c>
      <c r="L386" s="72">
        <v>0</v>
      </c>
      <c r="M386" s="94">
        <v>0</v>
      </c>
      <c r="N386" s="72">
        <v>0</v>
      </c>
      <c r="O386" s="94">
        <v>0</v>
      </c>
      <c r="P386" s="72">
        <v>0</v>
      </c>
      <c r="Q386" s="94">
        <v>0</v>
      </c>
      <c r="R386" s="72">
        <v>0</v>
      </c>
      <c r="S386" s="95">
        <v>0</v>
      </c>
      <c r="T386" s="72">
        <v>0</v>
      </c>
      <c r="U386" s="74">
        <v>0</v>
      </c>
      <c r="V386" s="72">
        <v>0</v>
      </c>
      <c r="W386" s="74">
        <v>0</v>
      </c>
      <c r="X386" s="72">
        <v>0</v>
      </c>
      <c r="Y386" s="96">
        <f t="shared" si="37"/>
        <v>61.550077000000009</v>
      </c>
      <c r="Z386" s="76">
        <f t="shared" si="38"/>
        <v>61.550077000000009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94">
        <v>0</v>
      </c>
      <c r="E387" s="94">
        <v>0</v>
      </c>
      <c r="F387" s="94">
        <v>0</v>
      </c>
      <c r="G387" s="94">
        <v>0</v>
      </c>
      <c r="H387" s="94">
        <v>0</v>
      </c>
      <c r="I387" s="94">
        <v>0</v>
      </c>
      <c r="J387" s="94">
        <v>0</v>
      </c>
      <c r="K387" s="89">
        <v>0</v>
      </c>
      <c r="L387" s="89">
        <v>0</v>
      </c>
      <c r="M387" s="94">
        <v>0</v>
      </c>
      <c r="N387" s="89">
        <v>0</v>
      </c>
      <c r="O387" s="94">
        <v>0</v>
      </c>
      <c r="P387" s="89">
        <v>0</v>
      </c>
      <c r="Q387" s="94">
        <v>0</v>
      </c>
      <c r="R387" s="89">
        <v>0</v>
      </c>
      <c r="S387" s="95">
        <v>0</v>
      </c>
      <c r="T387" s="89">
        <v>0</v>
      </c>
      <c r="U387" s="91">
        <v>0</v>
      </c>
      <c r="V387" s="89">
        <v>0</v>
      </c>
      <c r="W387" s="91">
        <v>0</v>
      </c>
      <c r="X387" s="89">
        <v>0</v>
      </c>
      <c r="Y387" s="96">
        <f t="shared" si="37"/>
        <v>0</v>
      </c>
      <c r="Z387" s="76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94">
        <v>0</v>
      </c>
      <c r="E388" s="94">
        <v>0</v>
      </c>
      <c r="F388" s="94">
        <v>0</v>
      </c>
      <c r="G388" s="94">
        <v>0</v>
      </c>
      <c r="H388" s="94">
        <v>0</v>
      </c>
      <c r="I388" s="94">
        <v>0</v>
      </c>
      <c r="J388" s="94">
        <v>0</v>
      </c>
      <c r="K388" s="89">
        <v>0</v>
      </c>
      <c r="L388" s="89">
        <v>0</v>
      </c>
      <c r="M388" s="94">
        <v>0</v>
      </c>
      <c r="N388" s="89">
        <v>0</v>
      </c>
      <c r="O388" s="94">
        <v>0</v>
      </c>
      <c r="P388" s="89">
        <v>0</v>
      </c>
      <c r="Q388" s="94">
        <v>0</v>
      </c>
      <c r="R388" s="89">
        <v>0</v>
      </c>
      <c r="S388" s="95">
        <v>0</v>
      </c>
      <c r="T388" s="89">
        <v>0</v>
      </c>
      <c r="U388" s="91">
        <v>0</v>
      </c>
      <c r="V388" s="89">
        <v>0</v>
      </c>
      <c r="W388" s="91">
        <v>0</v>
      </c>
      <c r="X388" s="89">
        <v>0</v>
      </c>
      <c r="Y388" s="96">
        <f t="shared" si="37"/>
        <v>0</v>
      </c>
      <c r="Z388" s="76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94">
        <v>0</v>
      </c>
      <c r="E389" s="94">
        <v>0</v>
      </c>
      <c r="F389" s="94">
        <v>0</v>
      </c>
      <c r="G389" s="94">
        <v>0</v>
      </c>
      <c r="H389" s="94">
        <v>0</v>
      </c>
      <c r="I389" s="94">
        <v>0</v>
      </c>
      <c r="J389" s="94">
        <v>0</v>
      </c>
      <c r="K389" s="89">
        <v>0</v>
      </c>
      <c r="L389" s="89">
        <v>0</v>
      </c>
      <c r="M389" s="94">
        <v>0</v>
      </c>
      <c r="N389" s="89">
        <v>0</v>
      </c>
      <c r="O389" s="94">
        <v>0</v>
      </c>
      <c r="P389" s="89">
        <v>0</v>
      </c>
      <c r="Q389" s="94">
        <v>0</v>
      </c>
      <c r="R389" s="89">
        <v>0</v>
      </c>
      <c r="S389" s="95">
        <v>0</v>
      </c>
      <c r="T389" s="89">
        <v>0</v>
      </c>
      <c r="U389" s="91">
        <v>0</v>
      </c>
      <c r="V389" s="89">
        <v>0</v>
      </c>
      <c r="W389" s="91">
        <v>0</v>
      </c>
      <c r="X389" s="89">
        <v>0</v>
      </c>
      <c r="Y389" s="96">
        <f t="shared" si="37"/>
        <v>0</v>
      </c>
      <c r="Z389" s="76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94">
        <v>0</v>
      </c>
      <c r="E390" s="94">
        <v>0</v>
      </c>
      <c r="F390" s="94">
        <v>0</v>
      </c>
      <c r="G390" s="94">
        <v>0</v>
      </c>
      <c r="H390" s="94">
        <v>0</v>
      </c>
      <c r="I390" s="94">
        <v>0</v>
      </c>
      <c r="J390" s="94">
        <v>0</v>
      </c>
      <c r="K390" s="89">
        <v>0</v>
      </c>
      <c r="L390" s="89">
        <v>0</v>
      </c>
      <c r="M390" s="94">
        <v>0</v>
      </c>
      <c r="N390" s="89">
        <v>0</v>
      </c>
      <c r="O390" s="94">
        <v>0</v>
      </c>
      <c r="P390" s="89">
        <v>0</v>
      </c>
      <c r="Q390" s="94">
        <v>0</v>
      </c>
      <c r="R390" s="89">
        <v>0</v>
      </c>
      <c r="S390" s="95">
        <v>0</v>
      </c>
      <c r="T390" s="89">
        <v>0</v>
      </c>
      <c r="U390" s="91">
        <v>0</v>
      </c>
      <c r="V390" s="89">
        <v>0</v>
      </c>
      <c r="W390" s="91">
        <v>0</v>
      </c>
      <c r="X390" s="89">
        <v>0</v>
      </c>
      <c r="Y390" s="96">
        <f t="shared" si="37"/>
        <v>0</v>
      </c>
      <c r="Z390" s="76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94">
        <v>0</v>
      </c>
      <c r="E391" s="94">
        <v>0</v>
      </c>
      <c r="F391" s="94">
        <v>0</v>
      </c>
      <c r="G391" s="94">
        <v>0</v>
      </c>
      <c r="H391" s="94">
        <v>0</v>
      </c>
      <c r="I391" s="94">
        <v>0</v>
      </c>
      <c r="J391" s="94">
        <v>0</v>
      </c>
      <c r="K391" s="89">
        <v>0</v>
      </c>
      <c r="L391" s="89">
        <v>0</v>
      </c>
      <c r="M391" s="94">
        <v>0</v>
      </c>
      <c r="N391" s="89">
        <v>0</v>
      </c>
      <c r="O391" s="94">
        <v>0</v>
      </c>
      <c r="P391" s="89">
        <v>0</v>
      </c>
      <c r="Q391" s="94">
        <v>0</v>
      </c>
      <c r="R391" s="89">
        <v>0</v>
      </c>
      <c r="S391" s="95">
        <v>0</v>
      </c>
      <c r="T391" s="89">
        <v>0</v>
      </c>
      <c r="U391" s="91">
        <v>0</v>
      </c>
      <c r="V391" s="89">
        <v>0</v>
      </c>
      <c r="W391" s="91">
        <v>0</v>
      </c>
      <c r="X391" s="89">
        <v>0</v>
      </c>
      <c r="Y391" s="96">
        <f t="shared" si="37"/>
        <v>0</v>
      </c>
      <c r="Z391" s="76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94">
        <v>0</v>
      </c>
      <c r="E392" s="94">
        <v>0</v>
      </c>
      <c r="F392" s="94">
        <v>0</v>
      </c>
      <c r="G392" s="94">
        <v>0</v>
      </c>
      <c r="H392" s="94">
        <v>0</v>
      </c>
      <c r="I392" s="94">
        <v>0</v>
      </c>
      <c r="J392" s="94">
        <v>0</v>
      </c>
      <c r="K392" s="89">
        <v>0</v>
      </c>
      <c r="L392" s="89">
        <v>0</v>
      </c>
      <c r="M392" s="94">
        <v>0</v>
      </c>
      <c r="N392" s="89">
        <v>0</v>
      </c>
      <c r="O392" s="94">
        <v>0</v>
      </c>
      <c r="P392" s="89">
        <v>0</v>
      </c>
      <c r="Q392" s="94">
        <v>0</v>
      </c>
      <c r="R392" s="89">
        <v>0</v>
      </c>
      <c r="S392" s="95">
        <v>0</v>
      </c>
      <c r="T392" s="89">
        <v>0</v>
      </c>
      <c r="U392" s="91">
        <v>0</v>
      </c>
      <c r="V392" s="89">
        <v>0</v>
      </c>
      <c r="W392" s="91">
        <v>0</v>
      </c>
      <c r="X392" s="89">
        <v>0</v>
      </c>
      <c r="Y392" s="96">
        <f t="shared" si="37"/>
        <v>0</v>
      </c>
      <c r="Z392" s="76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94">
        <v>0</v>
      </c>
      <c r="E393" s="94">
        <v>0</v>
      </c>
      <c r="F393" s="94">
        <v>0</v>
      </c>
      <c r="G393" s="94">
        <v>0</v>
      </c>
      <c r="H393" s="94">
        <v>0</v>
      </c>
      <c r="I393" s="94">
        <v>0</v>
      </c>
      <c r="J393" s="94">
        <v>0</v>
      </c>
      <c r="K393" s="89">
        <v>0</v>
      </c>
      <c r="L393" s="89">
        <v>0</v>
      </c>
      <c r="M393" s="94">
        <v>0</v>
      </c>
      <c r="N393" s="89">
        <v>0</v>
      </c>
      <c r="O393" s="94">
        <v>0</v>
      </c>
      <c r="P393" s="89">
        <v>0</v>
      </c>
      <c r="Q393" s="94">
        <v>0</v>
      </c>
      <c r="R393" s="89">
        <v>0</v>
      </c>
      <c r="S393" s="95">
        <v>0</v>
      </c>
      <c r="T393" s="89">
        <v>0</v>
      </c>
      <c r="U393" s="91">
        <v>0</v>
      </c>
      <c r="V393" s="89">
        <v>0</v>
      </c>
      <c r="W393" s="91">
        <v>0</v>
      </c>
      <c r="X393" s="89">
        <v>0</v>
      </c>
      <c r="Y393" s="96">
        <f t="shared" si="37"/>
        <v>0</v>
      </c>
      <c r="Z393" s="76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94">
        <v>0</v>
      </c>
      <c r="E394" s="94">
        <v>0</v>
      </c>
      <c r="F394" s="94">
        <v>0</v>
      </c>
      <c r="G394" s="94">
        <v>0</v>
      </c>
      <c r="H394" s="94">
        <v>0</v>
      </c>
      <c r="I394" s="94">
        <v>0</v>
      </c>
      <c r="J394" s="94">
        <v>0</v>
      </c>
      <c r="K394" s="89">
        <v>0</v>
      </c>
      <c r="L394" s="89">
        <v>0</v>
      </c>
      <c r="M394" s="94">
        <v>0</v>
      </c>
      <c r="N394" s="89">
        <v>0</v>
      </c>
      <c r="O394" s="94">
        <v>0</v>
      </c>
      <c r="P394" s="89">
        <v>0</v>
      </c>
      <c r="Q394" s="94">
        <v>0</v>
      </c>
      <c r="R394" s="89">
        <v>0</v>
      </c>
      <c r="S394" s="95">
        <v>0</v>
      </c>
      <c r="T394" s="89">
        <v>0</v>
      </c>
      <c r="U394" s="91">
        <v>0</v>
      </c>
      <c r="V394" s="89">
        <v>0</v>
      </c>
      <c r="W394" s="91">
        <v>0</v>
      </c>
      <c r="X394" s="89">
        <v>0</v>
      </c>
      <c r="Y394" s="96">
        <f t="shared" si="37"/>
        <v>0</v>
      </c>
      <c r="Z394" s="76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94">
        <v>0</v>
      </c>
      <c r="E395" s="94">
        <v>0</v>
      </c>
      <c r="F395" s="94">
        <v>0</v>
      </c>
      <c r="G395" s="94">
        <v>0</v>
      </c>
      <c r="H395" s="94">
        <v>0</v>
      </c>
      <c r="I395" s="94">
        <v>0</v>
      </c>
      <c r="J395" s="94">
        <v>0</v>
      </c>
      <c r="K395" s="89">
        <v>0</v>
      </c>
      <c r="L395" s="89">
        <v>0</v>
      </c>
      <c r="M395" s="94">
        <v>0</v>
      </c>
      <c r="N395" s="89">
        <v>0</v>
      </c>
      <c r="O395" s="94">
        <v>0</v>
      </c>
      <c r="P395" s="89">
        <v>0</v>
      </c>
      <c r="Q395" s="94">
        <v>0</v>
      </c>
      <c r="R395" s="89">
        <v>0</v>
      </c>
      <c r="S395" s="95">
        <v>0</v>
      </c>
      <c r="T395" s="89">
        <v>0</v>
      </c>
      <c r="U395" s="91">
        <v>0</v>
      </c>
      <c r="V395" s="89">
        <v>0</v>
      </c>
      <c r="W395" s="91">
        <v>0</v>
      </c>
      <c r="X395" s="89">
        <v>0</v>
      </c>
      <c r="Y395" s="96">
        <f t="shared" si="37"/>
        <v>0</v>
      </c>
      <c r="Z395" s="76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94">
        <v>0</v>
      </c>
      <c r="E396" s="94">
        <v>0</v>
      </c>
      <c r="F396" s="94">
        <v>0</v>
      </c>
      <c r="G396" s="94">
        <v>0</v>
      </c>
      <c r="H396" s="94">
        <v>0</v>
      </c>
      <c r="I396" s="94">
        <v>6.5936310000000002</v>
      </c>
      <c r="J396" s="94">
        <v>6.5936310000000002</v>
      </c>
      <c r="K396" s="72">
        <v>33.012335</v>
      </c>
      <c r="L396" s="72">
        <v>15.859245</v>
      </c>
      <c r="M396" s="94">
        <v>0</v>
      </c>
      <c r="N396" s="72">
        <v>30.698331999999997</v>
      </c>
      <c r="O396" s="94">
        <v>0</v>
      </c>
      <c r="P396" s="72">
        <v>0</v>
      </c>
      <c r="Q396" s="94">
        <v>0</v>
      </c>
      <c r="R396" s="72">
        <v>0</v>
      </c>
      <c r="S396" s="95">
        <v>0</v>
      </c>
      <c r="T396" s="72">
        <v>0</v>
      </c>
      <c r="U396" s="74">
        <v>0</v>
      </c>
      <c r="V396" s="72">
        <v>0</v>
      </c>
      <c r="W396" s="74">
        <v>0</v>
      </c>
      <c r="X396" s="72">
        <v>0</v>
      </c>
      <c r="Y396" s="96">
        <f t="shared" si="37"/>
        <v>39.605966000000002</v>
      </c>
      <c r="Z396" s="76">
        <f t="shared" si="38"/>
        <v>53.151207999999997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94">
        <v>1621.346865</v>
      </c>
      <c r="E397" s="94">
        <v>1687.8630883435594</v>
      </c>
      <c r="F397" s="94">
        <v>804.26573892355941</v>
      </c>
      <c r="G397" s="94">
        <v>753.86178241898938</v>
      </c>
      <c r="H397" s="94">
        <v>753.86178241898938</v>
      </c>
      <c r="I397" s="94">
        <v>1822.9408209999999</v>
      </c>
      <c r="J397" s="94">
        <v>1822.9408209999999</v>
      </c>
      <c r="K397" s="89">
        <v>1964.6209450000001</v>
      </c>
      <c r="L397" s="89">
        <v>1680.3971993067896</v>
      </c>
      <c r="M397" s="94">
        <v>2134.804165</v>
      </c>
      <c r="N397" s="89">
        <v>2041.173</v>
      </c>
      <c r="O397" s="94">
        <v>2325.572267</v>
      </c>
      <c r="P397" s="89">
        <v>2226.0279999999998</v>
      </c>
      <c r="Q397" s="94">
        <v>2637.123638</v>
      </c>
      <c r="R397" s="89">
        <v>2529.1320000000001</v>
      </c>
      <c r="S397" s="95">
        <v>2913.6129460000002</v>
      </c>
      <c r="T397" s="89">
        <v>2909.0239999999999</v>
      </c>
      <c r="U397" s="91">
        <v>0</v>
      </c>
      <c r="V397" s="89">
        <v>3183.2730000000001</v>
      </c>
      <c r="W397" s="91">
        <v>0</v>
      </c>
      <c r="X397" s="89">
        <v>3278.7710000000002</v>
      </c>
      <c r="Y397" s="96">
        <f t="shared" si="37"/>
        <v>14552.536564418991</v>
      </c>
      <c r="Z397" s="76">
        <f t="shared" si="38"/>
        <v>20424.600802725778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94">
        <v>1541.2738649999999</v>
      </c>
      <c r="E398" s="94">
        <v>1632.4247493605085</v>
      </c>
      <c r="F398" s="94">
        <v>804.26573892355941</v>
      </c>
      <c r="G398" s="94">
        <v>753.86178241898938</v>
      </c>
      <c r="H398" s="94">
        <v>753.86178241898938</v>
      </c>
      <c r="I398" s="94">
        <v>1822.9408209999999</v>
      </c>
      <c r="J398" s="94">
        <v>1822.9408209999999</v>
      </c>
      <c r="K398" s="89">
        <v>1964.6209450000001</v>
      </c>
      <c r="L398" s="89">
        <v>1680.3971993067896</v>
      </c>
      <c r="M398" s="94">
        <v>2134.804165</v>
      </c>
      <c r="N398" s="89">
        <v>2041.173</v>
      </c>
      <c r="O398" s="94">
        <v>2325.572267</v>
      </c>
      <c r="P398" s="89">
        <v>2226.0279999999998</v>
      </c>
      <c r="Q398" s="94">
        <v>2637.123638</v>
      </c>
      <c r="R398" s="89">
        <v>2529.1320000000001</v>
      </c>
      <c r="S398" s="95">
        <v>2913.6129460000002</v>
      </c>
      <c r="T398" s="89">
        <v>2909.0239999999999</v>
      </c>
      <c r="U398" s="91">
        <v>0</v>
      </c>
      <c r="V398" s="89">
        <v>3183.2730000000001</v>
      </c>
      <c r="W398" s="91">
        <v>0</v>
      </c>
      <c r="X398" s="89">
        <v>3278.7710000000002</v>
      </c>
      <c r="Y398" s="96">
        <f t="shared" si="37"/>
        <v>14552.536564418991</v>
      </c>
      <c r="Z398" s="76">
        <f t="shared" si="38"/>
        <v>20424.600802725778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94">
        <v>0</v>
      </c>
      <c r="E399" s="94">
        <v>0</v>
      </c>
      <c r="F399" s="94">
        <v>0</v>
      </c>
      <c r="G399" s="94">
        <v>0</v>
      </c>
      <c r="H399" s="94">
        <v>0</v>
      </c>
      <c r="I399" s="94">
        <v>0</v>
      </c>
      <c r="J399" s="94">
        <v>0</v>
      </c>
      <c r="K399" s="89">
        <v>0</v>
      </c>
      <c r="L399" s="89">
        <v>0</v>
      </c>
      <c r="M399" s="94">
        <v>0</v>
      </c>
      <c r="N399" s="89">
        <v>0</v>
      </c>
      <c r="O399" s="94">
        <v>0</v>
      </c>
      <c r="P399" s="89">
        <v>0</v>
      </c>
      <c r="Q399" s="94">
        <v>0</v>
      </c>
      <c r="R399" s="89">
        <v>0</v>
      </c>
      <c r="S399" s="95">
        <v>0</v>
      </c>
      <c r="T399" s="89">
        <v>0</v>
      </c>
      <c r="U399" s="91">
        <v>0</v>
      </c>
      <c r="V399" s="89">
        <v>0</v>
      </c>
      <c r="W399" s="91">
        <v>0</v>
      </c>
      <c r="X399" s="89">
        <v>0</v>
      </c>
      <c r="Y399" s="96">
        <f t="shared" si="37"/>
        <v>0</v>
      </c>
      <c r="Z399" s="76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94">
        <v>0</v>
      </c>
      <c r="E400" s="94">
        <v>0</v>
      </c>
      <c r="F400" s="94">
        <v>0</v>
      </c>
      <c r="G400" s="94">
        <v>0</v>
      </c>
      <c r="H400" s="94">
        <v>0</v>
      </c>
      <c r="I400" s="94">
        <v>0</v>
      </c>
      <c r="J400" s="94">
        <v>0</v>
      </c>
      <c r="K400" s="89">
        <v>0</v>
      </c>
      <c r="L400" s="89">
        <v>0</v>
      </c>
      <c r="M400" s="94">
        <v>0</v>
      </c>
      <c r="N400" s="89">
        <v>0</v>
      </c>
      <c r="O400" s="94">
        <v>0</v>
      </c>
      <c r="P400" s="89">
        <v>0</v>
      </c>
      <c r="Q400" s="94">
        <v>0</v>
      </c>
      <c r="R400" s="89">
        <v>0</v>
      </c>
      <c r="S400" s="95">
        <v>0</v>
      </c>
      <c r="T400" s="89">
        <v>0</v>
      </c>
      <c r="U400" s="91">
        <v>0</v>
      </c>
      <c r="V400" s="89">
        <v>0</v>
      </c>
      <c r="W400" s="91">
        <v>0</v>
      </c>
      <c r="X400" s="89">
        <v>0</v>
      </c>
      <c r="Y400" s="96">
        <f t="shared" si="37"/>
        <v>0</v>
      </c>
      <c r="Z400" s="76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94">
        <v>0</v>
      </c>
      <c r="E401" s="94">
        <v>0</v>
      </c>
      <c r="F401" s="94">
        <v>0</v>
      </c>
      <c r="G401" s="94">
        <v>0</v>
      </c>
      <c r="H401" s="94">
        <v>0</v>
      </c>
      <c r="I401" s="94">
        <v>0</v>
      </c>
      <c r="J401" s="94">
        <v>0</v>
      </c>
      <c r="K401" s="89">
        <v>0</v>
      </c>
      <c r="L401" s="89">
        <v>0</v>
      </c>
      <c r="M401" s="94">
        <v>0</v>
      </c>
      <c r="N401" s="89">
        <v>0</v>
      </c>
      <c r="O401" s="94">
        <v>0</v>
      </c>
      <c r="P401" s="89">
        <v>0</v>
      </c>
      <c r="Q401" s="94">
        <v>0</v>
      </c>
      <c r="R401" s="89">
        <v>0</v>
      </c>
      <c r="S401" s="95">
        <v>0</v>
      </c>
      <c r="T401" s="89">
        <v>0</v>
      </c>
      <c r="U401" s="91">
        <v>0</v>
      </c>
      <c r="V401" s="89">
        <v>0</v>
      </c>
      <c r="W401" s="91">
        <v>0</v>
      </c>
      <c r="X401" s="89">
        <v>0</v>
      </c>
      <c r="Y401" s="96">
        <f t="shared" si="37"/>
        <v>0</v>
      </c>
      <c r="Z401" s="76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94">
        <v>0</v>
      </c>
      <c r="E402" s="94">
        <v>0</v>
      </c>
      <c r="F402" s="94">
        <v>0</v>
      </c>
      <c r="G402" s="94">
        <v>0</v>
      </c>
      <c r="H402" s="94">
        <v>0</v>
      </c>
      <c r="I402" s="94">
        <v>0</v>
      </c>
      <c r="J402" s="94">
        <v>0</v>
      </c>
      <c r="K402" s="89">
        <v>0</v>
      </c>
      <c r="L402" s="89">
        <v>0</v>
      </c>
      <c r="M402" s="94">
        <v>0</v>
      </c>
      <c r="N402" s="89">
        <v>0</v>
      </c>
      <c r="O402" s="94">
        <v>0</v>
      </c>
      <c r="P402" s="89">
        <v>0</v>
      </c>
      <c r="Q402" s="94">
        <v>0</v>
      </c>
      <c r="R402" s="89">
        <v>0</v>
      </c>
      <c r="S402" s="95">
        <v>0</v>
      </c>
      <c r="T402" s="89">
        <v>0</v>
      </c>
      <c r="U402" s="91">
        <v>0</v>
      </c>
      <c r="V402" s="89">
        <v>0</v>
      </c>
      <c r="W402" s="91">
        <v>0</v>
      </c>
      <c r="X402" s="89">
        <v>0</v>
      </c>
      <c r="Y402" s="96">
        <f t="shared" si="37"/>
        <v>0</v>
      </c>
      <c r="Z402" s="76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94">
        <v>0</v>
      </c>
      <c r="E403" s="94">
        <v>0</v>
      </c>
      <c r="F403" s="94">
        <v>0</v>
      </c>
      <c r="G403" s="94">
        <v>0</v>
      </c>
      <c r="H403" s="94">
        <v>0</v>
      </c>
      <c r="I403" s="94">
        <v>0</v>
      </c>
      <c r="J403" s="94">
        <v>0</v>
      </c>
      <c r="K403" s="89">
        <v>0</v>
      </c>
      <c r="L403" s="89">
        <v>0</v>
      </c>
      <c r="M403" s="94">
        <v>0</v>
      </c>
      <c r="N403" s="89">
        <v>0</v>
      </c>
      <c r="O403" s="94">
        <v>0</v>
      </c>
      <c r="P403" s="89">
        <v>0</v>
      </c>
      <c r="Q403" s="94">
        <v>0</v>
      </c>
      <c r="R403" s="89">
        <v>0</v>
      </c>
      <c r="S403" s="95">
        <v>0</v>
      </c>
      <c r="T403" s="89">
        <v>0</v>
      </c>
      <c r="U403" s="91">
        <v>0</v>
      </c>
      <c r="V403" s="89">
        <v>0</v>
      </c>
      <c r="W403" s="91">
        <v>0</v>
      </c>
      <c r="X403" s="89">
        <v>0</v>
      </c>
      <c r="Y403" s="96">
        <f t="shared" si="37"/>
        <v>0</v>
      </c>
      <c r="Z403" s="76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94">
        <v>1541.2738649999999</v>
      </c>
      <c r="E404" s="94">
        <v>1632.4247493605085</v>
      </c>
      <c r="F404" s="94">
        <v>804.26573892355941</v>
      </c>
      <c r="G404" s="94">
        <v>753.86178241898938</v>
      </c>
      <c r="H404" s="94">
        <v>753.86178241898938</v>
      </c>
      <c r="I404" s="94">
        <v>1822.9408209999999</v>
      </c>
      <c r="J404" s="94">
        <v>1822.9408209999999</v>
      </c>
      <c r="K404" s="72">
        <v>1964.6209450000001</v>
      </c>
      <c r="L404" s="72">
        <v>1680.3971993067896</v>
      </c>
      <c r="M404" s="94">
        <v>2134.804165</v>
      </c>
      <c r="N404" s="72">
        <v>2041.173</v>
      </c>
      <c r="O404" s="94">
        <v>2325.572267</v>
      </c>
      <c r="P404" s="72">
        <v>2226.0279999999998</v>
      </c>
      <c r="Q404" s="94">
        <v>2637.123638</v>
      </c>
      <c r="R404" s="72">
        <v>2529.1320000000001</v>
      </c>
      <c r="S404" s="95">
        <v>2913.6129460000002</v>
      </c>
      <c r="T404" s="72">
        <v>2909.0239999999999</v>
      </c>
      <c r="U404" s="74">
        <v>0</v>
      </c>
      <c r="V404" s="72">
        <v>3183.2730000000001</v>
      </c>
      <c r="W404" s="74">
        <v>0</v>
      </c>
      <c r="X404" s="72">
        <v>3278.7710000000002</v>
      </c>
      <c r="Y404" s="96">
        <f t="shared" si="37"/>
        <v>14552.536564418991</v>
      </c>
      <c r="Z404" s="76">
        <f t="shared" si="38"/>
        <v>20424.600802725778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94">
        <v>0</v>
      </c>
      <c r="E405" s="94">
        <v>0</v>
      </c>
      <c r="F405" s="94">
        <v>0</v>
      </c>
      <c r="G405" s="94">
        <v>0</v>
      </c>
      <c r="H405" s="94">
        <v>0</v>
      </c>
      <c r="I405" s="94">
        <v>0</v>
      </c>
      <c r="J405" s="94">
        <v>0</v>
      </c>
      <c r="K405" s="89">
        <v>0</v>
      </c>
      <c r="L405" s="89">
        <v>0</v>
      </c>
      <c r="M405" s="94">
        <v>0</v>
      </c>
      <c r="N405" s="89">
        <v>0</v>
      </c>
      <c r="O405" s="94">
        <v>0</v>
      </c>
      <c r="P405" s="89">
        <v>0</v>
      </c>
      <c r="Q405" s="94">
        <v>0</v>
      </c>
      <c r="R405" s="89">
        <v>0</v>
      </c>
      <c r="S405" s="95">
        <v>0</v>
      </c>
      <c r="T405" s="89">
        <v>0</v>
      </c>
      <c r="U405" s="91">
        <v>0</v>
      </c>
      <c r="V405" s="89">
        <v>0</v>
      </c>
      <c r="W405" s="91">
        <v>0</v>
      </c>
      <c r="X405" s="89">
        <v>0</v>
      </c>
      <c r="Y405" s="96">
        <f t="shared" si="37"/>
        <v>0</v>
      </c>
      <c r="Z405" s="76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94">
        <v>0</v>
      </c>
      <c r="E406" s="94">
        <v>0</v>
      </c>
      <c r="F406" s="94">
        <v>0</v>
      </c>
      <c r="G406" s="94">
        <v>0</v>
      </c>
      <c r="H406" s="94">
        <v>0</v>
      </c>
      <c r="I406" s="94">
        <v>0</v>
      </c>
      <c r="J406" s="94">
        <v>0</v>
      </c>
      <c r="K406" s="89">
        <v>0</v>
      </c>
      <c r="L406" s="89">
        <v>0</v>
      </c>
      <c r="M406" s="94">
        <v>0</v>
      </c>
      <c r="N406" s="89">
        <v>0</v>
      </c>
      <c r="O406" s="94">
        <v>0</v>
      </c>
      <c r="P406" s="89">
        <v>0</v>
      </c>
      <c r="Q406" s="94">
        <v>0</v>
      </c>
      <c r="R406" s="89">
        <v>0</v>
      </c>
      <c r="S406" s="95">
        <v>0</v>
      </c>
      <c r="T406" s="89">
        <v>0</v>
      </c>
      <c r="U406" s="91">
        <v>0</v>
      </c>
      <c r="V406" s="89">
        <v>0</v>
      </c>
      <c r="W406" s="91">
        <v>0</v>
      </c>
      <c r="X406" s="89">
        <v>0</v>
      </c>
      <c r="Y406" s="96">
        <f t="shared" si="37"/>
        <v>0</v>
      </c>
      <c r="Z406" s="76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94">
        <v>0</v>
      </c>
      <c r="E407" s="94">
        <v>0</v>
      </c>
      <c r="F407" s="94">
        <v>0</v>
      </c>
      <c r="G407" s="94">
        <v>0</v>
      </c>
      <c r="H407" s="94">
        <v>0</v>
      </c>
      <c r="I407" s="94">
        <v>0</v>
      </c>
      <c r="J407" s="94">
        <v>0</v>
      </c>
      <c r="K407" s="89">
        <v>0</v>
      </c>
      <c r="L407" s="89">
        <v>0</v>
      </c>
      <c r="M407" s="94">
        <v>0</v>
      </c>
      <c r="N407" s="89">
        <v>0</v>
      </c>
      <c r="O407" s="94">
        <v>0</v>
      </c>
      <c r="P407" s="89">
        <v>0</v>
      </c>
      <c r="Q407" s="94">
        <v>0</v>
      </c>
      <c r="R407" s="89">
        <v>0</v>
      </c>
      <c r="S407" s="95">
        <v>0</v>
      </c>
      <c r="T407" s="89">
        <v>0</v>
      </c>
      <c r="U407" s="91">
        <v>0</v>
      </c>
      <c r="V407" s="89">
        <v>0</v>
      </c>
      <c r="W407" s="91">
        <v>0</v>
      </c>
      <c r="X407" s="89">
        <v>0</v>
      </c>
      <c r="Y407" s="96">
        <f t="shared" si="37"/>
        <v>0</v>
      </c>
      <c r="Z407" s="76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94">
        <v>0</v>
      </c>
      <c r="E408" s="94">
        <v>0</v>
      </c>
      <c r="F408" s="94">
        <v>0</v>
      </c>
      <c r="G408" s="94">
        <v>0</v>
      </c>
      <c r="H408" s="94">
        <v>0</v>
      </c>
      <c r="I408" s="94">
        <v>0</v>
      </c>
      <c r="J408" s="94">
        <v>0</v>
      </c>
      <c r="K408" s="89">
        <v>0</v>
      </c>
      <c r="L408" s="89">
        <v>0</v>
      </c>
      <c r="M408" s="94">
        <v>0</v>
      </c>
      <c r="N408" s="89">
        <v>0</v>
      </c>
      <c r="O408" s="94">
        <v>0</v>
      </c>
      <c r="P408" s="89">
        <v>0</v>
      </c>
      <c r="Q408" s="94">
        <v>0</v>
      </c>
      <c r="R408" s="89">
        <v>0</v>
      </c>
      <c r="S408" s="95">
        <v>0</v>
      </c>
      <c r="T408" s="89">
        <v>0</v>
      </c>
      <c r="U408" s="91">
        <v>0</v>
      </c>
      <c r="V408" s="89">
        <v>0</v>
      </c>
      <c r="W408" s="91">
        <v>0</v>
      </c>
      <c r="X408" s="89">
        <v>0</v>
      </c>
      <c r="Y408" s="96">
        <f t="shared" si="37"/>
        <v>0</v>
      </c>
      <c r="Z408" s="76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94">
        <v>0</v>
      </c>
      <c r="E409" s="94">
        <v>0</v>
      </c>
      <c r="F409" s="94">
        <v>0</v>
      </c>
      <c r="G409" s="94">
        <v>0</v>
      </c>
      <c r="H409" s="94">
        <v>0</v>
      </c>
      <c r="I409" s="94">
        <v>0</v>
      </c>
      <c r="J409" s="94">
        <v>0</v>
      </c>
      <c r="K409" s="89">
        <v>0</v>
      </c>
      <c r="L409" s="89">
        <v>0</v>
      </c>
      <c r="M409" s="94">
        <v>0</v>
      </c>
      <c r="N409" s="89">
        <v>0</v>
      </c>
      <c r="O409" s="94">
        <v>0</v>
      </c>
      <c r="P409" s="89">
        <v>0</v>
      </c>
      <c r="Q409" s="94">
        <v>0</v>
      </c>
      <c r="R409" s="89">
        <v>0</v>
      </c>
      <c r="S409" s="95">
        <v>0</v>
      </c>
      <c r="T409" s="89">
        <v>0</v>
      </c>
      <c r="U409" s="91">
        <v>0</v>
      </c>
      <c r="V409" s="89">
        <v>0</v>
      </c>
      <c r="W409" s="91">
        <v>0</v>
      </c>
      <c r="X409" s="89">
        <v>0</v>
      </c>
      <c r="Y409" s="96">
        <f t="shared" si="37"/>
        <v>0</v>
      </c>
      <c r="Z409" s="76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94">
        <v>0</v>
      </c>
      <c r="E410" s="94">
        <v>0</v>
      </c>
      <c r="F410" s="94">
        <v>0</v>
      </c>
      <c r="G410" s="94">
        <v>0</v>
      </c>
      <c r="H410" s="94">
        <v>0</v>
      </c>
      <c r="I410" s="94">
        <v>0</v>
      </c>
      <c r="J410" s="94">
        <v>0</v>
      </c>
      <c r="K410" s="89">
        <v>0</v>
      </c>
      <c r="L410" s="89">
        <v>0</v>
      </c>
      <c r="M410" s="94">
        <v>0</v>
      </c>
      <c r="N410" s="89">
        <v>0</v>
      </c>
      <c r="O410" s="94">
        <v>0</v>
      </c>
      <c r="P410" s="89">
        <v>0</v>
      </c>
      <c r="Q410" s="94">
        <v>0</v>
      </c>
      <c r="R410" s="89">
        <v>0</v>
      </c>
      <c r="S410" s="95">
        <v>0</v>
      </c>
      <c r="T410" s="89">
        <v>0</v>
      </c>
      <c r="U410" s="91">
        <v>0</v>
      </c>
      <c r="V410" s="89">
        <v>0</v>
      </c>
      <c r="W410" s="91">
        <v>0</v>
      </c>
      <c r="X410" s="89">
        <v>0</v>
      </c>
      <c r="Y410" s="96">
        <f t="shared" si="37"/>
        <v>0</v>
      </c>
      <c r="Z410" s="76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94">
        <v>0</v>
      </c>
      <c r="E411" s="94">
        <v>0</v>
      </c>
      <c r="F411" s="94">
        <v>0</v>
      </c>
      <c r="G411" s="94">
        <v>0</v>
      </c>
      <c r="H411" s="94">
        <v>0</v>
      </c>
      <c r="I411" s="94">
        <v>0</v>
      </c>
      <c r="J411" s="94">
        <v>0</v>
      </c>
      <c r="K411" s="89">
        <v>0</v>
      </c>
      <c r="L411" s="89">
        <v>0</v>
      </c>
      <c r="M411" s="94">
        <v>0</v>
      </c>
      <c r="N411" s="89">
        <v>0</v>
      </c>
      <c r="O411" s="94">
        <v>0</v>
      </c>
      <c r="P411" s="89">
        <v>0</v>
      </c>
      <c r="Q411" s="94">
        <v>0</v>
      </c>
      <c r="R411" s="89">
        <v>0</v>
      </c>
      <c r="S411" s="95">
        <v>0</v>
      </c>
      <c r="T411" s="89">
        <v>0</v>
      </c>
      <c r="U411" s="91">
        <v>0</v>
      </c>
      <c r="V411" s="89">
        <v>0</v>
      </c>
      <c r="W411" s="91">
        <v>0</v>
      </c>
      <c r="X411" s="89">
        <v>0</v>
      </c>
      <c r="Y411" s="96">
        <f t="shared" si="37"/>
        <v>0</v>
      </c>
      <c r="Z411" s="76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94">
        <v>80.072999999999993</v>
      </c>
      <c r="E412" s="94">
        <v>55.438338983050841</v>
      </c>
      <c r="F412" s="94">
        <v>0</v>
      </c>
      <c r="G412" s="94">
        <v>0</v>
      </c>
      <c r="H412" s="94">
        <v>0</v>
      </c>
      <c r="I412" s="94">
        <v>0</v>
      </c>
      <c r="J412" s="94">
        <v>0</v>
      </c>
      <c r="K412" s="94">
        <v>0</v>
      </c>
      <c r="L412" s="94">
        <v>0</v>
      </c>
      <c r="M412" s="94">
        <v>0</v>
      </c>
      <c r="N412" s="94">
        <v>0</v>
      </c>
      <c r="O412" s="94">
        <v>0</v>
      </c>
      <c r="P412" s="94">
        <v>0</v>
      </c>
      <c r="Q412" s="94">
        <v>0</v>
      </c>
      <c r="R412" s="94">
        <v>0</v>
      </c>
      <c r="S412" s="95">
        <v>0</v>
      </c>
      <c r="T412" s="94">
        <v>0</v>
      </c>
      <c r="U412" s="75">
        <v>0</v>
      </c>
      <c r="V412" s="94">
        <v>0</v>
      </c>
      <c r="W412" s="75">
        <v>0</v>
      </c>
      <c r="X412" s="94">
        <v>0</v>
      </c>
      <c r="Y412" s="96">
        <f t="shared" si="37"/>
        <v>0</v>
      </c>
      <c r="Z412" s="76">
        <f t="shared" si="38"/>
        <v>0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94">
        <v>0</v>
      </c>
      <c r="E413" s="94">
        <v>0</v>
      </c>
      <c r="F413" s="94">
        <v>0</v>
      </c>
      <c r="G413" s="94">
        <v>0</v>
      </c>
      <c r="H413" s="94">
        <v>0</v>
      </c>
      <c r="I413" s="94">
        <v>0</v>
      </c>
      <c r="J413" s="94">
        <v>0</v>
      </c>
      <c r="K413" s="94">
        <v>0</v>
      </c>
      <c r="L413" s="94">
        <v>0</v>
      </c>
      <c r="M413" s="94">
        <v>0</v>
      </c>
      <c r="N413" s="94">
        <v>0</v>
      </c>
      <c r="O413" s="94">
        <v>0</v>
      </c>
      <c r="P413" s="94">
        <v>0</v>
      </c>
      <c r="Q413" s="94">
        <v>0</v>
      </c>
      <c r="R413" s="94">
        <v>0</v>
      </c>
      <c r="S413" s="95">
        <v>0</v>
      </c>
      <c r="T413" s="94">
        <v>0</v>
      </c>
      <c r="U413" s="75">
        <v>0</v>
      </c>
      <c r="V413" s="94">
        <v>0</v>
      </c>
      <c r="W413" s="75">
        <v>0</v>
      </c>
      <c r="X413" s="94">
        <v>0</v>
      </c>
      <c r="Y413" s="96">
        <f t="shared" si="37"/>
        <v>0</v>
      </c>
      <c r="Z413" s="76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94">
        <v>0</v>
      </c>
      <c r="E414" s="94">
        <v>0</v>
      </c>
      <c r="F414" s="94">
        <v>0</v>
      </c>
      <c r="G414" s="94">
        <v>0</v>
      </c>
      <c r="H414" s="94">
        <v>0</v>
      </c>
      <c r="I414" s="94">
        <v>0</v>
      </c>
      <c r="J414" s="94">
        <v>0</v>
      </c>
      <c r="K414" s="89">
        <v>0</v>
      </c>
      <c r="L414" s="89">
        <v>0</v>
      </c>
      <c r="M414" s="94">
        <v>0</v>
      </c>
      <c r="N414" s="89">
        <v>0</v>
      </c>
      <c r="O414" s="94">
        <v>0</v>
      </c>
      <c r="P414" s="89">
        <v>0</v>
      </c>
      <c r="Q414" s="94">
        <v>0</v>
      </c>
      <c r="R414" s="89">
        <v>0</v>
      </c>
      <c r="S414" s="95">
        <v>0</v>
      </c>
      <c r="T414" s="89">
        <v>0</v>
      </c>
      <c r="U414" s="91">
        <v>0</v>
      </c>
      <c r="V414" s="89">
        <v>0</v>
      </c>
      <c r="W414" s="91">
        <v>0</v>
      </c>
      <c r="X414" s="89">
        <v>0</v>
      </c>
      <c r="Y414" s="96">
        <f t="shared" si="37"/>
        <v>0</v>
      </c>
      <c r="Z414" s="76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89">
        <v>0</v>
      </c>
      <c r="L415" s="89">
        <v>0</v>
      </c>
      <c r="M415" s="94">
        <v>0</v>
      </c>
      <c r="N415" s="89">
        <v>0</v>
      </c>
      <c r="O415" s="94">
        <v>0</v>
      </c>
      <c r="P415" s="89">
        <v>0</v>
      </c>
      <c r="Q415" s="94">
        <v>0</v>
      </c>
      <c r="R415" s="89">
        <v>0</v>
      </c>
      <c r="S415" s="95">
        <v>0</v>
      </c>
      <c r="T415" s="89">
        <v>0</v>
      </c>
      <c r="U415" s="91">
        <v>0</v>
      </c>
      <c r="V415" s="89">
        <v>0</v>
      </c>
      <c r="W415" s="91">
        <v>0</v>
      </c>
      <c r="X415" s="89">
        <v>0</v>
      </c>
      <c r="Y415" s="96">
        <f t="shared" si="37"/>
        <v>0</v>
      </c>
      <c r="Z415" s="76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94">
        <v>0</v>
      </c>
      <c r="E416" s="94">
        <v>0</v>
      </c>
      <c r="F416" s="94">
        <v>0</v>
      </c>
      <c r="G416" s="94">
        <v>0</v>
      </c>
      <c r="H416" s="94">
        <v>0</v>
      </c>
      <c r="I416" s="94">
        <v>0</v>
      </c>
      <c r="J416" s="94">
        <v>0</v>
      </c>
      <c r="K416" s="89">
        <v>0</v>
      </c>
      <c r="L416" s="89">
        <v>0</v>
      </c>
      <c r="M416" s="94">
        <v>0</v>
      </c>
      <c r="N416" s="89">
        <v>0</v>
      </c>
      <c r="O416" s="94">
        <v>0</v>
      </c>
      <c r="P416" s="89">
        <v>0</v>
      </c>
      <c r="Q416" s="94">
        <v>0</v>
      </c>
      <c r="R416" s="89">
        <v>0</v>
      </c>
      <c r="S416" s="95">
        <v>0</v>
      </c>
      <c r="T416" s="89">
        <v>0</v>
      </c>
      <c r="U416" s="91">
        <v>0</v>
      </c>
      <c r="V416" s="89">
        <v>0</v>
      </c>
      <c r="W416" s="91">
        <v>0</v>
      </c>
      <c r="X416" s="89">
        <v>0</v>
      </c>
      <c r="Y416" s="96">
        <f t="shared" si="37"/>
        <v>0</v>
      </c>
      <c r="Z416" s="76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94">
        <v>0</v>
      </c>
      <c r="E417" s="94">
        <v>0</v>
      </c>
      <c r="F417" s="94">
        <v>0</v>
      </c>
      <c r="G417" s="94">
        <v>0</v>
      </c>
      <c r="H417" s="94">
        <v>0</v>
      </c>
      <c r="I417" s="94">
        <v>0</v>
      </c>
      <c r="J417" s="94">
        <v>0</v>
      </c>
      <c r="K417" s="89">
        <v>0</v>
      </c>
      <c r="L417" s="89">
        <v>0</v>
      </c>
      <c r="M417" s="94">
        <v>0</v>
      </c>
      <c r="N417" s="89">
        <v>0</v>
      </c>
      <c r="O417" s="94">
        <v>0</v>
      </c>
      <c r="P417" s="89">
        <v>0</v>
      </c>
      <c r="Q417" s="94">
        <v>0</v>
      </c>
      <c r="R417" s="89">
        <v>0</v>
      </c>
      <c r="S417" s="95">
        <v>0</v>
      </c>
      <c r="T417" s="89">
        <v>0</v>
      </c>
      <c r="U417" s="91">
        <v>0</v>
      </c>
      <c r="V417" s="89">
        <v>0</v>
      </c>
      <c r="W417" s="91">
        <v>0</v>
      </c>
      <c r="X417" s="89">
        <v>0</v>
      </c>
      <c r="Y417" s="96">
        <f t="shared" si="37"/>
        <v>0</v>
      </c>
      <c r="Z417" s="76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94">
        <v>80.072999999999993</v>
      </c>
      <c r="E418" s="94">
        <v>55.438338983050841</v>
      </c>
      <c r="F418" s="94">
        <v>0</v>
      </c>
      <c r="G418" s="94">
        <v>0</v>
      </c>
      <c r="H418" s="94">
        <v>0</v>
      </c>
      <c r="I418" s="94">
        <v>0</v>
      </c>
      <c r="J418" s="94">
        <v>0</v>
      </c>
      <c r="K418" s="89">
        <v>0</v>
      </c>
      <c r="L418" s="89">
        <v>0</v>
      </c>
      <c r="M418" s="94">
        <v>0</v>
      </c>
      <c r="N418" s="89">
        <v>0</v>
      </c>
      <c r="O418" s="94">
        <v>0</v>
      </c>
      <c r="P418" s="89">
        <v>0</v>
      </c>
      <c r="Q418" s="94">
        <v>0</v>
      </c>
      <c r="R418" s="89">
        <v>0</v>
      </c>
      <c r="S418" s="95">
        <v>0</v>
      </c>
      <c r="T418" s="89">
        <v>0</v>
      </c>
      <c r="U418" s="91">
        <v>0</v>
      </c>
      <c r="V418" s="89">
        <v>0</v>
      </c>
      <c r="W418" s="91">
        <v>0</v>
      </c>
      <c r="X418" s="89">
        <v>0</v>
      </c>
      <c r="Y418" s="96">
        <f t="shared" si="37"/>
        <v>0</v>
      </c>
      <c r="Z418" s="76">
        <f t="shared" si="38"/>
        <v>0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94">
        <v>0</v>
      </c>
      <c r="E419" s="94">
        <v>0</v>
      </c>
      <c r="F419" s="94">
        <v>0</v>
      </c>
      <c r="G419" s="94">
        <v>0</v>
      </c>
      <c r="H419" s="94">
        <v>0</v>
      </c>
      <c r="I419" s="94">
        <v>0</v>
      </c>
      <c r="J419" s="94">
        <v>0</v>
      </c>
      <c r="K419" s="89">
        <v>0</v>
      </c>
      <c r="L419" s="89">
        <v>0</v>
      </c>
      <c r="M419" s="94">
        <v>0</v>
      </c>
      <c r="N419" s="89">
        <v>0</v>
      </c>
      <c r="O419" s="94">
        <v>0</v>
      </c>
      <c r="P419" s="89">
        <v>0</v>
      </c>
      <c r="Q419" s="94">
        <v>0</v>
      </c>
      <c r="R419" s="89">
        <v>0</v>
      </c>
      <c r="S419" s="95">
        <v>0</v>
      </c>
      <c r="T419" s="89">
        <v>0</v>
      </c>
      <c r="U419" s="91">
        <v>0</v>
      </c>
      <c r="V419" s="89">
        <v>0</v>
      </c>
      <c r="W419" s="91">
        <v>0</v>
      </c>
      <c r="X419" s="89">
        <v>0</v>
      </c>
      <c r="Y419" s="96">
        <f t="shared" si="37"/>
        <v>0</v>
      </c>
      <c r="Z419" s="76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94">
        <v>0</v>
      </c>
      <c r="E420" s="94">
        <v>0</v>
      </c>
      <c r="F420" s="94">
        <v>0</v>
      </c>
      <c r="G420" s="94">
        <v>0</v>
      </c>
      <c r="H420" s="94">
        <v>0</v>
      </c>
      <c r="I420" s="94">
        <v>0</v>
      </c>
      <c r="J420" s="94">
        <v>0</v>
      </c>
      <c r="K420" s="89">
        <v>0</v>
      </c>
      <c r="L420" s="89">
        <v>0</v>
      </c>
      <c r="M420" s="94">
        <v>0</v>
      </c>
      <c r="N420" s="89">
        <v>0</v>
      </c>
      <c r="O420" s="94">
        <v>0</v>
      </c>
      <c r="P420" s="89">
        <v>0</v>
      </c>
      <c r="Q420" s="94">
        <v>0</v>
      </c>
      <c r="R420" s="89">
        <v>0</v>
      </c>
      <c r="S420" s="95">
        <v>0</v>
      </c>
      <c r="T420" s="89">
        <v>0</v>
      </c>
      <c r="U420" s="91">
        <v>0</v>
      </c>
      <c r="V420" s="89">
        <v>0</v>
      </c>
      <c r="W420" s="91">
        <v>0</v>
      </c>
      <c r="X420" s="89">
        <v>0</v>
      </c>
      <c r="Y420" s="96">
        <f t="shared" si="37"/>
        <v>0</v>
      </c>
      <c r="Z420" s="76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94">
        <v>0</v>
      </c>
      <c r="E421" s="94">
        <v>0</v>
      </c>
      <c r="F421" s="94">
        <v>0</v>
      </c>
      <c r="G421" s="94">
        <v>0</v>
      </c>
      <c r="H421" s="94">
        <v>0</v>
      </c>
      <c r="I421" s="94">
        <v>0</v>
      </c>
      <c r="J421" s="94">
        <v>0</v>
      </c>
      <c r="K421" s="89">
        <v>0</v>
      </c>
      <c r="L421" s="89">
        <v>0</v>
      </c>
      <c r="M421" s="94">
        <v>0</v>
      </c>
      <c r="N421" s="89">
        <v>0</v>
      </c>
      <c r="O421" s="94">
        <v>0</v>
      </c>
      <c r="P421" s="89">
        <v>0</v>
      </c>
      <c r="Q421" s="94">
        <v>0</v>
      </c>
      <c r="R421" s="89">
        <v>0</v>
      </c>
      <c r="S421" s="95">
        <v>0</v>
      </c>
      <c r="T421" s="89">
        <v>0</v>
      </c>
      <c r="U421" s="91">
        <v>0</v>
      </c>
      <c r="V421" s="89">
        <v>0</v>
      </c>
      <c r="W421" s="91">
        <v>0</v>
      </c>
      <c r="X421" s="89">
        <v>0</v>
      </c>
      <c r="Y421" s="96">
        <f t="shared" si="37"/>
        <v>0</v>
      </c>
      <c r="Z421" s="76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94">
        <v>0</v>
      </c>
      <c r="E422" s="94">
        <v>0</v>
      </c>
      <c r="F422" s="94">
        <v>0</v>
      </c>
      <c r="G422" s="94">
        <v>0</v>
      </c>
      <c r="H422" s="94">
        <v>0</v>
      </c>
      <c r="I422" s="94">
        <v>0</v>
      </c>
      <c r="J422" s="94">
        <v>0</v>
      </c>
      <c r="K422" s="94">
        <v>0</v>
      </c>
      <c r="L422" s="94">
        <v>0</v>
      </c>
      <c r="M422" s="94">
        <v>0</v>
      </c>
      <c r="N422" s="94">
        <v>0</v>
      </c>
      <c r="O422" s="94">
        <v>0</v>
      </c>
      <c r="P422" s="94">
        <v>0</v>
      </c>
      <c r="Q422" s="94">
        <v>0</v>
      </c>
      <c r="R422" s="94">
        <v>0</v>
      </c>
      <c r="S422" s="95">
        <v>0</v>
      </c>
      <c r="T422" s="94">
        <v>0</v>
      </c>
      <c r="U422" s="75">
        <v>0</v>
      </c>
      <c r="V422" s="94">
        <v>0</v>
      </c>
      <c r="W422" s="75">
        <v>0</v>
      </c>
      <c r="X422" s="94">
        <v>0</v>
      </c>
      <c r="Y422" s="96">
        <f t="shared" si="37"/>
        <v>0</v>
      </c>
      <c r="Z422" s="76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94">
        <v>0</v>
      </c>
      <c r="E423" s="94">
        <v>0</v>
      </c>
      <c r="F423" s="94">
        <v>0</v>
      </c>
      <c r="G423" s="94">
        <v>0</v>
      </c>
      <c r="H423" s="94">
        <v>0</v>
      </c>
      <c r="I423" s="94">
        <v>0</v>
      </c>
      <c r="J423" s="94">
        <v>0</v>
      </c>
      <c r="K423" s="89">
        <v>0</v>
      </c>
      <c r="L423" s="89">
        <v>0</v>
      </c>
      <c r="M423" s="94">
        <v>0</v>
      </c>
      <c r="N423" s="89">
        <v>0</v>
      </c>
      <c r="O423" s="94">
        <v>0</v>
      </c>
      <c r="P423" s="89">
        <v>0</v>
      </c>
      <c r="Q423" s="94">
        <v>0</v>
      </c>
      <c r="R423" s="89">
        <v>0</v>
      </c>
      <c r="S423" s="95">
        <v>0</v>
      </c>
      <c r="T423" s="89">
        <v>0</v>
      </c>
      <c r="U423" s="91">
        <v>0</v>
      </c>
      <c r="V423" s="89">
        <v>0</v>
      </c>
      <c r="W423" s="91">
        <v>0</v>
      </c>
      <c r="X423" s="89">
        <v>0</v>
      </c>
      <c r="Y423" s="96">
        <f t="shared" si="37"/>
        <v>0</v>
      </c>
      <c r="Z423" s="76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94">
        <v>0</v>
      </c>
      <c r="E424" s="94">
        <v>0</v>
      </c>
      <c r="F424" s="94">
        <v>0</v>
      </c>
      <c r="G424" s="94">
        <v>0</v>
      </c>
      <c r="H424" s="94">
        <v>0</v>
      </c>
      <c r="I424" s="94">
        <v>0</v>
      </c>
      <c r="J424" s="94">
        <v>0</v>
      </c>
      <c r="K424" s="89">
        <v>0</v>
      </c>
      <c r="L424" s="89">
        <v>0</v>
      </c>
      <c r="M424" s="94">
        <v>0</v>
      </c>
      <c r="N424" s="89">
        <v>0</v>
      </c>
      <c r="O424" s="94">
        <v>0</v>
      </c>
      <c r="P424" s="89">
        <v>0</v>
      </c>
      <c r="Q424" s="94">
        <v>0</v>
      </c>
      <c r="R424" s="89">
        <v>0</v>
      </c>
      <c r="S424" s="95">
        <v>0</v>
      </c>
      <c r="T424" s="89">
        <v>0</v>
      </c>
      <c r="U424" s="91">
        <v>0</v>
      </c>
      <c r="V424" s="89">
        <v>0</v>
      </c>
      <c r="W424" s="91">
        <v>0</v>
      </c>
      <c r="X424" s="89">
        <v>0</v>
      </c>
      <c r="Y424" s="96">
        <f t="shared" si="37"/>
        <v>0</v>
      </c>
      <c r="Z424" s="76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94">
        <v>437.96211999999997</v>
      </c>
      <c r="E425" s="94">
        <v>386.64463318644067</v>
      </c>
      <c r="F425" s="94">
        <v>176.39053107644068</v>
      </c>
      <c r="G425" s="94">
        <v>298.8477409990108</v>
      </c>
      <c r="H425" s="94">
        <v>298.8477409990108</v>
      </c>
      <c r="I425" s="94">
        <v>416.84146299999998</v>
      </c>
      <c r="J425" s="94">
        <v>416.84146299999998</v>
      </c>
      <c r="K425" s="72">
        <v>541.59791700000005</v>
      </c>
      <c r="L425" s="72">
        <v>413.09189299999997</v>
      </c>
      <c r="M425" s="94">
        <v>674.09693399999992</v>
      </c>
      <c r="N425" s="72">
        <v>540.48267799999985</v>
      </c>
      <c r="O425" s="94">
        <v>898.66377499999999</v>
      </c>
      <c r="P425" s="72">
        <v>723.19380600000022</v>
      </c>
      <c r="Q425" s="94">
        <v>1065.0049139999999</v>
      </c>
      <c r="R425" s="72">
        <v>844.82453199999964</v>
      </c>
      <c r="S425" s="95">
        <v>1277.975747</v>
      </c>
      <c r="T425" s="72">
        <v>912.42731699999968</v>
      </c>
      <c r="U425" s="74">
        <v>0</v>
      </c>
      <c r="V425" s="72">
        <v>940.96454600000015</v>
      </c>
      <c r="W425" s="74">
        <v>0</v>
      </c>
      <c r="X425" s="72">
        <v>940.52760499999931</v>
      </c>
      <c r="Y425" s="96">
        <f t="shared" si="37"/>
        <v>5173.0284909990114</v>
      </c>
      <c r="Z425" s="76">
        <f t="shared" si="38"/>
        <v>6031.2015809990098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94">
        <v>190.18</v>
      </c>
      <c r="E426" s="94">
        <v>0</v>
      </c>
      <c r="F426" s="94">
        <v>0</v>
      </c>
      <c r="G426" s="94">
        <v>10.231477599999998</v>
      </c>
      <c r="H426" s="94">
        <v>10.231477599999998</v>
      </c>
      <c r="I426" s="94">
        <v>10.236558</v>
      </c>
      <c r="J426" s="94">
        <v>10.236558</v>
      </c>
      <c r="K426" s="89">
        <v>9.6851769999999995</v>
      </c>
      <c r="L426" s="89">
        <v>9.3679990000000011</v>
      </c>
      <c r="M426" s="94">
        <v>9.1999999999999993</v>
      </c>
      <c r="N426" s="89">
        <v>13.026</v>
      </c>
      <c r="O426" s="94">
        <v>9.1999999999999993</v>
      </c>
      <c r="P426" s="89">
        <v>13.026</v>
      </c>
      <c r="Q426" s="94">
        <v>9.1999999999999993</v>
      </c>
      <c r="R426" s="89">
        <v>13.026</v>
      </c>
      <c r="S426" s="95">
        <v>9.1999999999999993</v>
      </c>
      <c r="T426" s="89">
        <v>13.026</v>
      </c>
      <c r="U426" s="74">
        <v>0</v>
      </c>
      <c r="V426" s="89">
        <v>13.026</v>
      </c>
      <c r="W426" s="74">
        <v>0</v>
      </c>
      <c r="X426" s="89">
        <v>13.417</v>
      </c>
      <c r="Y426" s="96">
        <f t="shared" si="37"/>
        <v>66.953212600000001</v>
      </c>
      <c r="Z426" s="76">
        <f t="shared" si="38"/>
        <v>108.38303459999999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94">
        <v>0</v>
      </c>
      <c r="E427" s="94">
        <v>0</v>
      </c>
      <c r="F427" s="94">
        <v>0</v>
      </c>
      <c r="G427" s="94">
        <v>0</v>
      </c>
      <c r="H427" s="94">
        <v>0</v>
      </c>
      <c r="I427" s="94">
        <v>0</v>
      </c>
      <c r="J427" s="94">
        <v>0</v>
      </c>
      <c r="K427" s="89">
        <v>0</v>
      </c>
      <c r="L427" s="89">
        <v>0</v>
      </c>
      <c r="M427" s="94">
        <v>0</v>
      </c>
      <c r="N427" s="89">
        <v>0</v>
      </c>
      <c r="O427" s="94">
        <v>0</v>
      </c>
      <c r="P427" s="89">
        <v>0</v>
      </c>
      <c r="Q427" s="94">
        <v>0</v>
      </c>
      <c r="R427" s="89">
        <v>0</v>
      </c>
      <c r="S427" s="95">
        <v>0</v>
      </c>
      <c r="T427" s="89">
        <v>0</v>
      </c>
      <c r="U427" s="91">
        <v>0</v>
      </c>
      <c r="V427" s="89">
        <v>0</v>
      </c>
      <c r="W427" s="91">
        <v>0</v>
      </c>
      <c r="X427" s="89">
        <v>0</v>
      </c>
      <c r="Y427" s="96">
        <f t="shared" si="37"/>
        <v>0</v>
      </c>
      <c r="Z427" s="76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94">
        <v>0</v>
      </c>
      <c r="E428" s="94">
        <v>0</v>
      </c>
      <c r="F428" s="94">
        <v>0</v>
      </c>
      <c r="G428" s="94">
        <v>0</v>
      </c>
      <c r="H428" s="94">
        <v>0</v>
      </c>
      <c r="I428" s="94">
        <v>0</v>
      </c>
      <c r="J428" s="94">
        <v>0</v>
      </c>
      <c r="K428" s="89">
        <v>0</v>
      </c>
      <c r="L428" s="89">
        <v>0</v>
      </c>
      <c r="M428" s="94">
        <v>0</v>
      </c>
      <c r="N428" s="89">
        <v>0</v>
      </c>
      <c r="O428" s="94">
        <v>0</v>
      </c>
      <c r="P428" s="89">
        <v>0</v>
      </c>
      <c r="Q428" s="94">
        <v>0</v>
      </c>
      <c r="R428" s="89">
        <v>0</v>
      </c>
      <c r="S428" s="95">
        <v>0</v>
      </c>
      <c r="T428" s="89">
        <v>0</v>
      </c>
      <c r="U428" s="91">
        <v>0</v>
      </c>
      <c r="V428" s="89">
        <v>0</v>
      </c>
      <c r="W428" s="91">
        <v>0</v>
      </c>
      <c r="X428" s="89">
        <v>0</v>
      </c>
      <c r="Y428" s="96">
        <f t="shared" si="37"/>
        <v>0</v>
      </c>
      <c r="Z428" s="76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8">
        <v>326.50484299999999</v>
      </c>
      <c r="E429" s="88">
        <v>359.24433098000003</v>
      </c>
      <c r="F429" s="88">
        <v>235.999717</v>
      </c>
      <c r="G429" s="88">
        <v>957.73798249000004</v>
      </c>
      <c r="H429" s="88">
        <v>957.73798249000004</v>
      </c>
      <c r="I429" s="88">
        <v>18.734245999999999</v>
      </c>
      <c r="J429" s="88">
        <v>18.734245999999999</v>
      </c>
      <c r="K429" s="88">
        <v>0</v>
      </c>
      <c r="L429" s="88">
        <v>0</v>
      </c>
      <c r="M429" s="88">
        <v>0</v>
      </c>
      <c r="N429" s="88">
        <f>N430+N431+N432+N433+N434+N439+N440</f>
        <v>0</v>
      </c>
      <c r="O429" s="88">
        <v>0</v>
      </c>
      <c r="P429" s="88">
        <f>P430+P431+P432+P433+P434+P439+P440</f>
        <v>0</v>
      </c>
      <c r="Q429" s="88">
        <v>441.74900000000002</v>
      </c>
      <c r="R429" s="88">
        <f>R430+R431+R432+R433+R434+R439+R440</f>
        <v>0</v>
      </c>
      <c r="S429" s="90">
        <v>1421.0000009999999</v>
      </c>
      <c r="T429" s="88">
        <f>T430+T431+T432+T433+T434+T439+T440</f>
        <v>0</v>
      </c>
      <c r="U429" s="97">
        <v>0</v>
      </c>
      <c r="V429" s="88">
        <f>V430+V431+V432+V433+V434+V439+V440</f>
        <v>0</v>
      </c>
      <c r="W429" s="97">
        <v>0</v>
      </c>
      <c r="X429" s="88">
        <f>X430+X431+X432+X433+X434+X439+X440</f>
        <v>0</v>
      </c>
      <c r="Y429" s="92">
        <f t="shared" si="37"/>
        <v>2839.22122949</v>
      </c>
      <c r="Z429" s="93">
        <f t="shared" si="38"/>
        <v>976.47222849000002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94">
        <v>326.50484299999999</v>
      </c>
      <c r="E430" s="94">
        <v>359.24433098000003</v>
      </c>
      <c r="F430" s="94">
        <v>235.999717</v>
      </c>
      <c r="G430" s="94">
        <v>957.73798249000004</v>
      </c>
      <c r="H430" s="94">
        <v>957.73798249000004</v>
      </c>
      <c r="I430" s="94">
        <v>18.734245999999999</v>
      </c>
      <c r="J430" s="94">
        <v>18.734245999999999</v>
      </c>
      <c r="K430" s="72">
        <v>0</v>
      </c>
      <c r="L430" s="72">
        <v>0</v>
      </c>
      <c r="M430" s="94">
        <v>0</v>
      </c>
      <c r="N430" s="72">
        <v>0</v>
      </c>
      <c r="O430" s="94">
        <v>0</v>
      </c>
      <c r="P430" s="72">
        <v>0</v>
      </c>
      <c r="Q430" s="94">
        <v>441.74900000000002</v>
      </c>
      <c r="R430" s="72">
        <v>0</v>
      </c>
      <c r="S430" s="95">
        <v>1421.0000009999999</v>
      </c>
      <c r="T430" s="72">
        <v>0</v>
      </c>
      <c r="U430" s="74">
        <v>0</v>
      </c>
      <c r="V430" s="72">
        <v>0</v>
      </c>
      <c r="W430" s="74">
        <v>0</v>
      </c>
      <c r="X430" s="72">
        <v>0</v>
      </c>
      <c r="Y430" s="96">
        <f t="shared" si="37"/>
        <v>2839.22122949</v>
      </c>
      <c r="Z430" s="76">
        <f t="shared" si="38"/>
        <v>976.47222849000002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94">
        <v>0</v>
      </c>
      <c r="E431" s="94">
        <v>0</v>
      </c>
      <c r="F431" s="94">
        <v>0</v>
      </c>
      <c r="G431" s="94">
        <v>0</v>
      </c>
      <c r="H431" s="94">
        <v>0</v>
      </c>
      <c r="I431" s="94">
        <v>0</v>
      </c>
      <c r="J431" s="94">
        <v>0</v>
      </c>
      <c r="K431" s="89">
        <v>0</v>
      </c>
      <c r="L431" s="89">
        <v>0</v>
      </c>
      <c r="M431" s="94">
        <v>0</v>
      </c>
      <c r="N431" s="89">
        <v>0</v>
      </c>
      <c r="O431" s="94">
        <v>0</v>
      </c>
      <c r="P431" s="89">
        <v>0</v>
      </c>
      <c r="Q431" s="94">
        <v>0</v>
      </c>
      <c r="R431" s="89">
        <v>0</v>
      </c>
      <c r="S431" s="95">
        <v>0</v>
      </c>
      <c r="T431" s="89">
        <v>0</v>
      </c>
      <c r="U431" s="91">
        <v>0</v>
      </c>
      <c r="V431" s="89">
        <v>0</v>
      </c>
      <c r="W431" s="91">
        <v>0</v>
      </c>
      <c r="X431" s="89">
        <v>0</v>
      </c>
      <c r="Y431" s="96">
        <f t="shared" si="37"/>
        <v>0</v>
      </c>
      <c r="Z431" s="76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94">
        <v>0</v>
      </c>
      <c r="E432" s="94">
        <v>0</v>
      </c>
      <c r="F432" s="94">
        <v>0</v>
      </c>
      <c r="G432" s="94">
        <v>0</v>
      </c>
      <c r="H432" s="94">
        <v>0</v>
      </c>
      <c r="I432" s="94">
        <v>0</v>
      </c>
      <c r="J432" s="94">
        <v>0</v>
      </c>
      <c r="K432" s="89">
        <v>0</v>
      </c>
      <c r="L432" s="89">
        <v>0</v>
      </c>
      <c r="M432" s="94">
        <v>0</v>
      </c>
      <c r="N432" s="89">
        <v>0</v>
      </c>
      <c r="O432" s="94">
        <v>0</v>
      </c>
      <c r="P432" s="89">
        <v>0</v>
      </c>
      <c r="Q432" s="94">
        <v>0</v>
      </c>
      <c r="R432" s="89">
        <v>0</v>
      </c>
      <c r="S432" s="95">
        <v>0</v>
      </c>
      <c r="T432" s="89">
        <v>0</v>
      </c>
      <c r="U432" s="91">
        <v>0</v>
      </c>
      <c r="V432" s="89">
        <v>0</v>
      </c>
      <c r="W432" s="91">
        <v>0</v>
      </c>
      <c r="X432" s="89">
        <v>0</v>
      </c>
      <c r="Y432" s="96">
        <f t="shared" si="37"/>
        <v>0</v>
      </c>
      <c r="Z432" s="76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94">
        <v>0</v>
      </c>
      <c r="E433" s="94">
        <v>0</v>
      </c>
      <c r="F433" s="94">
        <v>0</v>
      </c>
      <c r="G433" s="94">
        <v>0</v>
      </c>
      <c r="H433" s="94">
        <v>0</v>
      </c>
      <c r="I433" s="94">
        <v>0</v>
      </c>
      <c r="J433" s="94">
        <v>0</v>
      </c>
      <c r="K433" s="89">
        <v>0</v>
      </c>
      <c r="L433" s="89">
        <v>0</v>
      </c>
      <c r="M433" s="94">
        <v>0</v>
      </c>
      <c r="N433" s="89">
        <v>0</v>
      </c>
      <c r="O433" s="94">
        <v>0</v>
      </c>
      <c r="P433" s="89">
        <v>0</v>
      </c>
      <c r="Q433" s="94">
        <v>0</v>
      </c>
      <c r="R433" s="89">
        <v>0</v>
      </c>
      <c r="S433" s="95">
        <v>0</v>
      </c>
      <c r="T433" s="89">
        <v>0</v>
      </c>
      <c r="U433" s="91">
        <v>0</v>
      </c>
      <c r="V433" s="89">
        <v>0</v>
      </c>
      <c r="W433" s="91">
        <v>0</v>
      </c>
      <c r="X433" s="89">
        <v>0</v>
      </c>
      <c r="Y433" s="96">
        <f t="shared" si="37"/>
        <v>0</v>
      </c>
      <c r="Z433" s="76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94">
        <v>0</v>
      </c>
      <c r="E434" s="94">
        <v>0</v>
      </c>
      <c r="F434" s="94">
        <v>0</v>
      </c>
      <c r="G434" s="94">
        <v>0</v>
      </c>
      <c r="H434" s="94">
        <v>0</v>
      </c>
      <c r="I434" s="94">
        <v>0</v>
      </c>
      <c r="J434" s="94">
        <v>0</v>
      </c>
      <c r="K434" s="94">
        <v>0</v>
      </c>
      <c r="L434" s="94">
        <v>0</v>
      </c>
      <c r="M434" s="94">
        <v>0</v>
      </c>
      <c r="N434" s="94">
        <v>0</v>
      </c>
      <c r="O434" s="94">
        <v>0</v>
      </c>
      <c r="P434" s="94">
        <v>0</v>
      </c>
      <c r="Q434" s="94">
        <v>0</v>
      </c>
      <c r="R434" s="94">
        <v>0</v>
      </c>
      <c r="S434" s="95">
        <v>0</v>
      </c>
      <c r="T434" s="94">
        <v>0</v>
      </c>
      <c r="U434" s="75">
        <v>0</v>
      </c>
      <c r="V434" s="94">
        <v>0</v>
      </c>
      <c r="W434" s="75">
        <v>0</v>
      </c>
      <c r="X434" s="94">
        <v>0</v>
      </c>
      <c r="Y434" s="96">
        <f t="shared" si="37"/>
        <v>0</v>
      </c>
      <c r="Z434" s="76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94">
        <v>0</v>
      </c>
      <c r="E435" s="94">
        <v>0</v>
      </c>
      <c r="F435" s="94">
        <v>0</v>
      </c>
      <c r="G435" s="94">
        <v>0</v>
      </c>
      <c r="H435" s="94">
        <v>0</v>
      </c>
      <c r="I435" s="94">
        <v>0</v>
      </c>
      <c r="J435" s="94">
        <v>0</v>
      </c>
      <c r="K435" s="72">
        <v>0</v>
      </c>
      <c r="L435" s="72">
        <v>0</v>
      </c>
      <c r="M435" s="94">
        <v>0</v>
      </c>
      <c r="N435" s="72">
        <v>0</v>
      </c>
      <c r="O435" s="94">
        <v>0</v>
      </c>
      <c r="P435" s="72">
        <v>0</v>
      </c>
      <c r="Q435" s="94">
        <v>0</v>
      </c>
      <c r="R435" s="72">
        <v>0</v>
      </c>
      <c r="S435" s="95">
        <v>0</v>
      </c>
      <c r="T435" s="72">
        <v>0</v>
      </c>
      <c r="U435" s="74">
        <v>0</v>
      </c>
      <c r="V435" s="72">
        <v>0</v>
      </c>
      <c r="W435" s="74">
        <v>0</v>
      </c>
      <c r="X435" s="72">
        <v>0</v>
      </c>
      <c r="Y435" s="96">
        <f t="shared" si="37"/>
        <v>0</v>
      </c>
      <c r="Z435" s="76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94">
        <v>0</v>
      </c>
      <c r="E436" s="94">
        <v>0</v>
      </c>
      <c r="F436" s="94">
        <v>0</v>
      </c>
      <c r="G436" s="94">
        <v>0</v>
      </c>
      <c r="H436" s="94">
        <v>0</v>
      </c>
      <c r="I436" s="94">
        <v>0</v>
      </c>
      <c r="J436" s="94">
        <v>0</v>
      </c>
      <c r="K436" s="89">
        <v>0</v>
      </c>
      <c r="L436" s="89">
        <v>0</v>
      </c>
      <c r="M436" s="94">
        <v>0</v>
      </c>
      <c r="N436" s="89">
        <v>0</v>
      </c>
      <c r="O436" s="94">
        <v>0</v>
      </c>
      <c r="P436" s="89">
        <v>0</v>
      </c>
      <c r="Q436" s="94">
        <v>0</v>
      </c>
      <c r="R436" s="89">
        <v>0</v>
      </c>
      <c r="S436" s="95">
        <v>0</v>
      </c>
      <c r="T436" s="89">
        <v>0</v>
      </c>
      <c r="U436" s="91">
        <v>0</v>
      </c>
      <c r="V436" s="89">
        <v>0</v>
      </c>
      <c r="W436" s="91">
        <v>0</v>
      </c>
      <c r="X436" s="89">
        <v>0</v>
      </c>
      <c r="Y436" s="96">
        <f t="shared" ref="Y436:Y449" si="39">IFERROR(G436+I436+K436+M436+O436+Q436+S436,"0")</f>
        <v>0</v>
      </c>
      <c r="Z436" s="76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94">
        <v>0</v>
      </c>
      <c r="E437" s="94">
        <v>0</v>
      </c>
      <c r="F437" s="94">
        <v>0</v>
      </c>
      <c r="G437" s="94">
        <v>0</v>
      </c>
      <c r="H437" s="94">
        <v>0</v>
      </c>
      <c r="I437" s="94">
        <v>0</v>
      </c>
      <c r="J437" s="94">
        <v>0</v>
      </c>
      <c r="K437" s="72">
        <v>0</v>
      </c>
      <c r="L437" s="72">
        <v>0</v>
      </c>
      <c r="M437" s="94">
        <v>0</v>
      </c>
      <c r="N437" s="72">
        <v>0</v>
      </c>
      <c r="O437" s="94">
        <v>0</v>
      </c>
      <c r="P437" s="72">
        <v>0</v>
      </c>
      <c r="Q437" s="94">
        <v>0</v>
      </c>
      <c r="R437" s="72">
        <v>0</v>
      </c>
      <c r="S437" s="95">
        <v>0</v>
      </c>
      <c r="T437" s="72">
        <v>0</v>
      </c>
      <c r="U437" s="74">
        <v>0</v>
      </c>
      <c r="V437" s="72">
        <v>0</v>
      </c>
      <c r="W437" s="74">
        <v>0</v>
      </c>
      <c r="X437" s="72">
        <v>0</v>
      </c>
      <c r="Y437" s="96">
        <f t="shared" si="39"/>
        <v>0</v>
      </c>
      <c r="Z437" s="76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94">
        <v>0</v>
      </c>
      <c r="E438" s="94">
        <v>0</v>
      </c>
      <c r="F438" s="94">
        <v>0</v>
      </c>
      <c r="G438" s="94">
        <v>0</v>
      </c>
      <c r="H438" s="94">
        <v>0</v>
      </c>
      <c r="I438" s="94">
        <v>0</v>
      </c>
      <c r="J438" s="94">
        <v>0</v>
      </c>
      <c r="K438" s="89">
        <v>0</v>
      </c>
      <c r="L438" s="89">
        <v>0</v>
      </c>
      <c r="M438" s="94">
        <v>0</v>
      </c>
      <c r="N438" s="89">
        <v>0</v>
      </c>
      <c r="O438" s="94">
        <v>0</v>
      </c>
      <c r="P438" s="89">
        <v>0</v>
      </c>
      <c r="Q438" s="94">
        <v>0</v>
      </c>
      <c r="R438" s="89">
        <v>0</v>
      </c>
      <c r="S438" s="95">
        <v>0</v>
      </c>
      <c r="T438" s="89">
        <v>0</v>
      </c>
      <c r="U438" s="91">
        <v>0</v>
      </c>
      <c r="V438" s="89">
        <v>0</v>
      </c>
      <c r="W438" s="91">
        <v>0</v>
      </c>
      <c r="X438" s="89">
        <v>0</v>
      </c>
      <c r="Y438" s="96">
        <f t="shared" si="39"/>
        <v>0</v>
      </c>
      <c r="Z438" s="76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94">
        <v>0</v>
      </c>
      <c r="E439" s="94">
        <v>0</v>
      </c>
      <c r="F439" s="94">
        <v>0</v>
      </c>
      <c r="G439" s="94">
        <v>0</v>
      </c>
      <c r="H439" s="94">
        <v>0</v>
      </c>
      <c r="I439" s="94">
        <v>0</v>
      </c>
      <c r="J439" s="94">
        <v>0</v>
      </c>
      <c r="K439" s="89">
        <v>0</v>
      </c>
      <c r="L439" s="89">
        <v>0</v>
      </c>
      <c r="M439" s="94">
        <v>0</v>
      </c>
      <c r="N439" s="89">
        <v>0</v>
      </c>
      <c r="O439" s="94">
        <v>0</v>
      </c>
      <c r="P439" s="89">
        <v>0</v>
      </c>
      <c r="Q439" s="94">
        <v>0</v>
      </c>
      <c r="R439" s="89">
        <v>0</v>
      </c>
      <c r="S439" s="95">
        <v>0</v>
      </c>
      <c r="T439" s="89">
        <v>0</v>
      </c>
      <c r="U439" s="91">
        <v>0</v>
      </c>
      <c r="V439" s="89">
        <v>0</v>
      </c>
      <c r="W439" s="91">
        <v>0</v>
      </c>
      <c r="X439" s="89">
        <v>0</v>
      </c>
      <c r="Y439" s="96">
        <f t="shared" si="39"/>
        <v>0</v>
      </c>
      <c r="Z439" s="76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8">
        <v>0</v>
      </c>
      <c r="E440" s="98">
        <v>0</v>
      </c>
      <c r="F440" s="98">
        <v>0</v>
      </c>
      <c r="G440" s="98">
        <v>0</v>
      </c>
      <c r="H440" s="98">
        <v>0</v>
      </c>
      <c r="I440" s="98">
        <v>0</v>
      </c>
      <c r="J440" s="98">
        <v>0</v>
      </c>
      <c r="K440" s="72">
        <v>0</v>
      </c>
      <c r="L440" s="72">
        <v>0</v>
      </c>
      <c r="M440" s="98">
        <v>0</v>
      </c>
      <c r="N440" s="72">
        <v>0</v>
      </c>
      <c r="O440" s="98">
        <v>0</v>
      </c>
      <c r="P440" s="72">
        <v>0</v>
      </c>
      <c r="Q440" s="98">
        <v>0</v>
      </c>
      <c r="R440" s="72">
        <v>0</v>
      </c>
      <c r="S440" s="99">
        <v>0</v>
      </c>
      <c r="T440" s="72">
        <v>0</v>
      </c>
      <c r="U440" s="100">
        <v>0</v>
      </c>
      <c r="V440" s="72">
        <v>0</v>
      </c>
      <c r="W440" s="100">
        <v>0</v>
      </c>
      <c r="X440" s="72">
        <v>0</v>
      </c>
      <c r="Y440" s="101">
        <f t="shared" si="39"/>
        <v>0</v>
      </c>
      <c r="Z440" s="102">
        <f t="shared" si="40"/>
        <v>0</v>
      </c>
    </row>
    <row r="441" spans="1:26" x14ac:dyDescent="0.25">
      <c r="A441" s="109" t="s">
        <v>120</v>
      </c>
      <c r="B441" s="110" t="s">
        <v>113</v>
      </c>
      <c r="C441" s="106"/>
      <c r="D441" s="111"/>
      <c r="E441" s="111"/>
      <c r="F441" s="111"/>
      <c r="G441" s="111"/>
      <c r="H441" s="111"/>
      <c r="I441" s="111"/>
      <c r="J441" s="111"/>
      <c r="K441" s="112"/>
      <c r="L441" s="112"/>
      <c r="M441" s="111"/>
      <c r="N441" s="112"/>
      <c r="O441" s="111"/>
      <c r="P441" s="112"/>
      <c r="Q441" s="111"/>
      <c r="R441" s="112"/>
      <c r="S441" s="113"/>
      <c r="T441" s="112"/>
      <c r="U441" s="114"/>
      <c r="V441" s="112"/>
      <c r="W441" s="114"/>
      <c r="X441" s="112"/>
      <c r="Y441" s="115"/>
      <c r="Z441" s="116"/>
    </row>
    <row r="442" spans="1:26" ht="63" x14ac:dyDescent="0.25">
      <c r="A442" s="23" t="s">
        <v>657</v>
      </c>
      <c r="B442" s="117" t="s">
        <v>658</v>
      </c>
      <c r="C442" s="118" t="s">
        <v>24</v>
      </c>
      <c r="D442" s="119">
        <v>617.49400000000003</v>
      </c>
      <c r="E442" s="119">
        <v>738.17554099999995</v>
      </c>
      <c r="F442" s="119">
        <v>449.346</v>
      </c>
      <c r="G442" s="119">
        <v>1145.077663900599</v>
      </c>
      <c r="H442" s="119">
        <v>1145.077663900599</v>
      </c>
      <c r="I442" s="119">
        <v>1047.5700589999999</v>
      </c>
      <c r="J442" s="119">
        <v>1047.5700589999999</v>
      </c>
      <c r="K442" s="120">
        <v>1279.953771</v>
      </c>
      <c r="L442" s="120">
        <v>1006.4898819999999</v>
      </c>
      <c r="M442" s="119">
        <v>1716.035451</v>
      </c>
      <c r="N442" s="120">
        <v>1224.661398</v>
      </c>
      <c r="O442" s="119">
        <v>1807.6524240000001</v>
      </c>
      <c r="P442" s="120">
        <v>1335.1063840000002</v>
      </c>
      <c r="Q442" s="119">
        <v>1839.6102060000001</v>
      </c>
      <c r="R442" s="120">
        <v>1529.221536</v>
      </c>
      <c r="S442" s="121">
        <v>1968.9422930000001</v>
      </c>
      <c r="T442" s="120">
        <v>1453.375407</v>
      </c>
      <c r="U442" s="122"/>
      <c r="V442" s="120">
        <v>1656.5212770000001</v>
      </c>
      <c r="W442" s="122"/>
      <c r="X442" s="120">
        <v>1781.9949569999999</v>
      </c>
      <c r="Y442" s="123">
        <f t="shared" si="39"/>
        <v>10804.841867900599</v>
      </c>
      <c r="Z442" s="124">
        <f t="shared" si="40"/>
        <v>12180.018563900598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5">
        <v>209.09399999999999</v>
      </c>
      <c r="E443" s="125">
        <v>0</v>
      </c>
      <c r="F443" s="125">
        <v>0</v>
      </c>
      <c r="G443" s="125">
        <v>60.946237000000011</v>
      </c>
      <c r="H443" s="125">
        <v>60.946237000000011</v>
      </c>
      <c r="I443" s="125">
        <v>41.916837000000001</v>
      </c>
      <c r="J443" s="125">
        <v>41.916837000000001</v>
      </c>
      <c r="K443" s="72">
        <v>292.65106400000002</v>
      </c>
      <c r="L443" s="72">
        <v>186.99211600000001</v>
      </c>
      <c r="M443" s="125">
        <v>694.993199</v>
      </c>
      <c r="N443" s="72">
        <v>44.736220000000003</v>
      </c>
      <c r="O443" s="125">
        <v>364.15831699999995</v>
      </c>
      <c r="P443" s="72">
        <v>10</v>
      </c>
      <c r="Q443" s="125">
        <v>566.9133710000001</v>
      </c>
      <c r="R443" s="72">
        <v>0</v>
      </c>
      <c r="S443" s="126">
        <v>67.813600000000008</v>
      </c>
      <c r="T443" s="72">
        <v>0</v>
      </c>
      <c r="U443" s="74"/>
      <c r="V443" s="72">
        <v>0</v>
      </c>
      <c r="W443" s="74"/>
      <c r="X443" s="72">
        <v>0</v>
      </c>
      <c r="Y443" s="127">
        <f t="shared" si="39"/>
        <v>2089.392625</v>
      </c>
      <c r="Z443" s="128">
        <f t="shared" si="40"/>
        <v>344.59141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5">
        <v>119.32617999999999</v>
      </c>
      <c r="E444" s="125">
        <v>597.00772500000005</v>
      </c>
      <c r="F444" s="125">
        <v>258.46207500000003</v>
      </c>
      <c r="G444" s="125">
        <v>257.3000196051625</v>
      </c>
      <c r="H444" s="125">
        <v>257.3000196051625</v>
      </c>
      <c r="I444" s="125">
        <v>800.24661500000002</v>
      </c>
      <c r="J444" s="125">
        <v>800.24661500000002</v>
      </c>
      <c r="K444" s="72">
        <v>798.26306599999998</v>
      </c>
      <c r="L444" s="72">
        <v>675.35867099999996</v>
      </c>
      <c r="M444" s="125">
        <v>772.76417299999991</v>
      </c>
      <c r="N444" s="72">
        <v>954.71722699999998</v>
      </c>
      <c r="O444" s="125">
        <v>1181.071056</v>
      </c>
      <c r="P444" s="72">
        <v>1117.1425770000001</v>
      </c>
      <c r="Q444" s="125">
        <v>949.23902099999998</v>
      </c>
      <c r="R444" s="72">
        <v>1289.2961129999999</v>
      </c>
      <c r="S444" s="126">
        <v>1172.0384650000001</v>
      </c>
      <c r="T444" s="72">
        <v>1226.1765730000002</v>
      </c>
      <c r="U444" s="74"/>
      <c r="V444" s="72">
        <v>1383.9343970000002</v>
      </c>
      <c r="W444" s="74"/>
      <c r="X444" s="72">
        <v>1488.3289639999998</v>
      </c>
      <c r="Y444" s="127">
        <f t="shared" si="39"/>
        <v>5930.9224156051623</v>
      </c>
      <c r="Z444" s="128">
        <f t="shared" si="40"/>
        <v>9192.5011566051617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5">
        <v>289.07382000000001</v>
      </c>
      <c r="E445" s="125">
        <v>141.16781599999999</v>
      </c>
      <c r="F445" s="125">
        <v>190.883925</v>
      </c>
      <c r="G445" s="125">
        <v>663.96534890999999</v>
      </c>
      <c r="H445" s="125">
        <v>663.96534890999999</v>
      </c>
      <c r="I445" s="125">
        <v>0</v>
      </c>
      <c r="J445" s="125">
        <v>0</v>
      </c>
      <c r="K445" s="72">
        <v>0</v>
      </c>
      <c r="L445" s="72">
        <v>0</v>
      </c>
      <c r="M445" s="125">
        <v>0</v>
      </c>
      <c r="N445" s="72">
        <v>0</v>
      </c>
      <c r="O445" s="125">
        <v>0</v>
      </c>
      <c r="P445" s="72">
        <v>0</v>
      </c>
      <c r="Q445" s="125">
        <v>56.517628999999999</v>
      </c>
      <c r="R445" s="72">
        <v>0</v>
      </c>
      <c r="S445" s="126">
        <v>442.49973599999998</v>
      </c>
      <c r="T445" s="72">
        <v>0</v>
      </c>
      <c r="U445" s="74"/>
      <c r="V445" s="72">
        <v>0</v>
      </c>
      <c r="W445" s="74"/>
      <c r="X445" s="72">
        <v>0</v>
      </c>
      <c r="Y445" s="127">
        <f t="shared" si="39"/>
        <v>1162.98271391</v>
      </c>
      <c r="Z445" s="128">
        <f t="shared" si="40"/>
        <v>663.96534890999999</v>
      </c>
    </row>
    <row r="446" spans="1:26" ht="47.25" x14ac:dyDescent="0.25">
      <c r="A446" s="23" t="s">
        <v>126</v>
      </c>
      <c r="B446" s="117" t="s">
        <v>662</v>
      </c>
      <c r="C446" s="129"/>
      <c r="D446" s="119"/>
      <c r="E446" s="119"/>
      <c r="F446" s="119"/>
      <c r="G446" s="119"/>
      <c r="H446" s="119"/>
      <c r="I446" s="119"/>
      <c r="J446" s="119"/>
      <c r="K446" s="64"/>
      <c r="L446" s="64"/>
      <c r="M446" s="119"/>
      <c r="N446" s="64"/>
      <c r="O446" s="119"/>
      <c r="P446" s="64"/>
      <c r="Q446" s="119"/>
      <c r="R446" s="64"/>
      <c r="S446" s="121"/>
      <c r="T446" s="64"/>
      <c r="U446" s="130"/>
      <c r="V446" s="64"/>
      <c r="W446" s="130"/>
      <c r="X446" s="64"/>
      <c r="Y446" s="123"/>
      <c r="Z446" s="124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125">
        <v>1608.3501269536889</v>
      </c>
      <c r="E447" s="126">
        <v>1834.9099917421479</v>
      </c>
      <c r="F447" s="126">
        <v>1000</v>
      </c>
      <c r="G447" s="126">
        <v>1799.4758714843717</v>
      </c>
      <c r="H447" s="126">
        <v>1799.4758714843717</v>
      </c>
      <c r="I447" s="126">
        <v>2013.6257000000001</v>
      </c>
      <c r="J447" s="126">
        <v>2013.6257000000001</v>
      </c>
      <c r="K447" s="126">
        <v>2072.8151000000003</v>
      </c>
      <c r="L447" s="64">
        <v>2072.8151000000003</v>
      </c>
      <c r="M447" s="64">
        <v>2156.7392103401144</v>
      </c>
      <c r="N447" s="64">
        <v>2141.8074799999999</v>
      </c>
      <c r="O447" s="64">
        <v>2276.2722214829719</v>
      </c>
      <c r="P447" s="64">
        <v>2266.3172202857145</v>
      </c>
      <c r="Q447" s="64">
        <v>2422.9956506258291</v>
      </c>
      <c r="R447" s="64">
        <v>2412.4711255714287</v>
      </c>
      <c r="S447" s="64">
        <v>2593.8337849115433</v>
      </c>
      <c r="T447" s="64">
        <v>2583.8141524285716</v>
      </c>
      <c r="U447" s="130"/>
      <c r="V447" s="64">
        <v>2807.4120758571426</v>
      </c>
      <c r="W447" s="130"/>
      <c r="X447" s="64">
        <v>3025.224539024895</v>
      </c>
      <c r="Y447" s="127">
        <f t="shared" si="39"/>
        <v>15335.757538844831</v>
      </c>
      <c r="Z447" s="128">
        <f t="shared" si="40"/>
        <v>21122.96326465212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125">
        <v>0</v>
      </c>
      <c r="E448" s="126">
        <v>0</v>
      </c>
      <c r="F448" s="126">
        <v>0</v>
      </c>
      <c r="G448" s="126">
        <v>0</v>
      </c>
      <c r="H448" s="126">
        <v>0</v>
      </c>
      <c r="I448" s="126">
        <v>217.62699007909987</v>
      </c>
      <c r="J448" s="126">
        <v>217.62699007909987</v>
      </c>
      <c r="K448" s="126">
        <v>745.13853999999992</v>
      </c>
      <c r="L448" s="64">
        <v>745.13853999999992</v>
      </c>
      <c r="M448" s="64">
        <v>1659.0977466598852</v>
      </c>
      <c r="N448" s="64">
        <v>1545.1820360000002</v>
      </c>
      <c r="O448" s="64">
        <v>2836.1361725170282</v>
      </c>
      <c r="P448" s="64">
        <v>2220.0643027142855</v>
      </c>
      <c r="Q448" s="64">
        <v>3179.9555313741703</v>
      </c>
      <c r="R448" s="64">
        <v>3276.5028414285707</v>
      </c>
      <c r="S448" s="64">
        <v>3224.7671380884567</v>
      </c>
      <c r="T448" s="64">
        <v>3346.2828145714288</v>
      </c>
      <c r="U448" s="130"/>
      <c r="V448" s="64">
        <v>2789.8619241428569</v>
      </c>
      <c r="W448" s="130"/>
      <c r="X448" s="64">
        <v>2571.6586809751047</v>
      </c>
      <c r="Y448" s="127">
        <f t="shared" si="39"/>
        <v>11862.722118718641</v>
      </c>
      <c r="Z448" s="128">
        <f t="shared" si="40"/>
        <v>16712.318129911346</v>
      </c>
    </row>
    <row r="449" spans="1:26" ht="16.5" thickBot="1" x14ac:dyDescent="0.3">
      <c r="A449" s="131" t="s">
        <v>667</v>
      </c>
      <c r="B449" s="132" t="s">
        <v>668</v>
      </c>
      <c r="C449" s="133" t="s">
        <v>24</v>
      </c>
      <c r="D449" s="134">
        <v>915.93139903276926</v>
      </c>
      <c r="E449" s="135">
        <v>149.64727693458809</v>
      </c>
      <c r="F449" s="135">
        <v>0</v>
      </c>
      <c r="G449" s="135">
        <v>0</v>
      </c>
      <c r="H449" s="135">
        <v>0</v>
      </c>
      <c r="I449" s="135">
        <v>0</v>
      </c>
      <c r="J449" s="135">
        <v>0</v>
      </c>
      <c r="K449" s="135">
        <v>0</v>
      </c>
      <c r="L449" s="69">
        <v>0</v>
      </c>
      <c r="M449" s="69">
        <v>0</v>
      </c>
      <c r="N449" s="69">
        <f>N430</f>
        <v>0</v>
      </c>
      <c r="O449" s="69">
        <v>0</v>
      </c>
      <c r="P449" s="69">
        <f>P430</f>
        <v>0</v>
      </c>
      <c r="Q449" s="69">
        <v>441.74900000000002</v>
      </c>
      <c r="R449" s="69">
        <f>R430</f>
        <v>0</v>
      </c>
      <c r="S449" s="69">
        <v>1421</v>
      </c>
      <c r="T449" s="69">
        <f>T430</f>
        <v>0</v>
      </c>
      <c r="U449" s="136"/>
      <c r="V449" s="69">
        <f>V430</f>
        <v>0</v>
      </c>
      <c r="W449" s="136"/>
      <c r="X449" s="69">
        <f>X430</f>
        <v>0</v>
      </c>
      <c r="Y449" s="137">
        <f t="shared" si="39"/>
        <v>1862.749</v>
      </c>
      <c r="Z449" s="138">
        <f t="shared" si="40"/>
        <v>0</v>
      </c>
    </row>
  </sheetData>
  <mergeCells count="42">
    <mergeCell ref="T1:Z1"/>
    <mergeCell ref="T2:Z2"/>
    <mergeCell ref="T3:Z3"/>
    <mergeCell ref="A4:Z4"/>
    <mergeCell ref="A6:Z6"/>
    <mergeCell ref="A7:Z7"/>
    <mergeCell ref="M17:N17"/>
    <mergeCell ref="O17:P17"/>
    <mergeCell ref="Q17:R17"/>
    <mergeCell ref="S17:T17"/>
    <mergeCell ref="A17:A18"/>
    <mergeCell ref="B17:B18"/>
    <mergeCell ref="C17:C18"/>
    <mergeCell ref="A11:Z11"/>
    <mergeCell ref="A13:Z13"/>
    <mergeCell ref="A14:Z14"/>
    <mergeCell ref="A16:Z16"/>
    <mergeCell ref="A9:Z9"/>
    <mergeCell ref="Y17:Z17"/>
    <mergeCell ref="U17:V17"/>
    <mergeCell ref="W17:X17"/>
    <mergeCell ref="A371:B371"/>
    <mergeCell ref="A20:Z20"/>
    <mergeCell ref="A164:Z164"/>
    <mergeCell ref="A316:Z316"/>
    <mergeCell ref="A367:Y367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G368:H368"/>
    <mergeCell ref="I368:J368"/>
    <mergeCell ref="K368:L368"/>
    <mergeCell ref="G17:H17"/>
    <mergeCell ref="I17:J17"/>
    <mergeCell ref="K17:L17"/>
    <mergeCell ref="U368:V368"/>
    <mergeCell ref="W368:X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2019-04-25T10:53:31Z</dcterms:modified>
</cp:coreProperties>
</file>